
<file path=[Content_Types].xml><?xml version="1.0" encoding="utf-8"?>
<Types xmlns="http://schemas.openxmlformats.org/package/2006/content-types">
  <Default Extension="bin" ContentType="application/vnd.openxmlformats-officedocument.spreadsheetml.printerSettings"/>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105" yWindow="-105" windowWidth="21840" windowHeight="12570" tabRatio="962" activeTab="4"/>
  </bookViews>
  <sheets>
    <sheet name="ORÇAMENTARIA - GERAL" sheetId="18" r:id="rId1"/>
    <sheet name="CRONOGRAMA " sheetId="19" r:id="rId2"/>
    <sheet name="BDI TCU 2622 - EDIF " sheetId="20" r:id="rId3"/>
    <sheet name="COMPOSIÇÕES" sheetId="21" r:id="rId4"/>
    <sheet name="COTAÇÕES" sheetId="22" r:id="rId5"/>
  </sheets>
  <externalReferences>
    <externalReference r:id="rId6"/>
    <externalReference r:id="rId7"/>
    <externalReference r:id="rId8"/>
    <externalReference r:id="rId9"/>
    <externalReference r:id="rId10"/>
    <externalReference r:id="rId11"/>
    <externalReference r:id="rId12"/>
    <externalReference r:id="rId13"/>
  </externalReferences>
  <definedNames>
    <definedName name="__xlfn_AVERAGEIF">#N/A</definedName>
    <definedName name="_xlnm._FilterDatabase" localSheetId="0" hidden="1">'ORÇAMENTARIA - GERAL'!$J$11:$K$18</definedName>
    <definedName name="_xlnm.Print_Area" localSheetId="2">'BDI TCU 2622 - EDIF '!$B$2:$J$38</definedName>
    <definedName name="_xlnm.Print_Area" localSheetId="3">COMPOSIÇÕES!$A$1:$G$156</definedName>
    <definedName name="_xlnm.Print_Area" localSheetId="1">'CRONOGRAMA '!$A$1:$L$45</definedName>
    <definedName name="_xlnm.Print_Area" localSheetId="0">'ORÇAMENTARIA - GERAL'!$A$1:$H$271</definedName>
    <definedName name="Aut_original" localSheetId="2">[1]PROJETO!#REF!</definedName>
    <definedName name="Aut_original" localSheetId="3">[1]PROJETO!#REF!</definedName>
    <definedName name="Aut_original" localSheetId="4">[1]PROJETO!#REF!</definedName>
    <definedName name="Aut_original" localSheetId="0">[1]PROJETO!#REF!</definedName>
    <definedName name="Aut_original">[1]PROJETO!#REF!</definedName>
    <definedName name="Aut_resumo" localSheetId="2">[2]RESUMO_AUT1!#REF!</definedName>
    <definedName name="Aut_resumo" localSheetId="3">[2]RESUMO_AUT1!#REF!</definedName>
    <definedName name="Aut_resumo" localSheetId="0">[2]RESUMO_AUT1!#REF!</definedName>
    <definedName name="Aut_resumo">[2]RESUMO_AUT1!#REF!</definedName>
    <definedName name="CONS" localSheetId="2">#REF!</definedName>
    <definedName name="CONS" localSheetId="3">#REF!</definedName>
    <definedName name="CONS" localSheetId="0">#REF!</definedName>
    <definedName name="CONS">#REF!</definedName>
    <definedName name="CONSUMO" localSheetId="2">[3]QuQuant!#REF!</definedName>
    <definedName name="CONSUMO" localSheetId="3">[3]QuQuant!#REF!</definedName>
    <definedName name="CONSUMO" localSheetId="0">[3]QuQuant!#REF!</definedName>
    <definedName name="CONSUMO">[3]QuQuant!#REF!</definedName>
    <definedName name="Descricao" localSheetId="2">#REF!</definedName>
    <definedName name="Descricao" localSheetId="3">#REF!</definedName>
    <definedName name="Descricao" localSheetId="0">#REF!</definedName>
    <definedName name="Descricao">#REF!</definedName>
    <definedName name="DIMPAV" localSheetId="2">#REF!</definedName>
    <definedName name="DIMPAV" localSheetId="3">#REF!</definedName>
    <definedName name="DIMPAV" localSheetId="0">#REF!</definedName>
    <definedName name="DIMPAV">#REF!</definedName>
    <definedName name="Excel_BuiltIn_Database" localSheetId="3">#REF!</definedName>
    <definedName name="Excel_BuiltIn_Database" localSheetId="0">#REF!</definedName>
    <definedName name="Excel_BuiltIn_Database">#REF!</definedName>
    <definedName name="ISS">#REF!</definedName>
    <definedName name="k" localSheetId="3">#REF!</definedName>
    <definedName name="k">#REF!</definedName>
    <definedName name="Meu" localSheetId="2">#REF!</definedName>
    <definedName name="Meu" localSheetId="3">#REF!</definedName>
    <definedName name="Meu" localSheetId="0">#REF!</definedName>
    <definedName name="Meu">#REF!</definedName>
    <definedName name="Print" localSheetId="2">[4]QuQuant!#REF!</definedName>
    <definedName name="Print" localSheetId="3">[4]QuQuant!#REF!</definedName>
    <definedName name="Print" localSheetId="0">[4]QuQuant!#REF!</definedName>
    <definedName name="Print">[4]QuQuant!#REF!</definedName>
    <definedName name="Print_Area_MI" localSheetId="2">[5]qorcamentodnerL1!#REF!</definedName>
    <definedName name="Print_Area_MI" localSheetId="3">[6]qorcamentodnerL1!#REF!</definedName>
    <definedName name="Print_Area_MI" localSheetId="4">[7]qorcamentodnerL1!#REF!</definedName>
    <definedName name="Print_Area_MI" localSheetId="0">[5]qorcamentodnerL1!#REF!</definedName>
    <definedName name="Print_Area_MI">[5]qorcamentodnerL1!#REF!</definedName>
    <definedName name="UniformeMensageiro" localSheetId="3">#REF!</definedName>
    <definedName name="UniformeMensageiro" localSheetId="0">#REF!</definedName>
    <definedName name="UniformeMensageiro">#REF!</definedName>
    <definedName name="UniformeMensageiros" localSheetId="3">#REF!</definedName>
    <definedName name="UniformeMensageiros" localSheetId="0">#REF!</definedName>
    <definedName name="UniformeMensageiros">#REF!</definedName>
    <definedName name="UniformeRecepcionista" localSheetId="3">#REF!</definedName>
    <definedName name="UniformeRecepcionista" localSheetId="0">#REF!</definedName>
    <definedName name="UniformeRecepcionista">#REF!</definedName>
  </definedNames>
  <calcPr calcId="125725"/>
</workbook>
</file>

<file path=xl/calcChain.xml><?xml version="1.0" encoding="utf-8"?>
<calcChain xmlns="http://schemas.openxmlformats.org/spreadsheetml/2006/main">
  <c r="I106" i="18"/>
  <c r="G106"/>
  <c r="H106" s="1"/>
  <c r="D16" i="22"/>
  <c r="D17"/>
  <c r="D19"/>
  <c r="D35"/>
  <c r="D25"/>
  <c r="D24"/>
  <c r="D23"/>
  <c r="D26" s="1"/>
  <c r="D6"/>
  <c r="G186" i="18" l="1"/>
  <c r="H186" s="1"/>
  <c r="I186"/>
  <c r="I77"/>
  <c r="G77"/>
  <c r="H77" s="1"/>
  <c r="E18" l="1"/>
  <c r="E17"/>
  <c r="I14"/>
  <c r="I19"/>
  <c r="I20"/>
  <c r="I21"/>
  <c r="I22"/>
  <c r="I23"/>
  <c r="I25"/>
  <c r="I26"/>
  <c r="I27"/>
  <c r="I28"/>
  <c r="I29"/>
  <c r="I30"/>
  <c r="I31"/>
  <c r="I32"/>
  <c r="I33"/>
  <c r="I34"/>
  <c r="I35"/>
  <c r="I36"/>
  <c r="I37"/>
  <c r="I38"/>
  <c r="I39"/>
  <c r="I40"/>
  <c r="I41"/>
  <c r="I42"/>
  <c r="I43"/>
  <c r="I44"/>
  <c r="I45"/>
  <c r="I46"/>
  <c r="I47"/>
  <c r="I48"/>
  <c r="I49"/>
  <c r="I51"/>
  <c r="I52"/>
  <c r="I53"/>
  <c r="I54"/>
  <c r="I55"/>
  <c r="I56"/>
  <c r="I57"/>
  <c r="I58"/>
  <c r="I59"/>
  <c r="I60"/>
  <c r="I61"/>
  <c r="I62"/>
  <c r="I63"/>
  <c r="I65"/>
  <c r="I66"/>
  <c r="I67"/>
  <c r="I68"/>
  <c r="I69"/>
  <c r="I70"/>
  <c r="I71"/>
  <c r="I72"/>
  <c r="I73"/>
  <c r="I80"/>
  <c r="I81"/>
  <c r="I82"/>
  <c r="I83"/>
  <c r="I84"/>
  <c r="I85"/>
  <c r="I86"/>
  <c r="I87"/>
  <c r="I88"/>
  <c r="I89"/>
  <c r="I90"/>
  <c r="I91"/>
  <c r="I92"/>
  <c r="I93"/>
  <c r="I94"/>
  <c r="I95"/>
  <c r="I96"/>
  <c r="I97"/>
  <c r="I98"/>
  <c r="I99"/>
  <c r="I100"/>
  <c r="I101"/>
  <c r="I102"/>
  <c r="I103"/>
  <c r="I104"/>
  <c r="I105"/>
  <c r="I107"/>
  <c r="I108"/>
  <c r="I109"/>
  <c r="I111"/>
  <c r="I112"/>
  <c r="I116"/>
  <c r="I117"/>
  <c r="I118"/>
  <c r="I119"/>
  <c r="I120"/>
  <c r="I121"/>
  <c r="I122"/>
  <c r="I123"/>
  <c r="I124"/>
  <c r="I125"/>
  <c r="I126"/>
  <c r="I127"/>
  <c r="I128"/>
  <c r="I129"/>
  <c r="I130"/>
  <c r="I131"/>
  <c r="I132"/>
  <c r="I133"/>
  <c r="I134"/>
  <c r="I135"/>
  <c r="I136"/>
  <c r="I137"/>
  <c r="I138"/>
  <c r="I139"/>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I260"/>
  <c r="I261"/>
  <c r="I262"/>
  <c r="I263"/>
  <c r="I264"/>
  <c r="G121" l="1"/>
  <c r="H121" s="1"/>
  <c r="G35"/>
  <c r="H35" s="1"/>
  <c r="G29"/>
  <c r="H29" s="1"/>
  <c r="G263"/>
  <c r="H263" s="1"/>
  <c r="G262"/>
  <c r="H262" s="1"/>
  <c r="G261"/>
  <c r="H261" s="1"/>
  <c r="G128"/>
  <c r="H128" s="1"/>
  <c r="C64" l="1"/>
  <c r="B64"/>
  <c r="F9" i="19"/>
  <c r="G9"/>
  <c r="H9"/>
  <c r="I9"/>
  <c r="J9"/>
  <c r="E9"/>
  <c r="G98" i="18"/>
  <c r="H98" s="1"/>
  <c r="G92"/>
  <c r="H92" s="1"/>
  <c r="G61"/>
  <c r="H61" s="1"/>
  <c r="E50" l="1"/>
  <c r="I50" s="1"/>
  <c r="E79"/>
  <c r="I79" s="1"/>
  <c r="E78"/>
  <c r="I78" s="1"/>
  <c r="E76"/>
  <c r="I76" s="1"/>
  <c r="I75"/>
  <c r="I74"/>
  <c r="G178" l="1"/>
  <c r="H178" s="1"/>
  <c r="B140"/>
  <c r="C140"/>
  <c r="G153"/>
  <c r="H153" s="1"/>
  <c r="G152"/>
  <c r="H152" s="1"/>
  <c r="G151"/>
  <c r="H151" s="1"/>
  <c r="G168"/>
  <c r="H168" s="1"/>
  <c r="G146"/>
  <c r="H146" s="1"/>
  <c r="G143"/>
  <c r="H143" s="1"/>
  <c r="G95"/>
  <c r="H95" s="1"/>
  <c r="G96"/>
  <c r="H96" s="1"/>
  <c r="G97"/>
  <c r="H97" s="1"/>
  <c r="G99"/>
  <c r="H99" s="1"/>
  <c r="G156" i="21"/>
  <c r="G155"/>
  <c r="G153"/>
  <c r="E154"/>
  <c r="G154" s="1"/>
  <c r="G146"/>
  <c r="G145"/>
  <c r="G144"/>
  <c r="G143"/>
  <c r="G142"/>
  <c r="G141"/>
  <c r="G140"/>
  <c r="G139"/>
  <c r="E138"/>
  <c r="G138" s="1"/>
  <c r="G137"/>
  <c r="G135"/>
  <c r="G134"/>
  <c r="G133"/>
  <c r="G132"/>
  <c r="G131"/>
  <c r="G130"/>
  <c r="G129"/>
  <c r="G128"/>
  <c r="G126"/>
  <c r="G125"/>
  <c r="G124"/>
  <c r="G123"/>
  <c r="G122"/>
  <c r="G121"/>
  <c r="G120"/>
  <c r="G118"/>
  <c r="G117"/>
  <c r="G116"/>
  <c r="G115"/>
  <c r="G114"/>
  <c r="G113"/>
  <c r="G112"/>
  <c r="G111"/>
  <c r="G110"/>
  <c r="G109"/>
  <c r="G107"/>
  <c r="G106"/>
  <c r="G105"/>
  <c r="G104"/>
  <c r="G102"/>
  <c r="G101"/>
  <c r="G100"/>
  <c r="G99"/>
  <c r="G98"/>
  <c r="G97"/>
  <c r="G96"/>
  <c r="G95"/>
  <c r="G94"/>
  <c r="G93"/>
  <c r="G92"/>
  <c r="G91"/>
  <c r="G90"/>
  <c r="G89"/>
  <c r="G88"/>
  <c r="G87"/>
  <c r="G86"/>
  <c r="G84"/>
  <c r="F83" s="1"/>
  <c r="G83" s="1"/>
  <c r="G82"/>
  <c r="G81"/>
  <c r="G80"/>
  <c r="G79"/>
  <c r="G78"/>
  <c r="G77"/>
  <c r="G76"/>
  <c r="G74"/>
  <c r="G73"/>
  <c r="G72"/>
  <c r="G71"/>
  <c r="G69"/>
  <c r="G68"/>
  <c r="G67"/>
  <c r="G66"/>
  <c r="G64"/>
  <c r="G63"/>
  <c r="G62"/>
  <c r="G61"/>
  <c r="G59"/>
  <c r="G58"/>
  <c r="G57"/>
  <c r="G56"/>
  <c r="G55"/>
  <c r="G54"/>
  <c r="G53"/>
  <c r="G52"/>
  <c r="G51"/>
  <c r="G50"/>
  <c r="G49"/>
  <c r="G48"/>
  <c r="G47"/>
  <c r="G46"/>
  <c r="G45"/>
  <c r="G44"/>
  <c r="G43"/>
  <c r="G41"/>
  <c r="G40"/>
  <c r="G39"/>
  <c r="G38"/>
  <c r="G37"/>
  <c r="G35"/>
  <c r="G34"/>
  <c r="G33"/>
  <c r="G32"/>
  <c r="G31"/>
  <c r="G30"/>
  <c r="G29"/>
  <c r="C110" i="18"/>
  <c r="B110"/>
  <c r="G149" i="21"/>
  <c r="G150"/>
  <c r="G151"/>
  <c r="G148"/>
  <c r="F147" l="1"/>
  <c r="G147" s="1"/>
  <c r="F110" i="18" s="1"/>
  <c r="I110" s="1"/>
  <c r="F70" i="21"/>
  <c r="G70" s="1"/>
  <c r="F60"/>
  <c r="G60" s="1"/>
  <c r="F65"/>
  <c r="G65" s="1"/>
  <c r="F127"/>
  <c r="G127" s="1"/>
  <c r="F136"/>
  <c r="G136" s="1"/>
  <c r="F152"/>
  <c r="G152" s="1"/>
  <c r="F103"/>
  <c r="G103" s="1"/>
  <c r="F85"/>
  <c r="G85" s="1"/>
  <c r="F108"/>
  <c r="F28"/>
  <c r="G28" s="1"/>
  <c r="F140" i="18" s="1"/>
  <c r="I140" s="1"/>
  <c r="F42" i="21"/>
  <c r="G42" s="1"/>
  <c r="F36"/>
  <c r="G36" s="1"/>
  <c r="F75"/>
  <c r="G75" s="1"/>
  <c r="F119"/>
  <c r="G119" s="1"/>
  <c r="F64" i="18" s="1"/>
  <c r="I64" s="1"/>
  <c r="G108" i="21" l="1"/>
  <c r="F115" i="18"/>
  <c r="I115" s="1"/>
  <c r="E113"/>
  <c r="I113" s="1"/>
  <c r="E114"/>
  <c r="I114" s="1"/>
  <c r="G192"/>
  <c r="H192" s="1"/>
  <c r="G122"/>
  <c r="H122" s="1"/>
  <c r="G43" l="1"/>
  <c r="H43" s="1"/>
  <c r="G42"/>
  <c r="H42" s="1"/>
  <c r="G41"/>
  <c r="H41" s="1"/>
  <c r="G40"/>
  <c r="H40" s="1"/>
  <c r="G39"/>
  <c r="H39" s="1"/>
  <c r="G38"/>
  <c r="H38" s="1"/>
  <c r="G37"/>
  <c r="H37" s="1"/>
  <c r="G36"/>
  <c r="H36" s="1"/>
  <c r="G34"/>
  <c r="H34" s="1"/>
  <c r="G33"/>
  <c r="H33" s="1"/>
  <c r="G32"/>
  <c r="H32" s="1"/>
  <c r="G31"/>
  <c r="H31" s="1"/>
  <c r="G30"/>
  <c r="H30" s="1"/>
  <c r="G28"/>
  <c r="H28" s="1"/>
  <c r="E24" l="1"/>
  <c r="I24" s="1"/>
  <c r="U205"/>
  <c r="U204"/>
  <c r="U201"/>
  <c r="U200"/>
  <c r="U183"/>
  <c r="U132"/>
  <c r="U127"/>
  <c r="U125"/>
  <c r="U124"/>
  <c r="U120"/>
  <c r="U119"/>
  <c r="U115"/>
  <c r="U114"/>
  <c r="U113"/>
  <c r="U111"/>
  <c r="U110"/>
  <c r="U109"/>
  <c r="U107"/>
  <c r="U105"/>
  <c r="U104"/>
  <c r="U103"/>
  <c r="U102"/>
  <c r="U99"/>
  <c r="U97"/>
  <c r="U94"/>
  <c r="U90"/>
  <c r="U89"/>
  <c r="U85"/>
  <c r="U84"/>
  <c r="U83"/>
  <c r="U82"/>
  <c r="U81"/>
  <c r="U79"/>
  <c r="U78"/>
  <c r="U76"/>
  <c r="U75"/>
  <c r="U74"/>
  <c r="U72"/>
  <c r="U70"/>
  <c r="U69"/>
  <c r="U67"/>
  <c r="U63"/>
  <c r="U62"/>
  <c r="U60"/>
  <c r="U58"/>
  <c r="U55"/>
  <c r="U54"/>
  <c r="U53"/>
  <c r="U52"/>
  <c r="U50"/>
  <c r="U49"/>
  <c r="U48"/>
  <c r="U47"/>
  <c r="U46"/>
  <c r="U27"/>
  <c r="U260"/>
  <c r="U24"/>
  <c r="U18"/>
  <c r="U17"/>
  <c r="U16"/>
  <c r="U15"/>
  <c r="G220"/>
  <c r="H220" s="1"/>
  <c r="G149"/>
  <c r="H149" s="1"/>
  <c r="G155"/>
  <c r="H155" s="1"/>
  <c r="G264"/>
  <c r="H264" s="1"/>
  <c r="G258"/>
  <c r="H258" s="1"/>
  <c r="G257"/>
  <c r="H257" s="1"/>
  <c r="G256"/>
  <c r="H256" s="1"/>
  <c r="G255"/>
  <c r="H255" s="1"/>
  <c r="G254"/>
  <c r="H254" s="1"/>
  <c r="G103"/>
  <c r="G64"/>
  <c r="H64" s="1"/>
  <c r="G58"/>
  <c r="G253"/>
  <c r="H253" s="1"/>
  <c r="G252"/>
  <c r="H252" s="1"/>
  <c r="G251"/>
  <c r="H251" s="1"/>
  <c r="G250"/>
  <c r="H250" s="1"/>
  <c r="G249"/>
  <c r="H249" s="1"/>
  <c r="G248"/>
  <c r="H248" s="1"/>
  <c r="G247"/>
  <c r="H247" s="1"/>
  <c r="G246"/>
  <c r="H246" s="1"/>
  <c r="G245"/>
  <c r="H245" s="1"/>
  <c r="G244"/>
  <c r="H244" s="1"/>
  <c r="G243"/>
  <c r="H243" s="1"/>
  <c r="G242"/>
  <c r="H242" s="1"/>
  <c r="G241"/>
  <c r="H241" s="1"/>
  <c r="G240"/>
  <c r="H240" s="1"/>
  <c r="G239"/>
  <c r="H239" s="1"/>
  <c r="G237"/>
  <c r="H237" s="1"/>
  <c r="G236"/>
  <c r="H236" s="1"/>
  <c r="G235"/>
  <c r="H235" s="1"/>
  <c r="G234"/>
  <c r="H234" s="1"/>
  <c r="G233"/>
  <c r="H233" s="1"/>
  <c r="G232"/>
  <c r="H232" s="1"/>
  <c r="G231"/>
  <c r="H231" s="1"/>
  <c r="G230"/>
  <c r="H230" s="1"/>
  <c r="G229"/>
  <c r="H229" s="1"/>
  <c r="G228"/>
  <c r="H228" s="1"/>
  <c r="G227"/>
  <c r="H227" s="1"/>
  <c r="G226"/>
  <c r="H226" s="1"/>
  <c r="G225"/>
  <c r="H225" s="1"/>
  <c r="G224"/>
  <c r="H224" s="1"/>
  <c r="G223"/>
  <c r="H223" s="1"/>
  <c r="G222"/>
  <c r="H222" s="1"/>
  <c r="G219"/>
  <c r="H219" s="1"/>
  <c r="G218"/>
  <c r="H218" s="1"/>
  <c r="G217"/>
  <c r="H217" s="1"/>
  <c r="G216"/>
  <c r="H216" s="1"/>
  <c r="G215"/>
  <c r="H215" s="1"/>
  <c r="G214"/>
  <c r="H214" s="1"/>
  <c r="G212"/>
  <c r="H212" s="1"/>
  <c r="G211"/>
  <c r="H211" s="1"/>
  <c r="G210"/>
  <c r="H210" s="1"/>
  <c r="G209"/>
  <c r="H209" s="1"/>
  <c r="G208"/>
  <c r="H208" s="1"/>
  <c r="G207"/>
  <c r="H207" s="1"/>
  <c r="G205"/>
  <c r="G204"/>
  <c r="G203"/>
  <c r="H203" s="1"/>
  <c r="G202"/>
  <c r="H202" s="1"/>
  <c r="G201"/>
  <c r="H201" s="1"/>
  <c r="G200"/>
  <c r="H200" s="1"/>
  <c r="G198"/>
  <c r="H198" s="1"/>
  <c r="G197"/>
  <c r="H197" s="1"/>
  <c r="G196"/>
  <c r="H196" s="1"/>
  <c r="G195"/>
  <c r="H195" s="1"/>
  <c r="G194"/>
  <c r="H194" s="1"/>
  <c r="G193"/>
  <c r="H193" s="1"/>
  <c r="G191"/>
  <c r="H191" s="1"/>
  <c r="G188"/>
  <c r="H188" s="1"/>
  <c r="G187"/>
  <c r="H187" s="1"/>
  <c r="G185"/>
  <c r="H185" s="1"/>
  <c r="G184"/>
  <c r="H184" s="1"/>
  <c r="G183"/>
  <c r="G181"/>
  <c r="H181" s="1"/>
  <c r="G180"/>
  <c r="H180" s="1"/>
  <c r="G179"/>
  <c r="H179" s="1"/>
  <c r="G177"/>
  <c r="H177" s="1"/>
  <c r="G176"/>
  <c r="H176" s="1"/>
  <c r="G175"/>
  <c r="H175" s="1"/>
  <c r="G174"/>
  <c r="H174" s="1"/>
  <c r="G173"/>
  <c r="H173" s="1"/>
  <c r="G172"/>
  <c r="H172" s="1"/>
  <c r="G170"/>
  <c r="H170" s="1"/>
  <c r="G169"/>
  <c r="H169" s="1"/>
  <c r="G167"/>
  <c r="H167" s="1"/>
  <c r="G166"/>
  <c r="H166" s="1"/>
  <c r="G165"/>
  <c r="H165" s="1"/>
  <c r="G164"/>
  <c r="H164" s="1"/>
  <c r="G163"/>
  <c r="H163" s="1"/>
  <c r="G162"/>
  <c r="H162" s="1"/>
  <c r="G161"/>
  <c r="H161" s="1"/>
  <c r="G160"/>
  <c r="H160" s="1"/>
  <c r="G159"/>
  <c r="H159" s="1"/>
  <c r="G158"/>
  <c r="H158" s="1"/>
  <c r="G157"/>
  <c r="H157" s="1"/>
  <c r="G156"/>
  <c r="H156" s="1"/>
  <c r="G154"/>
  <c r="H154" s="1"/>
  <c r="G150"/>
  <c r="H150" s="1"/>
  <c r="G148"/>
  <c r="H148" s="1"/>
  <c r="G147"/>
  <c r="H147" s="1"/>
  <c r="G145"/>
  <c r="H145" s="1"/>
  <c r="G144"/>
  <c r="H144" s="1"/>
  <c r="G142"/>
  <c r="H142" s="1"/>
  <c r="G140"/>
  <c r="H140" s="1"/>
  <c r="G139"/>
  <c r="H139" s="1"/>
  <c r="G138"/>
  <c r="H138" s="1"/>
  <c r="G137"/>
  <c r="H137" s="1"/>
  <c r="G136"/>
  <c r="H136" s="1"/>
  <c r="G135"/>
  <c r="H135" s="1"/>
  <c r="G132"/>
  <c r="G130"/>
  <c r="H130" s="1"/>
  <c r="G129"/>
  <c r="H129" s="1"/>
  <c r="G127"/>
  <c r="H127" s="1"/>
  <c r="G125"/>
  <c r="G124"/>
  <c r="G120"/>
  <c r="G119"/>
  <c r="G115"/>
  <c r="H115" s="1"/>
  <c r="G116"/>
  <c r="H116" s="1"/>
  <c r="G113"/>
  <c r="G114"/>
  <c r="G111"/>
  <c r="H111" s="1"/>
  <c r="G110"/>
  <c r="H110" s="1"/>
  <c r="G109"/>
  <c r="G108"/>
  <c r="H108" s="1"/>
  <c r="G107"/>
  <c r="G105"/>
  <c r="G104"/>
  <c r="G102"/>
  <c r="G94"/>
  <c r="G93"/>
  <c r="H93" s="1"/>
  <c r="G91"/>
  <c r="H91" s="1"/>
  <c r="G90"/>
  <c r="G89"/>
  <c r="G87"/>
  <c r="H87" s="1"/>
  <c r="G86"/>
  <c r="H86" s="1"/>
  <c r="G85"/>
  <c r="G84"/>
  <c r="G83"/>
  <c r="G82"/>
  <c r="G81"/>
  <c r="G79"/>
  <c r="H79" s="1"/>
  <c r="G78"/>
  <c r="H78" s="1"/>
  <c r="G76"/>
  <c r="H76" s="1"/>
  <c r="G75"/>
  <c r="H75" s="1"/>
  <c r="G74"/>
  <c r="H74" s="1"/>
  <c r="G72"/>
  <c r="G70"/>
  <c r="H70" s="1"/>
  <c r="G69"/>
  <c r="H69" s="1"/>
  <c r="G68"/>
  <c r="H68" s="1"/>
  <c r="G67"/>
  <c r="G63"/>
  <c r="G62"/>
  <c r="G60"/>
  <c r="G55"/>
  <c r="G54"/>
  <c r="G53"/>
  <c r="G52"/>
  <c r="G50"/>
  <c r="G49"/>
  <c r="G48"/>
  <c r="G47"/>
  <c r="G46"/>
  <c r="G27"/>
  <c r="G260"/>
  <c r="H260" s="1"/>
  <c r="G25"/>
  <c r="H25" s="1"/>
  <c r="G24"/>
  <c r="G23"/>
  <c r="H23" s="1"/>
  <c r="G22"/>
  <c r="H22" s="1"/>
  <c r="G21"/>
  <c r="H21" s="1"/>
  <c r="G20"/>
  <c r="H20" s="1"/>
  <c r="G18"/>
  <c r="G17"/>
  <c r="G16"/>
  <c r="G15"/>
  <c r="G13"/>
  <c r="H13" s="1"/>
  <c r="B39" i="19"/>
  <c r="B37"/>
  <c r="B35"/>
  <c r="B33"/>
  <c r="B31"/>
  <c r="B29"/>
  <c r="B27"/>
  <c r="B25"/>
  <c r="B23"/>
  <c r="B21"/>
  <c r="B19"/>
  <c r="B17"/>
  <c r="B15"/>
  <c r="B13"/>
  <c r="B11"/>
  <c r="B9"/>
  <c r="B7"/>
  <c r="D39"/>
  <c r="D27"/>
  <c r="D25"/>
  <c r="D23"/>
  <c r="D21"/>
  <c r="D19"/>
  <c r="D17"/>
  <c r="D15"/>
  <c r="D13"/>
  <c r="I18" i="18"/>
  <c r="I17"/>
  <c r="E16"/>
  <c r="I16" s="1"/>
  <c r="E15"/>
  <c r="I15" s="1"/>
  <c r="I265" l="1"/>
  <c r="I266" s="1"/>
  <c r="H259"/>
  <c r="C40" i="19" s="1"/>
  <c r="M40" s="1"/>
  <c r="H205" i="18"/>
  <c r="H204"/>
  <c r="H183"/>
  <c r="H132"/>
  <c r="H131" s="1"/>
  <c r="C30" i="19" s="1"/>
  <c r="H125" i="18"/>
  <c r="H114"/>
  <c r="H124"/>
  <c r="H120"/>
  <c r="H119"/>
  <c r="H113"/>
  <c r="H85"/>
  <c r="H103"/>
  <c r="H104"/>
  <c r="H105"/>
  <c r="H107"/>
  <c r="H109"/>
  <c r="H102"/>
  <c r="H94"/>
  <c r="H90"/>
  <c r="H89"/>
  <c r="H84"/>
  <c r="H83"/>
  <c r="H82"/>
  <c r="H81"/>
  <c r="H72"/>
  <c r="H67"/>
  <c r="H63"/>
  <c r="H62"/>
  <c r="H60"/>
  <c r="H58"/>
  <c r="H55"/>
  <c r="H54"/>
  <c r="H53"/>
  <c r="H52"/>
  <c r="H50"/>
  <c r="H49"/>
  <c r="H48"/>
  <c r="H47"/>
  <c r="H46"/>
  <c r="H238"/>
  <c r="H27"/>
  <c r="H17"/>
  <c r="H16"/>
  <c r="H15"/>
  <c r="H24"/>
  <c r="H18"/>
  <c r="G259"/>
  <c r="G238"/>
  <c r="G221"/>
  <c r="G213"/>
  <c r="H213" s="1"/>
  <c r="G199"/>
  <c r="H199" s="1"/>
  <c r="G190"/>
  <c r="H190" s="1"/>
  <c r="G189"/>
  <c r="G182"/>
  <c r="H182" s="1"/>
  <c r="G141"/>
  <c r="H141" s="1"/>
  <c r="G134"/>
  <c r="H134" s="1"/>
  <c r="G133"/>
  <c r="G131"/>
  <c r="G126"/>
  <c r="H126" s="1"/>
  <c r="H26" l="1"/>
  <c r="C12" i="19" s="1"/>
  <c r="H59" i="18"/>
  <c r="C18" i="19" s="1"/>
  <c r="H133" i="18"/>
  <c r="C32" i="19" s="1"/>
  <c r="H189" i="18"/>
  <c r="C34" i="19" s="1"/>
  <c r="N40"/>
  <c r="H40"/>
  <c r="E40"/>
  <c r="G40"/>
  <c r="L40"/>
  <c r="F40"/>
  <c r="O40"/>
  <c r="K40"/>
  <c r="I40"/>
  <c r="J40"/>
  <c r="P40"/>
  <c r="C38"/>
  <c r="H80" i="18"/>
  <c r="C22" i="19" s="1"/>
  <c r="H88" i="18"/>
  <c r="C24" i="19" s="1"/>
  <c r="H221" i="18"/>
  <c r="C36" i="19" s="1"/>
  <c r="D40" l="1"/>
  <c r="N24"/>
  <c r="P24"/>
  <c r="M24"/>
  <c r="H24"/>
  <c r="L24"/>
  <c r="O24"/>
  <c r="I24"/>
  <c r="K24"/>
  <c r="J24"/>
  <c r="M18"/>
  <c r="N18"/>
  <c r="O18"/>
  <c r="J18"/>
  <c r="I18"/>
  <c r="L18"/>
  <c r="K18"/>
  <c r="F18"/>
  <c r="E18"/>
  <c r="P18"/>
  <c r="H18"/>
  <c r="G18"/>
  <c r="P22"/>
  <c r="F22"/>
  <c r="E22"/>
  <c r="G22"/>
  <c r="H22"/>
  <c r="M22"/>
  <c r="K22"/>
  <c r="N22"/>
  <c r="I22"/>
  <c r="O22"/>
  <c r="L22"/>
  <c r="J22"/>
  <c r="D18" l="1"/>
  <c r="D24"/>
  <c r="D22"/>
  <c r="G66" i="18"/>
  <c r="H66" s="1"/>
  <c r="G65"/>
  <c r="G44"/>
  <c r="G118" l="1"/>
  <c r="G117"/>
  <c r="G112"/>
  <c r="H112" s="1"/>
  <c r="G101"/>
  <c r="H101" s="1"/>
  <c r="G100"/>
  <c r="G88"/>
  <c r="G80"/>
  <c r="G73"/>
  <c r="H73" s="1"/>
  <c r="H65" s="1"/>
  <c r="C20" i="19" s="1"/>
  <c r="G59" i="18"/>
  <c r="G56"/>
  <c r="G51"/>
  <c r="H51" s="1"/>
  <c r="H44" s="1"/>
  <c r="C14" i="19" l="1"/>
  <c r="G14" s="1"/>
  <c r="E20"/>
  <c r="N20"/>
  <c r="I20"/>
  <c r="L20"/>
  <c r="K20"/>
  <c r="O20"/>
  <c r="M20"/>
  <c r="F20"/>
  <c r="G20"/>
  <c r="P20"/>
  <c r="J20"/>
  <c r="H20"/>
  <c r="H117" i="18"/>
  <c r="C28" i="19" s="1"/>
  <c r="H100" i="18"/>
  <c r="C26" i="19" s="1"/>
  <c r="H56" i="18"/>
  <c r="C16" i="19" s="1"/>
  <c r="K14" l="1"/>
  <c r="N14"/>
  <c r="M14"/>
  <c r="I14"/>
  <c r="E14"/>
  <c r="J14"/>
  <c r="H14"/>
  <c r="F14"/>
  <c r="P14"/>
  <c r="O14"/>
  <c r="L14"/>
  <c r="M28"/>
  <c r="L28"/>
  <c r="F28"/>
  <c r="P28"/>
  <c r="O28"/>
  <c r="H28"/>
  <c r="K28"/>
  <c r="N28"/>
  <c r="G28"/>
  <c r="J28"/>
  <c r="I28"/>
  <c r="M26"/>
  <c r="L26"/>
  <c r="O26"/>
  <c r="F26"/>
  <c r="K26"/>
  <c r="P26"/>
  <c r="G26"/>
  <c r="N26"/>
  <c r="H26"/>
  <c r="I26"/>
  <c r="J26"/>
  <c r="D20"/>
  <c r="O16"/>
  <c r="N16"/>
  <c r="J16"/>
  <c r="K16"/>
  <c r="I16"/>
  <c r="L16"/>
  <c r="E16"/>
  <c r="G16"/>
  <c r="M16"/>
  <c r="F16"/>
  <c r="H16"/>
  <c r="P16"/>
  <c r="G27" i="21"/>
  <c r="G26"/>
  <c r="G25"/>
  <c r="G24"/>
  <c r="G23"/>
  <c r="G22"/>
  <c r="G21"/>
  <c r="G20"/>
  <c r="G19"/>
  <c r="G18"/>
  <c r="G17"/>
  <c r="G16"/>
  <c r="G15"/>
  <c r="G14"/>
  <c r="G13"/>
  <c r="G12"/>
  <c r="G11"/>
  <c r="G19" i="18"/>
  <c r="A8" i="21"/>
  <c r="A7"/>
  <c r="A6"/>
  <c r="A5"/>
  <c r="A4"/>
  <c r="J31" i="20"/>
  <c r="C32" s="1"/>
  <c r="C30"/>
  <c r="C29"/>
  <c r="C28"/>
  <c r="C27"/>
  <c r="C26"/>
  <c r="C25"/>
  <c r="C24"/>
  <c r="L22"/>
  <c r="J11"/>
  <c r="D37" i="19"/>
  <c r="D35"/>
  <c r="D33"/>
  <c r="D31"/>
  <c r="D29"/>
  <c r="D11"/>
  <c r="D7"/>
  <c r="F5"/>
  <c r="A5"/>
  <c r="E4"/>
  <c r="A4"/>
  <c r="H3"/>
  <c r="G14" i="18"/>
  <c r="D14" i="19" l="1"/>
  <c r="D28"/>
  <c r="D26"/>
  <c r="D16"/>
  <c r="D9"/>
  <c r="F10" i="21"/>
  <c r="G10" s="1"/>
  <c r="H19" i="18"/>
  <c r="C10" i="19" s="1"/>
  <c r="H14" i="18"/>
  <c r="I10" i="19" l="1"/>
  <c r="G10"/>
  <c r="J10"/>
  <c r="F10"/>
  <c r="H10"/>
  <c r="H12" i="18"/>
  <c r="C8" i="19" s="1"/>
  <c r="C42" s="1"/>
  <c r="M36" l="1"/>
  <c r="O38"/>
  <c r="M10"/>
  <c r="L10"/>
  <c r="O10"/>
  <c r="P10"/>
  <c r="N10"/>
  <c r="E10"/>
  <c r="K10"/>
  <c r="G34"/>
  <c r="M8"/>
  <c r="I8"/>
  <c r="E8"/>
  <c r="N8"/>
  <c r="J8"/>
  <c r="F8"/>
  <c r="O8"/>
  <c r="K8"/>
  <c r="G8"/>
  <c r="P8"/>
  <c r="L8"/>
  <c r="H8"/>
  <c r="O36" l="1"/>
  <c r="P36"/>
  <c r="N36"/>
  <c r="I36"/>
  <c r="K36"/>
  <c r="H36"/>
  <c r="L36"/>
  <c r="J36"/>
  <c r="G36"/>
  <c r="E36"/>
  <c r="F36"/>
  <c r="F38"/>
  <c r="J38"/>
  <c r="H38"/>
  <c r="N38"/>
  <c r="L38"/>
  <c r="I38"/>
  <c r="K38"/>
  <c r="G38"/>
  <c r="P38"/>
  <c r="M38"/>
  <c r="E38"/>
  <c r="D10"/>
  <c r="F34"/>
  <c r="K34"/>
  <c r="E34"/>
  <c r="J34"/>
  <c r="L34"/>
  <c r="P34"/>
  <c r="H34"/>
  <c r="N34"/>
  <c r="M34"/>
  <c r="I34"/>
  <c r="O34"/>
  <c r="M30"/>
  <c r="D8"/>
  <c r="D36" l="1"/>
  <c r="D38"/>
  <c r="D34"/>
  <c r="E32"/>
  <c r="H32"/>
  <c r="M32"/>
  <c r="P32"/>
  <c r="K32"/>
  <c r="N32"/>
  <c r="L32"/>
  <c r="F32"/>
  <c r="G32"/>
  <c r="O32"/>
  <c r="I32"/>
  <c r="J32"/>
  <c r="H30"/>
  <c r="K30"/>
  <c r="P30"/>
  <c r="F30"/>
  <c r="G30"/>
  <c r="N30"/>
  <c r="I30"/>
  <c r="O30"/>
  <c r="L30"/>
  <c r="J30"/>
  <c r="E30"/>
  <c r="D30" l="1"/>
  <c r="D32"/>
  <c r="J12" l="1"/>
  <c r="J42" s="1"/>
  <c r="P12"/>
  <c r="L12"/>
  <c r="L42" s="1"/>
  <c r="F12"/>
  <c r="F42" s="1"/>
  <c r="O12"/>
  <c r="I12"/>
  <c r="I42" s="1"/>
  <c r="K12"/>
  <c r="K42" s="1"/>
  <c r="G12"/>
  <c r="G42" s="1"/>
  <c r="E12"/>
  <c r="E42" s="1"/>
  <c r="N12"/>
  <c r="H12"/>
  <c r="H42" s="1"/>
  <c r="M12"/>
  <c r="D12" l="1"/>
  <c r="H265" i="18" l="1"/>
  <c r="H41" i="19" l="1"/>
  <c r="G41"/>
  <c r="L41"/>
  <c r="I41"/>
  <c r="K41"/>
  <c r="J41"/>
  <c r="E41"/>
  <c r="C17"/>
  <c r="C25"/>
  <c r="C23"/>
  <c r="C21"/>
  <c r="C39"/>
  <c r="C15"/>
  <c r="C27"/>
  <c r="C19"/>
  <c r="C13"/>
  <c r="C11"/>
  <c r="C7"/>
  <c r="C33"/>
  <c r="C35"/>
  <c r="C29"/>
  <c r="C31"/>
  <c r="C37"/>
  <c r="C9"/>
  <c r="C41" l="1"/>
  <c r="F41"/>
  <c r="D41" s="1"/>
  <c r="D42"/>
</calcChain>
</file>

<file path=xl/sharedStrings.xml><?xml version="1.0" encoding="utf-8"?>
<sst xmlns="http://schemas.openxmlformats.org/spreadsheetml/2006/main" count="1548" uniqueCount="894">
  <si>
    <t>TOTAL</t>
  </si>
  <si>
    <t>COBERTURA</t>
  </si>
  <si>
    <t>m²</t>
  </si>
  <si>
    <t>ADMINISTRAÇÃO DA OBRA</t>
  </si>
  <si>
    <t>H</t>
  </si>
  <si>
    <t>UNID.</t>
  </si>
  <si>
    <t>ENGENHEIRO CIVIL DE OBRA JUNIOR COM ENCARGOS COMPLEMENTARES</t>
  </si>
  <si>
    <t>ENCARREGADO GERAL DE OBRAS COM ENCARGOS COMPLEMENTARES</t>
  </si>
  <si>
    <t>ALMOXARIFE</t>
  </si>
  <si>
    <t>TÉCNICO DE SEGURANÇA DO TRABALHO</t>
  </si>
  <si>
    <t>VIGIA NOTURNO COM ENCARGOS COMPLEMENTARES</t>
  </si>
  <si>
    <t>SERVENTE</t>
  </si>
  <si>
    <t>MÊS</t>
  </si>
  <si>
    <t>44.01.07</t>
  </si>
  <si>
    <t>44.01.09</t>
  </si>
  <si>
    <t>44.01.05</t>
  </si>
  <si>
    <t>CÓDIGO</t>
  </si>
  <si>
    <t>ITEM</t>
  </si>
  <si>
    <t>PLANILHA ORÇAMENTÁRIA DE CUSTOS</t>
  </si>
  <si>
    <t>CONTRATANTE: PREFEITURA MUNICIPAL DE LAGOA SANTA</t>
  </si>
  <si>
    <t>FOLHA Nº: 01</t>
  </si>
  <si>
    <t xml:space="preserve">FORMA DE EXECUÇÃO: </t>
  </si>
  <si>
    <t>(    ) DIRETA</t>
  </si>
  <si>
    <t>( x  )INDIRETA</t>
  </si>
  <si>
    <t>BDI</t>
  </si>
  <si>
    <t>INSUMO</t>
  </si>
  <si>
    <t>DESCRIÇÃO</t>
  </si>
  <si>
    <t>UNIDADE</t>
  </si>
  <si>
    <t>QUANTIDADE</t>
  </si>
  <si>
    <t>PREÇO UNITÁRIO S/ BDI</t>
  </si>
  <si>
    <t>PREÇO UNITÁRIO C/ BDI</t>
  </si>
  <si>
    <t>PREÇO TOTAL</t>
  </si>
  <si>
    <t>1.1</t>
  </si>
  <si>
    <t>unid.</t>
  </si>
  <si>
    <t>1.2</t>
  </si>
  <si>
    <t>ED-16660</t>
  </si>
  <si>
    <t>01.29.01</t>
  </si>
  <si>
    <t>01.29.03</t>
  </si>
  <si>
    <t>ED-9076</t>
  </si>
  <si>
    <t>m/mês</t>
  </si>
  <si>
    <t>ED-9077</t>
  </si>
  <si>
    <t>m</t>
  </si>
  <si>
    <t>2.1</t>
  </si>
  <si>
    <t>mês</t>
  </si>
  <si>
    <t>2.2</t>
  </si>
  <si>
    <t>2.3</t>
  </si>
  <si>
    <t>2.4</t>
  </si>
  <si>
    <t>2.5</t>
  </si>
  <si>
    <t>2.6</t>
  </si>
  <si>
    <t>3.1</t>
  </si>
  <si>
    <t>M³</t>
  </si>
  <si>
    <t>03.12.03</t>
  </si>
  <si>
    <t>CARGA DE MATERIAL DE QQUER NATUREZA SOBRE CAMINHÃO MECÂNICA</t>
  </si>
  <si>
    <t>03.13.04</t>
  </si>
  <si>
    <t>TRANSPORTE DE MATERIAL DE QUALQUER NATUREZA DMT &gt; 5 KM (DMT USADO 7 KM)</t>
  </si>
  <si>
    <t>M³KM</t>
  </si>
  <si>
    <t>5.1</t>
  </si>
  <si>
    <t>MOVIMENTO DE TERRA PARA FUNDAÇÕES</t>
  </si>
  <si>
    <t>ED-51108</t>
  </si>
  <si>
    <t>ESCAVAÇÃO MANUAL DE VALAS EM QUALQUER TERRENO EXCETO ROCHA ATÉ H= 2,0M</t>
  </si>
  <si>
    <t>m³</t>
  </si>
  <si>
    <t>ED-51122</t>
  </si>
  <si>
    <t>REGULARIZAÇÃO E COMPACTAÇÃO DE TERRENO MANUAL, COM SOQUETE</t>
  </si>
  <si>
    <t>03.22.02</t>
  </si>
  <si>
    <t>REATERRO DE VALA COMPACTADO COM EQUIP. PLACA VIBRATORIA OU EQUIVALENTE</t>
  </si>
  <si>
    <t>ESTACA, BLOCOS E CINTAS</t>
  </si>
  <si>
    <t>ED-49630</t>
  </si>
  <si>
    <t>FORNECIMENTO E LANÇAMENTO DE CONCRETO ESTRUTURAL USINADO FCK &gt;= 25 MPA, BRITA 1 E MÓDULO DE ELASTICIDADE CONFORME NBR 6118</t>
  </si>
  <si>
    <t>05.05.01</t>
  </si>
  <si>
    <t>AÇO CA50 / CA60, INCLUSIVE CORTE, DOBRA E MONTAGEM</t>
  </si>
  <si>
    <t>kg</t>
  </si>
  <si>
    <t>ED-49812</t>
  </si>
  <si>
    <t>LASTRO DE CONCRETO MAGRO</t>
  </si>
  <si>
    <t>ED-49810</t>
  </si>
  <si>
    <t xml:space="preserve">FORMA E DESFORMA DE TÁBUA E SARRAFO, REAPROVEITAMENTO (3X) (FUNDAÇÃO) </t>
  </si>
  <si>
    <t>ALVENARIA, DIVISÓRIAS E BANCADAS</t>
  </si>
  <si>
    <t>ALVENARIAS E VERGAS</t>
  </si>
  <si>
    <t>ED-48232</t>
  </si>
  <si>
    <t>ALVENARIA DE VEDAÇÃO COM TIJOLO CERÂMICO FURADO, ESP. 14CM, PARA REVESTIMENTO, INCLUSIVE ARGAMASSA PARA ASSENTAMENTO</t>
  </si>
  <si>
    <t>FIXAÇÃO (ENCUNHAMENTO) DE ALVENARIA DE VEDAÇÃO COM TIJOLO MACIÇO. AF_03/2016</t>
  </si>
  <si>
    <t>07.35.02</t>
  </si>
  <si>
    <t>VERGAS E CONTRA-VERGAS DE CONCRETO PRE-FABRICADAS  15 CM X 10 CM (LARGURA X ALTURA)</t>
  </si>
  <si>
    <t>ED-48533</t>
  </si>
  <si>
    <t>BANCADAS, RODABANCA E PEITORIL</t>
  </si>
  <si>
    <t>BANCADA EM GRANITO CINZA ANDORINHA E = 3 CM, APOIADA EM CONSOLE DE METALON 20 X 30 MM</t>
  </si>
  <si>
    <t>ED-48348</t>
  </si>
  <si>
    <t>RODABANCA EM GRANITO CINZA ANDORINHA E = 2CM, H = 10CM</t>
  </si>
  <si>
    <t>PISOS E SOLEIRAS</t>
  </si>
  <si>
    <t>ESQUADRIAS E SERRALHERIA</t>
  </si>
  <si>
    <t>JANELA DE ALUMÍNIO TIPO MAXIM-AR, COM VIDROS, BATENTE E FERRAGENS. EXCLUSIVE ALIZAR, ACABAMENTO E CONTRAMARCO. FORNECIMENTO E INSTALAÇÃO. AF_12/2019</t>
  </si>
  <si>
    <t>REVESTIMENTO EM PAREDE</t>
  </si>
  <si>
    <t>ED-50727</t>
  </si>
  <si>
    <t>CHAPISCO COM ARGAMASSA, TRAÇO 1:3 (CIMENTO E AREIA), ESP. 5MM, APLICADO EM ALVENARIA/ESTRUTURA DE CONCRETO COM COLHER, PREPARO MECÂNICO</t>
  </si>
  <si>
    <t>14.05.31</t>
  </si>
  <si>
    <t xml:space="preserve">MASSA ÚNICA, PARA RECEBIMENTO DE PINTURA, EM ARGAMASSA TRAÇO 1:2:8, PREPARO MANUAL, APLICADA MANUALMENTE EM FACES DE PAREDES, ESPESSURA DE 20MM, COM EXECUÇÃO DE TALISCAS. </t>
  </si>
  <si>
    <t>14.05.21</t>
  </si>
  <si>
    <t xml:space="preserve">EMBOÇO ARGAMASSA DE CIMENTO E AREIA 1:6 </t>
  </si>
  <si>
    <t>REVESTIMENTO EM TETO</t>
  </si>
  <si>
    <t>PINTURA</t>
  </si>
  <si>
    <t>PINTURA EM PAREDE</t>
  </si>
  <si>
    <t>ED-50514</t>
  </si>
  <si>
    <t>PREPARAÇÃO PARA EMASSAMENTO OU PINTURA (LÁTEX/ACRÍLICA) EM PAREDE, INCLUSIVE UMA (1) DEMÃO DE SELADOR ACRÍLICO</t>
  </si>
  <si>
    <t>PINTURA EM TETO</t>
  </si>
  <si>
    <t>ED-50515</t>
  </si>
  <si>
    <t>PREPARAÇÃO PARA  PINTURA (LÁTEX/ACRÍLICA) EM TETO, INCLUSIVE UMA (1) DEMÃO DE SELADOR ACRÍLICO</t>
  </si>
  <si>
    <t>APLICAÇÃO MANUAL DE PINTURA COM TINTA LÁTEX ACRÍLICA EM TETO, DUAS DEMÃOS. AF_06/2014</t>
  </si>
  <si>
    <t>VIDROS E ESPELHOS</t>
  </si>
  <si>
    <t>16.20.01</t>
  </si>
  <si>
    <t>ESPELHO NACIONAL  E= 4MM, COLOCADO COM PARAFUSO FINESON</t>
  </si>
  <si>
    <t>INSTALAÇÕES HIDROSSANITÁRIAS</t>
  </si>
  <si>
    <t>AGUA FRIA</t>
  </si>
  <si>
    <t>ED-50221</t>
  </si>
  <si>
    <t>PONTO DE ÁGUA FRIA EMBUTIDO, INCLUINDO TUBO DE PVC RÍGIDO SOLDÁVEL E CONEXÕES</t>
  </si>
  <si>
    <t>PT</t>
  </si>
  <si>
    <t>ED-50019</t>
  </si>
  <si>
    <t>TUBO PVC RÍGIDO SOLDÁVEL, ÁGUA INCLUSIVE CONEXÕES E
SUPORTES, 25 MM</t>
  </si>
  <si>
    <t>M</t>
  </si>
  <si>
    <t xml:space="preserve">CONEXÕES, METAIS E ACESSÓRIOS </t>
  </si>
  <si>
    <t>REGISTRO DE GAVETA BRUTO, LATÃO, ROSCÁVEL, 1 1/2, INSTALADO EM RESERVAÇÃO DE ÁGUA DE EDIFICAÇÃO QUE POSSUA RESERVATÓRIO DE FIBRA/FIBROCIMEN
TO FORNECIMENTO E INSTALAÇÃO.</t>
  </si>
  <si>
    <t>ED-50331</t>
  </si>
  <si>
    <t>TORNEIRA METÁLICA PARA TANQUE, ACABAMENTO CROMADO, INCLUSIVE ENGATE FLEXÍVEL METÁLICO, FORNECIMENTO E INSTALAÇÃO</t>
  </si>
  <si>
    <t>ED-50324</t>
  </si>
  <si>
    <t>TORNEIRA METÁLICA PARA PIA, BICA MÓVEL, ACABAMENTO CROMADO, COM AREJADOR, APLICAÇÃO DE MESA, INCLUSIVE ENGATE FLEXÍVEL METÁLICO, FORNECIMENTO E INSTALAÇÃO</t>
  </si>
  <si>
    <t>ED-50313</t>
  </si>
  <si>
    <t>CHUVEIRO ELETRICO COMUM CORPO PLASTICO TIPO DUCHA, FORNECIMENTO E INSTALACAO</t>
  </si>
  <si>
    <t>ESGOTO</t>
  </si>
  <si>
    <t>ED-49874</t>
  </si>
  <si>
    <t>CAIXA DE LIGAÇÃO OU INSPEÇÃO PARA ESGOTO COM TAMPA DE CONCRETO (CAIXA ALVENARIA 40 X 40 X 60 CM, TAMPA EM CONCRETO-INSPEÇÃO /PASSAGEM, INCLUSIVE ESCAVAÇÃO, REATERRO E BOTA-FORA)</t>
  </si>
  <si>
    <t>ED-50223</t>
  </si>
  <si>
    <t>PONTO DE ESGOTO, INCLUINDO TUBO DE PVC RÍGIDO SOLDÁVEL DE 40 MM E CONEXÕES (LAVATÓRIOS, MICTÓRIOS, RALOS SIFONADOS, ETC.)</t>
  </si>
  <si>
    <t>ED-50225</t>
  </si>
  <si>
    <t>PONTO DE ESGOTO, INCLUINDO TUBO DE PVC RÍGIDO SOLDÁVEL DE 100MM E CONEXÕES (VASO SANITÁRIO)</t>
  </si>
  <si>
    <t>ED-49955</t>
  </si>
  <si>
    <t>RALO SECO PVC CÔNICO 100 X 40 MM COM GRELHA QUADRADA</t>
  </si>
  <si>
    <t>AGUA PLUVIAL</t>
  </si>
  <si>
    <t>ED-50668</t>
  </si>
  <si>
    <t>CONDUTOR DE AP DO TELHADO EM TUBO PVC ESGOTO, INCLUSIVE CONEXÕES E SUPORTES, 100 MM</t>
  </si>
  <si>
    <t>ED-50038</t>
  </si>
  <si>
    <t xml:space="preserve">FORNECIMENTO E ASSENTAMENTO DE TUBO PVC RÍGIDO, ESGOTO, PBV - SÉRIE REFORÇADO, DN 100 MM (4"), INCLUSIVE CONEXÕES </t>
  </si>
  <si>
    <t>UN</t>
  </si>
  <si>
    <t>INSTALAÇÕES ELÉTRICAS</t>
  </si>
  <si>
    <t>CENTRO DE DISTRIBUIÇÃO</t>
  </si>
  <si>
    <t>ELETRODUTOS E ACESSÓRIOS</t>
  </si>
  <si>
    <t>11.14.37</t>
  </si>
  <si>
    <t>CAIXA TIPO 1, 30X30X40CM C/FUNDO DE BRITA E TAMPA CONCR.</t>
  </si>
  <si>
    <t>ED-49295</t>
  </si>
  <si>
    <t>DUTO CORRUGADO EM PEAD (POLIETILENO DE ALTA DENSIDADE), PARA PROTEÇÃO DE CABOS SUBTERRÂNEOS Ø 1 1/2" (40 MM)</t>
  </si>
  <si>
    <t>ELETRODUTO FLEXÍVEL CORRUGADO, PVC, DN 25 MM (3/4"), PARA CIRCUITOS TERMINAIS, INSTALADO EM PAREDE - FORNECIMENTO E INSTALAÇÃO. AF_12/2015</t>
  </si>
  <si>
    <t>ELETRODUTO FLEXÍVEL CORRUGADO, PVC, DN 25 MM (1"), PARA CIRCUITOS TERMINAIS, INSTALADO EM PAREDE - FORNECIMENTO E INSTALAÇÃO. AF_12/2015</t>
  </si>
  <si>
    <t>CABOS E FIOS CONDUTORES</t>
  </si>
  <si>
    <t>11.24.04</t>
  </si>
  <si>
    <t>CABO NÃO HALOGENO # 1,5 MM2, ISOLAMENTO 750V</t>
  </si>
  <si>
    <t>CABO DE COBRE FLEXÍVEL ISOLADO, 2,5 MM², ANTI-CHAMA 450/750 V, PARA CIRCUITOS TERMINAIS - FORNECIMENTO E INSTALAÇÃO.</t>
  </si>
  <si>
    <t>CABO DE COBRE FLEXÍVEL ISOLADO, 16 MM², ANTI-CHAMA 450/750 V, PARA CIRCUITOS TERMINAIS - FORNECIMENTO E INSTALAÇÃO.</t>
  </si>
  <si>
    <t>U</t>
  </si>
  <si>
    <t>SERVIÇOS DIVERSOS</t>
  </si>
  <si>
    <t>ED-50266</t>
  </si>
  <si>
    <t xml:space="preserve">LIMPEZA GERAL DE OBRA </t>
  </si>
  <si>
    <t>TOTAL GERAL DA OBRA</t>
  </si>
  <si>
    <t>DIORGENES DE SOUZA BARBOSA</t>
  </si>
  <si>
    <t>DIRETOR DE OBRAS</t>
  </si>
  <si>
    <t>CRONOGRAMA FÍSICO-FINANCEIRO</t>
  </si>
  <si>
    <t>( X )INDIRETA</t>
  </si>
  <si>
    <t>ETAPAS/DESCRIÇÃO</t>
  </si>
  <si>
    <t>FÍSICO/ FINANCEIRO</t>
  </si>
  <si>
    <t>TOTAL  ETAPAS</t>
  </si>
  <si>
    <t>MÊS 01</t>
  </si>
  <si>
    <t>MÊS 02</t>
  </si>
  <si>
    <t>MÊS 03</t>
  </si>
  <si>
    <t>MÊS 04</t>
  </si>
  <si>
    <t>MÊS 05</t>
  </si>
  <si>
    <t>MÊS 06</t>
  </si>
  <si>
    <t>MÊS 07</t>
  </si>
  <si>
    <t>MÊS 08</t>
  </si>
  <si>
    <t>Acórdão 2622/2013</t>
  </si>
  <si>
    <t>Proponente</t>
  </si>
  <si>
    <t>PREFEITURA MUNICIPAL DE LAGOA SANTA</t>
  </si>
  <si>
    <t>OBRA</t>
  </si>
  <si>
    <t>Município</t>
  </si>
  <si>
    <t>UF</t>
  </si>
  <si>
    <t>LAGOA SANTA</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</si>
  <si>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</si>
  <si>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</si>
  <si>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</si>
  <si>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</si>
  <si>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</si>
  <si>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</si>
  <si>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</si>
  <si>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</si>
  <si>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</si>
  <si>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</si>
  <si>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</si>
  <si>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</si>
  <si>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</si>
  <si>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</si>
  <si>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Controle</t>
  </si>
  <si>
    <t>BDI ADMISSÍVEL</t>
  </si>
  <si>
    <t>BDI NÃO ADMISSÍVEL</t>
  </si>
  <si>
    <t xml:space="preserve"> </t>
  </si>
  <si>
    <t>BDI CALCULADO ----&gt;</t>
  </si>
  <si>
    <t>BDI =[(1+AC+S+R+G)*(1+DF)*(1+L)/(1-(T+E))-1]</t>
  </si>
  <si>
    <t>TRIBUTOS PRATICADOS NO MUNICÍPIO</t>
  </si>
  <si>
    <t xml:space="preserve">INSS </t>
  </si>
  <si>
    <t>PIS/COFINS</t>
  </si>
  <si>
    <t>Nos percentuais referentes a tributos deverá ser considerado para efeito de calculo o ISS do município ou correspondente na sua inserção no Simples Nacional;</t>
  </si>
  <si>
    <t>COMPOSIÇÕES AUXILIARES</t>
  </si>
  <si>
    <t>TIPO</t>
  </si>
  <si>
    <t>QUANT.</t>
  </si>
  <si>
    <t>R$ UNIT.</t>
  </si>
  <si>
    <t>R$ TOTAL</t>
  </si>
  <si>
    <t>COMPOSICAO</t>
  </si>
  <si>
    <t>AUXILIAR DE ELETRICISTA COM ENCARGOS COMPLEMENTARES</t>
  </si>
  <si>
    <t>ELETRICISTA COM ENCARGOS COMPLEMENTARES</t>
  </si>
  <si>
    <t>PMLS011</t>
  </si>
  <si>
    <t>PADRÃO DE ENTRADA DE ENERGIA, TRIFÁSICO</t>
  </si>
  <si>
    <t>ED-49440</t>
  </si>
  <si>
    <t>ARMAÇÃO SECUNDARIA DE UM ESTRIBO</t>
  </si>
  <si>
    <t>ED-49065</t>
  </si>
  <si>
    <t>CABEÇOTE DE ALUMINIO 1 1/2"</t>
  </si>
  <si>
    <t>ED-49445</t>
  </si>
  <si>
    <t>HASTE Ø16 X 150 PARA ARMAÇÃO SECUNDÁRIA</t>
  </si>
  <si>
    <t>ED-49443</t>
  </si>
  <si>
    <t>ISOLADOR ROLDANA</t>
  </si>
  <si>
    <t>ED-49442</t>
  </si>
  <si>
    <t>POSTE DE AÇO PARA ENTRADA DE ENERGIA H = 4,50 M</t>
  </si>
  <si>
    <t>ED-49204</t>
  </si>
  <si>
    <t>ED-48700</t>
  </si>
  <si>
    <t>ATERRAMENTO COMPLETO, COM HASTES COPPERWELD 5/8" X 2,40 M</t>
  </si>
  <si>
    <t>ED-49010</t>
  </si>
  <si>
    <t>CABO DE COBRE FLEXÍVEL, CLASSE 5, ISOLAMENTO TIPO EPR/HEPR, NÃO HALOGENADO, ANTICHAMA, TERMOFIXO, UNIPOLAR, SEÇÃO 50 MM2, 90°C, 0,6/1KV</t>
  </si>
  <si>
    <t>ED-49004</t>
  </si>
  <si>
    <t>CABO DE COBRE FLEXÍVEL, CLASSE 5, ISOLAMENTO TIPO EPR/HEPR, NÃO HALOGENADO, ANTICHAMA, TERMOFIXO, UNIPOLAR, SEÇÃO 25 MM2, 90°C, 0,6/1KV</t>
  </si>
  <si>
    <t>ED-49314</t>
  </si>
  <si>
    <t>ELETRODUTO DE PVC RÍGIDO ROSCÁVEL, DN 75 MM (3"), INCLUSIVE CONEXÕES, SUPORTES E FIXAÇÃO</t>
  </si>
  <si>
    <t>ARAME GALVANIZADO 12 BWG, D = 2,76 MM (0,048 KG/M) OU 14 BWG, D = 2,11 MM (0,026 KG/M)</t>
  </si>
  <si>
    <t>ANDAIME FACHADEIRO INCLUSIVE FORRO METALICO</t>
  </si>
  <si>
    <t>ED-50736</t>
  </si>
  <si>
    <t>REVESTIMENTO DE GESSO EM PAREDE, ESP. 5MM, APLICAÇÃO MANUAL (SARRAFAEADO)</t>
  </si>
  <si>
    <t>FUNDAÇÃO</t>
  </si>
  <si>
    <t xml:space="preserve">ESTRUTURA </t>
  </si>
  <si>
    <t>ED-51003</t>
  </si>
  <si>
    <t>SOLEIRA DE GRANITO CINZA ANDORINHA E = 3 CM</t>
  </si>
  <si>
    <t>ED-9066</t>
  </si>
  <si>
    <t>ED-50717</t>
  </si>
  <si>
    <t>REVESTIMENTO COM AZULEJO BRANCO (20X20CM), JUNTA A PRUMO, ASSENTAMENTO COM ARGAMASSA INDUSTRIALIZADA, INCLUSIVE REJUNTAMENTO</t>
  </si>
  <si>
    <t>CAIXA PARA MEDIÇÃO, TIPO CM-2, DIMENSÕES CONFORME PADRÃO CEMIG, EXCLUSIVE DISJUNTOR, INCLUSIVE INSTALAÇÃO</t>
  </si>
  <si>
    <t>ED-49212</t>
  </si>
  <si>
    <t>DISJUNTOR TRIPOLAR TERMOMAGNÉTICO 10KA, DE 60A</t>
  </si>
  <si>
    <t>ED-49260</t>
  </si>
  <si>
    <t>4.2</t>
  </si>
  <si>
    <t>M2</t>
  </si>
  <si>
    <t>M3</t>
  </si>
  <si>
    <t>KG</t>
  </si>
  <si>
    <t>CALCULO DO BDI - CONSTRUÇÃO DE EDIFÍCIOS</t>
  </si>
  <si>
    <t>ED-51144</t>
  </si>
  <si>
    <t>SERVIÇOS PRELIMINARES</t>
  </si>
  <si>
    <t>ESTRUTURA METÁLICA</t>
  </si>
  <si>
    <t>ED-49665</t>
  </si>
  <si>
    <t>TELHAMENTO COM TELHA METÁLICA TERMOACÚSTICA E = 30 MM, COM ATÉ 2 ÁGUAS, INCLUSO IÇAMENTO. AF_07/2019</t>
  </si>
  <si>
    <t>ED-48402</t>
  </si>
  <si>
    <t>COLOCAÇÃO DE CUMEEIRA GALVANIZADA TRAPEZOIDAL E =0,50 MM,SIMPLES</t>
  </si>
  <si>
    <t>08.87.43</t>
  </si>
  <si>
    <t>RUFO E CONTRA-RUFO DE CHAPA GALVANIZADA Nº 24 GSG, DESENVOLVIMENTO =  20 CM</t>
  </si>
  <si>
    <t>MERCADO</t>
  </si>
  <si>
    <t>FABRICAÇÃO E MONTAGEM DE ESTRUTURA METÁLICA A SER FIXADA NA PLATIBANDA METÁLICA PARA RECEBIMENTO DE REVESTIMENTO EM ACM 3MM, COR CONFORME PROJETO - INCLUSO MATERIAL E MÃO DE OBRA, INCLUSIVE O ACM. H=70CM</t>
  </si>
  <si>
    <t xml:space="preserve">DIVISÓRIA                      </t>
  </si>
  <si>
    <t xml:space="preserve">DIVISÓRIA EM GRANITO CINZA ANDORINHA E = 3 CM, INCLUSIVE FERRAGENS EM LATÃO CROMADO                             </t>
  </si>
  <si>
    <t>ED-48343</t>
  </si>
  <si>
    <t>ED-50690</t>
  </si>
  <si>
    <t>PRATELEIRA EM GRANITO CINZA ANDORINHA E = 3 CM, APOIADA EM ESTRUTURA METÁLICA</t>
  </si>
  <si>
    <t>ED-50621</t>
  </si>
  <si>
    <t>SÓCULO COM ENCHIMENTO EM TIJOLOS MACIÇOS, ALTURA  DE 10CM À 12CM, INCLUSIVE ACABAMENTO FINAL EM ARGAMASSA, ESP. 20MM, APLICAÇÃO MANUAL</t>
  </si>
  <si>
    <t>ED-50997</t>
  </si>
  <si>
    <t>PEITORIL DE GRANITO CINZA ANDORINHA E = 2 CM</t>
  </si>
  <si>
    <t>ED-50612</t>
  </si>
  <si>
    <t>PISO EM GRANILITE/MARMORITE, ESP. 8MM, ACABAMENTO POLIDO, COR CINZA, MODULAÇÃO DE 1X1M, INCLUSIVE JUNTA ALUMÍNIO, RESINA E POLIMENTO MECANIZADO</t>
  </si>
  <si>
    <t>PISO EM GRANITO CINZA ANDORINHA</t>
  </si>
  <si>
    <t>PMLS012</t>
  </si>
  <si>
    <t>PISO EMBORRACHADO 50cm x 50cm x 15mm,COLORIDO, FIXADO NO CONTRAPISO COM COLA PU</t>
  </si>
  <si>
    <t>ED-50587</t>
  </si>
  <si>
    <t>PISO PODOTÁTIL DE CONCRETO, DIRECIONAL, APLICADO EM PISO (40X40CM) COM JUNTA SECA, COR VERMELHO/AMARELO, ASSENTAMENTO COM ARGAMASSA INDUSTRIALIZADA, INCLUSIVE FORNECIMENTO E INSTALAÇÃO</t>
  </si>
  <si>
    <t>ED-7576</t>
  </si>
  <si>
    <t>KIT DE PORTA DE MADEIRA PARA PINTURA, SEMI-OCA (LEVE OU MÉDIA), PADRÃO MÉDIO, 80X210CM, ESPESSURA DE 3,5CM, ITENS INCLUSOS: DOBRADIÇAS, MONTAGEM E INSTALAÇÃO DO BATENTE, ALIZAR, FECHADURA COM EXECUÇÃO DO FURO - FORNECIMENTO E INSTALAÇÃO. AF_12/2019</t>
  </si>
  <si>
    <t>PMLS015</t>
  </si>
  <si>
    <t>ED-50937</t>
  </si>
  <si>
    <t>CORRIMÃO DUPLO EM TUBO GALVANIZADO DIN 2440, D = 1 1/2" - FIXADO EM ALVENARIA</t>
  </si>
  <si>
    <t>REVESTIMENTOS</t>
  </si>
  <si>
    <t>ED-9081</t>
  </si>
  <si>
    <t>ED-50786</t>
  </si>
  <si>
    <t>RODAPÉ EM GRANILITE H=8CM,  ACABAMENTO POLIDO, COR CONFORME PROJETO, INCLUSIVE POLIMENTO</t>
  </si>
  <si>
    <t>ED-50750</t>
  </si>
  <si>
    <t>FAIXA DE PASTILHA COLORIDA (AZUL AMARELO, VERMELHO, INTERCALADAS), ASSENTADO COM ARGAMASSA PRÉ-FABRICADA, INCLUSIVE REJUNTAMENTO - REVESTIMENTO EXTERNO</t>
  </si>
  <si>
    <t>ED-50474</t>
  </si>
  <si>
    <t>ED-49686</t>
  </si>
  <si>
    <t>FORRO DE GESSO EM PLACAS ACARTONADAS - FGE</t>
  </si>
  <si>
    <t>ED-50485</t>
  </si>
  <si>
    <t>EMASSAMENTO EM FORRO DE GESSO COM MASSA ACRÍLICA, UMA (1) DEMÃO, INCLUSIVE LIXAMENTO PARA PINTURA</t>
  </si>
  <si>
    <t>PMLS013</t>
  </si>
  <si>
    <t>FORRO EM DRYWALL, COM PLACA RU, INCLUSIVE ESTRUTURA DE FIXAÇÃO. AF_05/2017_P</t>
  </si>
  <si>
    <t>EMASSAMENTO EM PAREDE COM MASSA ACRÍLICA, DUAS (2) DEMÃOS, INCLUSIVE LIXAMENTO PARA PINTURA</t>
  </si>
  <si>
    <t>PINTURA EM PISO, METAL E MADEIRA</t>
  </si>
  <si>
    <t>17.25.33</t>
  </si>
  <si>
    <t xml:space="preserve">PINTURA ESMALTE SINTETICO ACETINADO E FUNDO ANTIOXIDANTE EM ESQUAD.METALICA, GRADIS METÁLICOS - CORES CF. PADRÃO PMLS </t>
  </si>
  <si>
    <t>ED-50496</t>
  </si>
  <si>
    <t>PINTURA ESMALTE EM TUBO GALVANIZADO, DUAS (2) DEMÃOS, INCLUSIVE UMA (1) DEMÃO DE FUNDO ANTICORROSIVO</t>
  </si>
  <si>
    <t>ED-50493</t>
  </si>
  <si>
    <t>PINTURA ESMALTE EM ESQUADRIA DE MADEIRA, DUAS (2) DEMÃOS, INCLUSIVE UMA (1) DEMÃO DE FUNDO NIVELADOR, EXCLUSIVE MASSA A ÓLEO</t>
  </si>
  <si>
    <t>ED-50021</t>
  </si>
  <si>
    <t>TUBO PVC RÍGIDO SOLDÁVEL, ÁGUA INCLUSIVE CONEXÕES E
SUPORTES, 40 MM</t>
  </si>
  <si>
    <t>ED-50022</t>
  </si>
  <si>
    <t>TUBO PVC RÍGIDO SOLDÁVEL, ÁGUA INCLUSIVE CONEXÕES E
SUPORTES, 50 MM</t>
  </si>
  <si>
    <t>ED-50023</t>
  </si>
  <si>
    <t>TUBO PVC RÍGIDO SOLDÁVEL, ÁGUA INCLUSIVE CONEXÕES E
SUPORTES, 60 MM</t>
  </si>
  <si>
    <t>PMLS009</t>
  </si>
  <si>
    <t>10.22.42</t>
  </si>
  <si>
    <t>REGISTRO DE GAVETA COM CANOPLA C-1509 DL, D=3/4"  FABRIMAR OU EQUIVALENTE</t>
  </si>
  <si>
    <t>10.22.45</t>
  </si>
  <si>
    <t>REGISTRO DE GAVETA COM CANOPLA C-1509 DL, D=1 1/2"  FABRIMAR OU EQUIVALENTE</t>
  </si>
  <si>
    <t>REGISTRO DE PRESSÃO BRUTO, LATÃO, ROSCÁVEL, 3/4", COM ACABAMENTO E CANOPLA CROMADOS. FORNECIDO E INSTALADO EM RAMAL DE ÁGUA.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</si>
  <si>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</si>
  <si>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</si>
  <si>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ED-50279</t>
  </si>
  <si>
    <t>CUBA DE LOUÇA BRANCA DE EMBUTIR, OVAL, INCLUSIVE VÁLVULA, SIFÃO E LIGAÇÕES CROMADAS</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</si>
  <si>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</si>
  <si>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</si>
  <si>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ED-50323</t>
  </si>
  <si>
    <t>TORNEIRA METÁLICA PARA IRRIGAÇÃO/JARDIM, ACABAMENTO CROMADO, APLICAÇÃO DE PAREDE, INCLUSIVE FORNECIMENTO E INSTALAÇÃO</t>
  </si>
  <si>
    <t>ED-50329</t>
  </si>
  <si>
    <t>TORNEIRA METÁLICA PARA LAVATÓRIO, FECHAMENTO AUTOMÁTICO, ACABAMENTO CROMADO, COM AREJADOR, APLICAÇÃO DE MESA, INCLUSIVE ENGATE FLEXÍVEL METÁLICO, FORNECIMENTO E INSTALAÇÃO</t>
  </si>
  <si>
    <t>ED-50298</t>
  </si>
  <si>
    <t>BACIA SANITÁRIA (VASO) DE LOUÇA CONVENCIONAL, COR
BRANCA, INCLUSIVE ACESSÓRIOS DE FIXAÇÃO/VEDAÇÃO, VÁLVULA DE DESCARGA METÁLICA COM ACIONAMENTO DUPLO, TUBO DE LIGAÇÃO DE LATÃO COM CANOPLA,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</si>
  <si>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</si>
  <si>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</si>
  <si>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10.48.15</t>
  </si>
  <si>
    <t>ASSENTO BRANCO PARA VASO    500-100    CELITE/EQUIVALENTE</t>
  </si>
  <si>
    <t>SABONETEIRA PLASTICA TIPO DISPENSER PARA SABONETE LIQUIDO COM RESERVATORIO 800 A 1500 ML, INCLUSO FIXAÇÃO.</t>
  </si>
  <si>
    <t>ED-48183</t>
  </si>
  <si>
    <t>PAPELEIRA PLASTICA TIPO DISPENSER PARA PAPEL HIGIENICO ROLAO</t>
  </si>
  <si>
    <t>ED-48182</t>
  </si>
  <si>
    <t>PORTA PAPEL TOALHA 2 OU 3 DOBRAS, PLÁSTICO MIX</t>
  </si>
  <si>
    <t>13.40.65</t>
  </si>
  <si>
    <t>BARRA DE APOIO EM AÇO INOX, APOIO "U"</t>
  </si>
  <si>
    <t>ED-48163</t>
  </si>
  <si>
    <t>BARRA DE APOIO EM AÇO INOX POLIDO RETA, DN 1.1/4" (31,75MM), PARA ACESSIBILIDADE (PMR/PCR), COMPRIMENTO 40CM, INSTALADO EM PORTA/PAREDE, INCLUSIVE FORNECIMENTO, INSTALAÇÃO E ACESSÓRIOS PARA FIXAÇÃO</t>
  </si>
  <si>
    <t>BARRA DE APOIO RETA, EM ALUMINIO, COMPRIMENTO 70 CM,  FIXADA NA PAREDE - FORNECIMENTO E INSTALAÇÃO. AF_01/2020</t>
  </si>
  <si>
    <t>BARRA DE APOIO RETA, EM ALUMINIO, COMPRIMENTO 80 CM,  FIXADA NA PAREDE - FORNECIMENTO E INSTALAÇÃO. AF_01/2020</t>
  </si>
  <si>
    <t>PUXADOR PARA PCD, FIXADO NA PORTA - FORNECIMENTO E INSTALAÇÃO. AF_01/2020</t>
  </si>
  <si>
    <t>ED-50015</t>
  </si>
  <si>
    <t>CAIXA SIFONADA DE PVC PARA ESGOTO SANITÁRIO (DIÂMETRO DA CAIXA: 150,00MM / ALTURA: 185,00MM / DIÂMETRO DE SAÍDA: 75,00MM / DIÂMETRO DE ENTRADA: 40,00MM / FORMATO DA GRELHA: QUADRADO TIPO CROMADAS / NÚMERO DE ENTRADAS: 5)</t>
  </si>
  <si>
    <t xml:space="preserve">ED-50224
</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</si>
  <si>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</si>
  <si>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TUBO PVC, SERIE NORMAL, ESGOTO PREDIAL, DN 50 MM, FORNECIDO E INSTALADO EM RAMAL DE DESCARGA OU RAMAL DE ESGOTO SANITÁRIO.</t>
  </si>
  <si>
    <t>10.10.03</t>
  </si>
  <si>
    <t>TUBO PVC ESGOTO, PB, VIROLA E ANEL, INCL. CONEXOES    (D=75,00 MM)</t>
  </si>
  <si>
    <t>TUBO PVC, SERIE NORMAL, ESGOTO PREDIAL, DN 100 MM, FORNECIDO E INSTALADO EM RAMAL DE DESCARGA OU RAMAL DE ESGOTO SANITÁRIO.</t>
  </si>
  <si>
    <t>10.48.42</t>
  </si>
  <si>
    <t>TERMINAL DE VENTILAÇÃO DE PVC BRANCO PARA ESGOTO SÉRIE NORMAL ( DIÂMETRO DA SEÇÃO 75,00MM)</t>
  </si>
  <si>
    <t>ED-50659</t>
  </si>
  <si>
    <t>CALHA DE CHAPA GALVANIZADA Nº. 24 GSG, DESENVOLVIMENTO = 75 CM</t>
  </si>
  <si>
    <t>ED-49944</t>
  </si>
  <si>
    <t>GRELHA DE FERRO FUNDIDO 30 X 30 CM</t>
  </si>
  <si>
    <t xml:space="preserve">ED-49905
</t>
  </si>
  <si>
    <t>CAIXA DE DRENAGEM DE INSPEÇÃO/PASSAGEM EM ALVENARIA (30X30X30CM), REVESTIMENTO EM ARGAMASSA COM ADITIVO IMPERMEABILIZANTE, COM TAMPA EM GRELHA, INCLUSIVE ESCAVAÇÃO, REATERRO E TRANSPORTE E RETIRADA DO MATERIAL ESCAVADO (EM CAÇAMBA)</t>
  </si>
  <si>
    <t>ED-20585</t>
  </si>
  <si>
    <t>ENTRADA DE ENERGIA AÉREA, TIPO C5, PADRÃO CEMIG, CARGA INSTALADA DE 38,1KVA ATÉ 47KVA, TRIFÁSICO, COM SAÍDA SUBTERRÂNEA, INCLUSIVE POSTE, CAIXA PARA MEDIDOR, DISJUNTOR, BARRAMENTO, ATERRAMENTO E ACESSÓRIOS</t>
  </si>
  <si>
    <t>QUADRO DE DISTRIBUICAO DE ENERGIA DE EMBUTIR, EM CHAPA METALICA, PARA 24 DISJUNTORES TERMOMAGNETICOS MONOPOLARES, COM BARRAMENTO TRIFASICO E NEUTRO, FORNECIMENTO E INSTALACAO</t>
  </si>
  <si>
    <t>ED-49228</t>
  </si>
  <si>
    <t>DISJUNTOR MONOPOLAR TERMOMAGNÉTICO 5KA, DE 10A</t>
  </si>
  <si>
    <t>ED-49231</t>
  </si>
  <si>
    <t>DISJUNTOR MONOPOLAR TERMOMAGNÉTICO 5KA, DE 20A</t>
  </si>
  <si>
    <t>ED-49272</t>
  </si>
  <si>
    <t>DISJUNTOR BIPOLAR TERMOMAGNÉTICO 5KA, DE 25A</t>
  </si>
  <si>
    <t>ED-49267</t>
  </si>
  <si>
    <t>DISJUNTOR TRIPOLAR TERMOMAGNÉTICO 10KA, DE 175A</t>
  </si>
  <si>
    <t>ED-51092</t>
  </si>
  <si>
    <t>VLC SLIM CLASSE 1 275V 12,5/60KA</t>
  </si>
  <si>
    <t>CAIXA RETANGULAR 4" X 2", METÁLICA, INSTALADA EM PAREDE - FORNECIMENTO E INSTALAÇÃO.</t>
  </si>
  <si>
    <t>11.14.26</t>
  </si>
  <si>
    <t>CAIXA DE FERRO ESMALTADO OCTOGONAL  3" X 3" P.THOMEU/EQUIVALENTE</t>
  </si>
  <si>
    <t>11.24.07</t>
  </si>
  <si>
    <t>CABO NÃO HALOGENO # 6,0 MM2, ISOLAMENTO 750V</t>
  </si>
  <si>
    <t>11.24.44</t>
  </si>
  <si>
    <t>C/1 CONDUTOR # 1 X  10,0 MM2, ISOLAMENTO 1KV</t>
  </si>
  <si>
    <t>11.24.46</t>
  </si>
  <si>
    <t>CABO C/1 CONDUTOR # 1 X  25,0 MM2, ISOLAMENTO 1KV</t>
  </si>
  <si>
    <t>ILUMINAÇÃO, TOMADAS E INTERRUPTORES</t>
  </si>
  <si>
    <t>ED-49351</t>
  </si>
  <si>
    <t>CONJUNTO 2 INTERRUPTORES SIMPLES COM PLACA</t>
  </si>
  <si>
    <t>ED-49346</t>
  </si>
  <si>
    <t>INTERRUPTOR UMA TECLA SIMPLES 10 A - 250 V, COM PLACA</t>
  </si>
  <si>
    <t>ED-49529</t>
  </si>
  <si>
    <t>TOMADA SIMPLES - 2P + T - 10A COM PLACA</t>
  </si>
  <si>
    <t>ED-49531</t>
  </si>
  <si>
    <t>TOMADA SIMPLES - 2P + T - 20A COM PLACA</t>
  </si>
  <si>
    <t>11.37.07</t>
  </si>
  <si>
    <t>LUMINARIA EMBUTIR P/LAMP. FLUOR. REFLETOR ALUMINIO 2X28W SOQUETE ANTIVIBRAT. REF.2007 ITAIM OU EQUIV.</t>
  </si>
  <si>
    <t xml:space="preserve">LAMPADA LED TUBULAR BIVOLT 18/20 W, BASE G13 </t>
  </si>
  <si>
    <t>11.45.46</t>
  </si>
  <si>
    <t>ARANDELA TIPO TARTARUGA - LUMIFOR OU EQUIVALENTE</t>
  </si>
  <si>
    <t>SISTEMA DE PROTEÇÃO CONTRA DESCARGAS ATMOSFÉRICAS (SPDA)</t>
  </si>
  <si>
    <t>ED-13938</t>
  </si>
  <si>
    <t>CABO DE COBRE NU #16MM2 - 7 FIOSX1,70MM,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</si>
  <si>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</si>
  <si>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</si>
  <si>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</si>
  <si>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</si>
  <si>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ED-51019</t>
  </si>
  <si>
    <t>BARRA CHATA DE ALUMÍNIO 7/8" X 1/8" X 3M</t>
  </si>
  <si>
    <t>ED-51055</t>
  </si>
  <si>
    <t>CAIXA DE INSPEÇÃO EM PVC 300X300 MM COM TAPA EM FERRO FUNDIDO</t>
  </si>
  <si>
    <t>ED-49342</t>
  </si>
  <si>
    <t>HASTE DE AÇO COBREADA PARA ATERRAMENTO DIÂMETRO 3/4"X 3000 MM,CONFORME PADRÕES TELEBRÁS</t>
  </si>
  <si>
    <t>ED-49308</t>
  </si>
  <si>
    <t>ELETRODUTO DE PVC RÍGIDO ROSCÁVEL, DN 20 MM (3/4"), INCLUSIVE CONEXÕES, SUPORTES E FIXAÇÃO</t>
  </si>
  <si>
    <t>CONDULETE DE PVC, TIPO X, PARA ELETRODUTO DE PVC SOLDÁVEL DN 25 MM (3/4''), APARENTE - FORNECIMENTO E INSTALAÇÃO. AF_11/2016</t>
  </si>
  <si>
    <t>ED-51084</t>
  </si>
  <si>
    <t>TERMINAL A COMPRESSAO EM COBRE ESTANHADO 1 FURO PARA CABO 16 MM2</t>
  </si>
  <si>
    <t>ED-51086</t>
  </si>
  <si>
    <t>TERMINAL A COMPRESSAO EM COBRE ESTANHADO 1 FURO PARA CABO 35 MM2</t>
  </si>
  <si>
    <t>ED-51087</t>
  </si>
  <si>
    <t>TERMINAL A COMPRESSAO EM COBRE ESTANHADO 1 FURO PARA CABO 50 MM2</t>
  </si>
  <si>
    <t>ED-51053</t>
  </si>
  <si>
    <t>CAIXA DE EQUALIZAÇÃO PARA USO INTERNO COM 9 TERMINAIS 210X210X90MM EM AÇO</t>
  </si>
  <si>
    <t>ED-51054</t>
  </si>
  <si>
    <t>CAIXA DE EQUALIZAÇÃO EM POLIPROPILENO 180X145MM COM BARRAMENTO DE COBRE 6MM, 4 TERMINAIS 16MM² E 1 TERMINAL 50MM² OU EQUIVALENTE - BASEADO SETOP (SPDA-CXS-015)</t>
  </si>
  <si>
    <t>11.92.23</t>
  </si>
  <si>
    <t>PROTEÇÃO EXTERNA - CONTRA DESCARGA ATMOSFÉRICA - PARAFUSO FENDA</t>
  </si>
  <si>
    <t>11.92.43</t>
  </si>
  <si>
    <t>PROTECAO EXTERNA - CONTRA DESCARGA ATMOSFERICA - MOLDE PPS 35-2 PARA SOLDA EXOTERMICA</t>
  </si>
  <si>
    <t>11.92.45</t>
  </si>
  <si>
    <t>PROTECAO EXTERNA - CONTRA DESCARGA ATMOSFERICA - ALICATE PEQUENO Z-200</t>
  </si>
  <si>
    <t>SISTEMA DE PREVENÇÃO E COMBATE A INCÊNDIO</t>
  </si>
  <si>
    <t>ED-50193</t>
  </si>
  <si>
    <t>EXTINTOR DE INCÊNDIO TIPO PÓ QUÍMICO 2-A:20-B:C, CAPACIDADE 6 KG</t>
  </si>
  <si>
    <t>LUMINÁRIA DE EMERGÊNCIA - FORNECIMENTO E INSTALAÇÃO.</t>
  </si>
  <si>
    <t>ED-50180</t>
  </si>
  <si>
    <t>ACIONADOR MANUAL DE ALARME DE INCÊNDIO</t>
  </si>
  <si>
    <t>ED-49525</t>
  </si>
  <si>
    <t>AVISADOR SONORO TIPO SIRENE - (BASEADO SETOP ELE-SIR-005)</t>
  </si>
  <si>
    <t>ED-50046</t>
  </si>
  <si>
    <t>FORNECIMENTO E ASSENTAMENTO DE TUBO DE AÇO GALVANIZADO COM COSTURA , INCLUSIVE CONEXÕES E SUPORTES, D = 2 1/2"</t>
  </si>
  <si>
    <t>10.90.23</t>
  </si>
  <si>
    <t>PREVENÇAO E COMBATE A INCENDIO - ABRIGO PARA HIDRANTE INTERNO 90X60X17 CM</t>
  </si>
  <si>
    <t>ED-50188</t>
  </si>
  <si>
    <t>CHAVE PARA CONEXÕES DE ENGATE RÁPIDO, (STORZ), 63 X 38 MM</t>
  </si>
  <si>
    <t>10.90.28</t>
  </si>
  <si>
    <t>MANGUEIRA DE FIBRA SINTÉTICA E BORRACHA D = 38 MM, 15 M</t>
  </si>
  <si>
    <t>ED-50186</t>
  </si>
  <si>
    <t>CILINDRO DE PRESSÃO OU MOLA PNEUMÁTICA DE DIÂMETRO 150MM, COMPRIMENTO DE 1,20M COM GARRAS PARA FIXAÇÃO NA PAREDE</t>
  </si>
  <si>
    <t>ED-50185</t>
  </si>
  <si>
    <t>PRESSOSTATO TELEMECANIQUE, MODELO XML B004 A2S11, COM ESCALA DE 3 A 58 PSI</t>
  </si>
  <si>
    <t>ED-49984</t>
  </si>
  <si>
    <t>REGISTRO DE GAVETA, TIPO BRUTO,  ROSCÁVEL 3" (PARA TUBO SOLDÁVEL OU PPR DN 85MM/CPVC DN 89MM), INCLUSIVE VOLANTE PARA ACIONAMENTO</t>
  </si>
  <si>
    <t>ED-49982</t>
  </si>
  <si>
    <t>REGISTRO DE GAVETA, TIPO BRUTO,  ROSCÁVEL 2.1/2" (PARA TUBO SOLDÁVEL OU PPR DN 75MM/CPVC DN 73MM), INCLUSIVE VOLANTE PARA ACIONAMENTO</t>
  </si>
  <si>
    <t>JOELHO 90 GRAUS, EM FERRO GALVANIZADO, CONEXÃO ROSQUEADA, DN 25 (1"),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</si>
  <si>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</si>
  <si>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REDE DE ALIMENTAÇÃO PARA HIDRANTE - FORNECIMENTO E INSTALAÇÃO. AF_12/2015</t>
  </si>
  <si>
    <t>ED-50505</t>
  </si>
  <si>
    <t>LIXAMENTO MANUAL EM PAREDE PARA REMOÇÃO DE TINTA</t>
  </si>
  <si>
    <t>ED-48435</t>
  </si>
  <si>
    <t>DEMOLIÇÃO DE ALVENARIA DE TIJOLO E BLOCO SEM APROVEITAMENTO DO MATERIAL, INCLUSIVE AFASTAMENTO</t>
  </si>
  <si>
    <t>ED-48468</t>
  </si>
  <si>
    <t>REMOÇÃO DE LUMINÁRIA FLUORESCENTE</t>
  </si>
  <si>
    <t>ED-48497</t>
  </si>
  <si>
    <t>REMOÇÃO DE PORTA OU JANELA METÁLICA, INCLUSIVE AFASTAMENTO</t>
  </si>
  <si>
    <t>ED-48502</t>
  </si>
  <si>
    <t>DEMOLIÇÃO DE REVESTIMENTO CERÂMICO, AZULEJO OU LADRILHO HIDRÁULICO INCLUSIVE AFASTAMENTO</t>
  </si>
  <si>
    <t>ED-50436</t>
  </si>
  <si>
    <t>PLANTIO DE GRAMA SÃO CARLOS EM PLACAS, INCLUSIVE TERRA VEGETAL E CONSERVAÇÃO POR 30 DIAS</t>
  </si>
  <si>
    <t xml:space="preserve">COBERTURA COM PLACA DE POLICARBONATO COMPACTO, CRISTAL, ESP 4MM, INCLUSO IÇAMENTO. </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</si>
  <si>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</si>
  <si>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</si>
  <si>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ED-50208</t>
  </si>
  <si>
    <t>REGISTRO/VALVULA GLOBO ANGULAR 45 GRAUS EM LATAO PARA HIDRANTES DE INCÊNDIO PREDIAL DN 2.1/2, COM VOLANTE, CLASSE DE PRESSAO DE ATE 200 PSI - FORNECIMENTO E INSTALACAO</t>
  </si>
  <si>
    <t>ED-50345</t>
  </si>
  <si>
    <t>VÁLVULA DE RETENÇÃO DE PÉ COM CRIVO, D = 80 MM (3")</t>
  </si>
  <si>
    <t>UNIÃO, EM FERRO GALVANIZADO, DN 25 (1"), CONEXÃO ROSQUEADA, INSTALADO EM REDE DE ALIMENTAÇÃO PARA HIDRANTE - FORNECIMENTO E INSTALAÇÃO. AF_12/2015</t>
  </si>
  <si>
    <t>ED-50203</t>
  </si>
  <si>
    <t>PLACAS INDICATIVAS - ROTA DE FUGA, EXTINTORES, HIDRANTES.</t>
  </si>
  <si>
    <t>ED-50189</t>
  </si>
  <si>
    <t>ESGUICHO JATO SIMPLES REQUINTE 13MM (BASEADO SETOP INC-ESG-005)</t>
  </si>
  <si>
    <t>INSTALAÇÃO DA OBRA</t>
  </si>
  <si>
    <t>PLACA DE OBRA EM CHAPA DE AÇO GALVANIZADO</t>
  </si>
  <si>
    <t>1.4</t>
  </si>
  <si>
    <t>m2mes</t>
  </si>
  <si>
    <t>44.01.12</t>
  </si>
  <si>
    <t xml:space="preserve">MONTAGEM E DESMONTAGEM DE ANDAIME FACHADEIRO </t>
  </si>
  <si>
    <t>FORNECIMENTO DE ANDAIME METÁLICO TUBULAR TIPO TORRE (LOCAÇÃO),INCLUSIVE RODÍZIOS, EXCLUSIVE MONTAGEM E DESMONTAGEM</t>
  </si>
  <si>
    <t xml:space="preserve">MONTAGEM E DESMONTAGEM DE ANDAIME METÁLICO TUBULAR TIPO TORRE, EXCLUSIVE FORNECIMENTO DO ANDAIME </t>
  </si>
  <si>
    <t>ED-50568</t>
  </si>
  <si>
    <t>CONTRAPISO DESEMPENADO COM ARGAMASSA, TRAÇO 1:3 (CIMENTO E AREIA), ESP. 30MM</t>
  </si>
  <si>
    <t>9.1</t>
  </si>
  <si>
    <t>9.2</t>
  </si>
  <si>
    <t>9.3</t>
  </si>
  <si>
    <t>10.1</t>
  </si>
  <si>
    <t>10.2</t>
  </si>
  <si>
    <t>11.1</t>
  </si>
  <si>
    <t>11.2</t>
  </si>
  <si>
    <t>12.1</t>
  </si>
  <si>
    <t>13.1</t>
  </si>
  <si>
    <t>13.3</t>
  </si>
  <si>
    <t>14.1</t>
  </si>
  <si>
    <t>15.1</t>
  </si>
  <si>
    <t xml:space="preserve">REVESTIMENTO DE GESSO EM TETO, ESP. 5MM, APLICAÇÃO MANUAL (SARRAFAEADO) </t>
  </si>
  <si>
    <t>15.2</t>
  </si>
  <si>
    <t>16.1</t>
  </si>
  <si>
    <t>16.2</t>
  </si>
  <si>
    <t>16.3</t>
  </si>
  <si>
    <t>17.1</t>
  </si>
  <si>
    <t xml:space="preserve">LOCAL: RUA DOLORES NEVES 229 - VÁRZEA </t>
  </si>
  <si>
    <t>PRAZO DE EXECUÇÃO: 6 MESES</t>
  </si>
  <si>
    <t>ED-48463</t>
  </si>
  <si>
    <t>DEMOLIÇÃO DE FORRO DE GESSO INCLUSIVE AFASTAMENTO E EMPILHAMENTO</t>
  </si>
  <si>
    <t>ED-48467</t>
  </si>
  <si>
    <t>REMOÇÃO DE LOUÇAS (LAVATÓRIO, BANHEIRA, PIA, VASO SANITÁRIO, TANQUE)</t>
  </si>
  <si>
    <t>ED-48450</t>
  </si>
  <si>
    <t>DEMOLIÇÃO DE DIVISÓRIA DE PEDRAS (MÁRMORE, GRANITO, ARDÓSIA, MARMORITE), INCLUSIVE AFASTAMENTO</t>
  </si>
  <si>
    <t>ED-48443</t>
  </si>
  <si>
    <t>DEMOLIÇÃO DE CONCRETO ARMADO - COM EQUIPAMENTO ELÉTRICO, INCLUSIVE AFASTAMENTO</t>
  </si>
  <si>
    <t>ED-48442</t>
  </si>
  <si>
    <t>DEMOLIÇÃO DE CONCRETO SIMPLES - COM EQUIPAMENTO ELÉTRICO, INCLUSIVE AFASTAMENTO</t>
  </si>
  <si>
    <t>ED-48480</t>
  </si>
  <si>
    <t>DEMOLIÇÃO DE PISO CERÂMICO OU LADRILHO HIDRÁULICO, INCLUSIVE AFASTAMENTO</t>
  </si>
  <si>
    <t>ED-48511</t>
  </si>
  <si>
    <t>REMOÇÃO DE TELHA ONDULADA DE FIBROCIMENTO, INCLUSIVE AFASTAMENTO E EMPILHAMENTO</t>
  </si>
  <si>
    <t>QUADRO DE DISTRIBUIÇÃO DE ENERGIA EM CHAPA DE AÇO GALVANIZADO, DE EMBUTIR, COM BARRAMENTO TRIFÁSICO, PARA 12 DISJUNTORES DIN 100A - FORNECIMENTO E INSTALAÇÃO. AF_10/2020</t>
  </si>
  <si>
    <t>PMLS017</t>
  </si>
  <si>
    <t>BARRAMENTO DE MADEIRA IPÊ PARA SALA DE AULA, L=10CM</t>
  </si>
  <si>
    <t>BUCHA DE NYLON SEM ABA S6, COM PARAFUSO DE 4,20 X 40 MM EM ACO ZINCADO COM ROSCA SOBERBA, CABECA CHATA E FENDA PHILLIPS</t>
  </si>
  <si>
    <t>SARRAFO APARELHADO *2 X 10* CM, EM MACARANDUBA, ANGELIM OU EQUIVALENTE DA REGIAO</t>
  </si>
  <si>
    <t>CARPINTEIRO DE ESQUADRIA COM ENCARGOS COMPLEMENTARES</t>
  </si>
  <si>
    <t>SERVENTE COM ENCARGOS COMPLEMENTARES</t>
  </si>
  <si>
    <t>PMLS003</t>
  </si>
  <si>
    <t>FORNECIMENTO E INSTALAÇÃO DE RESERVATÓRIO DO TIPO TUBULAR, 35M³, INCLUINDO FORNECIMENTO, TRANSPORTE, ESCADA, GUARDA CORPO E FUNDAÇÃO</t>
  </si>
  <si>
    <t>RESERVATÓRIO TUBULAR 35m3</t>
  </si>
  <si>
    <t>ED-49645</t>
  </si>
  <si>
    <t>FORMA E DESFORMA DE COMPENSADO RESINADO ESPESSURA 12MM, EXCLUSIVE ESCORAMENTO (3X)</t>
  </si>
  <si>
    <t>ED-48298</t>
  </si>
  <si>
    <t>CORTE, DOBRA E ARMAÇÃO AÇO CA 50/60</t>
  </si>
  <si>
    <t>ED-49639</t>
  </si>
  <si>
    <t>FORNECIMENTO E LANÇAMENTO DE CONCRETO ESTRUTURAL USINADO FCK &gt;= 30 MPA, BRITA 1 E MÓDULO DE ELASTICIDADE CONFORME NBR 6118</t>
  </si>
  <si>
    <t>ED-50083</t>
  </si>
  <si>
    <t>FORNECIMENTO E ASSENTAMENTO DE TUBO PVC RÍGIDO ROSCÁVEL, ÁGUA FRIA, DN 2" (60 MM), INCLUSIVE CONEXÕES</t>
  </si>
  <si>
    <t>PMLS004</t>
  </si>
  <si>
    <t>REVESTIMENTO PORCELANATO COM ACABAMENTO EM AÇO CORTEN - REF: Porcelanato Eliane Iron Rústico Retificado 59x118 cm OU SIMILAR, APLICADAS EM PAREDE</t>
  </si>
  <si>
    <t>PORCELANATO COM ACABAMENTO EM AÇO CORTEN - REF: Porcelanato Eliane Iron Rústico Retificado 59x118 cm OU SIMILAR</t>
  </si>
  <si>
    <t>ARGAMASSA COLANTE AC II</t>
  </si>
  <si>
    <t>REJUNTE CIMENTICIO, QUALQUER COR</t>
  </si>
  <si>
    <t>AZULEJISTA OU LADRILHISTA COM ENCARGOS COMPLEMENTARES</t>
  </si>
  <si>
    <t>PMLS005</t>
  </si>
  <si>
    <t>CAIXA PARA MEDIDOR POLIFÁSICO, COM VISOR PARA VIA PÚBLICA DIM. 57 X 49 X 26 CM, MED. S/ DISJ., CONFORME PADRÕES CEMIG TIPO CM-3</t>
  </si>
  <si>
    <t>ED-49265</t>
  </si>
  <si>
    <t>DISJUNTOR TRIPOLAR TERMOMAGNÉTICO 10KA, DE 125A</t>
  </si>
  <si>
    <t>PMLS006</t>
  </si>
  <si>
    <t>BARRA DE APOIO RETA, EM ALUMINIO, COMPRIMENTO 40 CM,  FIXADA NA PAREDE - FORNECIMENTO E INSTALAÇÃO. AF_01/2020</t>
  </si>
  <si>
    <t>PARAFUSO NIQUELADO 3 1/2" COM ACABAMENTO CROMADO PARA FIXAR PECA SANITARIA, INCLUI PORCA CEGA, ARRUELA E BUCHA DE NYLON TAMANHO S-8</t>
  </si>
  <si>
    <t>BARRA DE APOIO RETA, EM ALUMINIO, COMPRIMENTO 40 CM, DIAMETRO MINIMO 3 CM</t>
  </si>
  <si>
    <t>ENCANADOR OU BOMBEIRO HIDRÁULICO COM ENCARGOS COMPLEMENTARES</t>
  </si>
  <si>
    <t>PMLS007</t>
  </si>
  <si>
    <t>CUBA DE EMBUTIR REDONDA EM LOUÇA BRANCA, DIÂMETRO 36CM OU EQUIVALENTE - FORNECIMENTO E INSTALAÇÃO. AF_01/2020</t>
  </si>
  <si>
    <t>MASSA PLASTICA PARA MARMORE/GRANITO</t>
  </si>
  <si>
    <t>CUBA DE EMBUTIR REDONDA EM LOUÇA BRANCA, DIÂMETRO 36CM OU EQUIVALENTE</t>
  </si>
  <si>
    <t>MARMORISTA/GRANITEIRO COM ENCARGOS COMPLEMENTARES</t>
  </si>
  <si>
    <t>PMLS008</t>
  </si>
  <si>
    <t>TORNEIRA DO TIPO "GOURMET", FLEXÍVEL, BICA MÓVEL,COM MOLA, DE MESA, 1/2 OU 3/4, PARA PIA DE COZINHA - FORNECIMENTO E INSTALAÇÃO. AF_01/2020</t>
  </si>
  <si>
    <t>FITA VEDA ROSCA EM ROLOS DE 18 MM X 10 M (L X C)</t>
  </si>
  <si>
    <t>TORNEIRA DO TIPO "GOURMET", FLEXÍVEL, BICA MÓVEL,COM MOLA, DE MESA, 1/2 OU 3/4, PARA PIA DE COZINHA</t>
  </si>
  <si>
    <t>COIFA INDUSTRIAL EM AÇO GALVANIZADO 300x100, TUBO GALVANIZADO 250CM E EXAUSTOR DE 25CM - MÃO DE OBRA E INSTALAÇÃO, INCLUSIVE CHAPÉU CHINÊS</t>
  </si>
  <si>
    <t>COIFA INDUSTRIAL EM AÇO GALVANIZADO</t>
  </si>
  <si>
    <t>TUBO GALVANIZADO 250MM</t>
  </si>
  <si>
    <t>CHAPÉU CHINÊS 25CM DE DIÂMETRO</t>
  </si>
  <si>
    <t>EXAUSTOR INDUSTRIAL DE 25CM, 2100M³/H</t>
  </si>
  <si>
    <t>AUXILIAR DE SERRALHEIRO COM ENCARGOS COMPLEMENTARES</t>
  </si>
  <si>
    <t>SERRALHEIRO COM ENCARGOS COMPLEMENTARES</t>
  </si>
  <si>
    <t>PMLS010</t>
  </si>
  <si>
    <t>BOX DE VIDRO 8MM TEMPERADO, 130X190CM - FORNECIMENTO E INSTALAÇÃO</t>
  </si>
  <si>
    <t>SELANTE ELÁSTICO MONOCOMPONENTE A BASE DE POLIURETANO (PU)</t>
  </si>
  <si>
    <t>310ML</t>
  </si>
  <si>
    <t>PISO EMBORRACHADO 50cm x 50cm x 15mm,COLORIDO</t>
  </si>
  <si>
    <t>PEDREIRO COM ENCARGOS COMPLEMENTARES</t>
  </si>
  <si>
    <t xml:space="preserve">PLACA / CHAPA DE GESSO ACARTONADO, RESISTENTE A UMIDADE (RU), COR VERDE, E = 12,5 MM, 1200 X 1800 MM (L X C)                                                                                                                                                                                                                                                                                                                                                                                              </t>
  </si>
  <si>
    <t>PERFIL CANALETA, FORMATO C, EM ACO ZINCADO, PARA ESTRUTURA FORRO DRYWALL, E = 0,5 MM, *46 X 18* (L X H), COMPRIMENTO 3 M</t>
  </si>
  <si>
    <t>PENDURAL OU PRESILHA REGULADORA, EM ACO GALVANIZADO, COM CORPO, MOLA E REBITE, PARA PERFIL TIPO CANALETA DE ESTRUTURA EM FORROS DRYWALL</t>
  </si>
  <si>
    <t>FITA DE PAPEL REFORCADA COM LAMINA DE METAL PARA REFORCO DE CANTOS DE CHAPA DE GESSO PARA DRYWALL</t>
  </si>
  <si>
    <t>MASSA DE REJUNTE EM PO PARA DRYWALL, A BASE DE GESSO, SECAGEM RAPIDA, PARA TRATAMENTO DE JUNTAS DE CHAPA DE GESSO (NECESSITA ADICAO DE AGUA)</t>
  </si>
  <si>
    <t>PARAFUSO DRY WALL, EM ACO FOSFATIZADO, CABECA TROMBETA E PONTA AGULHA (TA), COMPRIMENTO 25 MM</t>
  </si>
  <si>
    <t>PARAFUSO ZINCADO, AUTOBROCANTE, FLANGEADO, 4,2 MM X 19 MM</t>
  </si>
  <si>
    <t>CENTO</t>
  </si>
  <si>
    <t>ARAME GALVANIZADO 6 BWG, D = 5,16 MM (0,157 KG/M), OU 8 BWG, D = 4,19 MM (0,101 KG/M), OU 10 BWG, D = 3,40 MM (0,0713 KG/M)</t>
  </si>
  <si>
    <t>MONTADOR DE ESTRUTURA METÁLICA COM ENCARGOS COMPLEMENTARES</t>
  </si>
  <si>
    <t>PMLS014</t>
  </si>
  <si>
    <t>CONJUNTO ARRUELAS DE VEDACAO 5/16" PARA TELHA FIBROCIMENTO (UMA ARRUELA METALICA E UMA ARRUELA PVC - CONICAS)</t>
  </si>
  <si>
    <t>CJ</t>
  </si>
  <si>
    <t>PARAFUSO ZINCADO ROSCA SOBERBA, CABECA SEXTAVADA, 5/16 " X 250 MM, PARA FIXACAO DE TELHA EM MADEIRA</t>
  </si>
  <si>
    <t>CHAPA DE POLICARBONATO 4MM, CRISTAL, COMPATCO</t>
  </si>
  <si>
    <t>TELHADISTA COM ENCARGOS COMPLEMENTARES</t>
  </si>
  <si>
    <t>GUINCHO ELÉTRICO DE COLUNA, CAPACIDADE 400 KG, COM MOTO FREIO, MOTOR TRIFÁSICO DE 1,25 CV - CHP DIURNO. AF_03/2016</t>
  </si>
  <si>
    <t>CHP</t>
  </si>
  <si>
    <t>GUINCHO ELÉTRICO DE COLUNA, CAPACIDADE 400 KG, COM MOTO FREIO, MOTOR TRIFÁSICO DE 1,25 CV - CHI DIURNO. AF_03/2016</t>
  </si>
  <si>
    <t>CHI</t>
  </si>
  <si>
    <t xml:space="preserve">COBERTURA COM PLACA DE POLICARBONATO COMPACTO, CORES VARIADAS, ESP 4MM, INCLUSO IÇAMENTO. </t>
  </si>
  <si>
    <t>CHAPA DE POLICARBONATO 4MM, VERDE, COMPATCO</t>
  </si>
  <si>
    <t>CHAPA DE POLICARBONATO 4MM, AZUL, COMPATCO</t>
  </si>
  <si>
    <t>PMLS016</t>
  </si>
  <si>
    <t>PORTA DE MADEIRA, CORRER, COM VERNIZ E PUXADOR, 80X210</t>
  </si>
  <si>
    <t>KIT PARA PORTA DE CORRER DE MADEIRA/ALUMÍNIO</t>
  </si>
  <si>
    <t>PORTA DE MADEIRA TIPO VENEZIANA (EUCALIPTO OU EQUIVALENTE REGIONAL), E = *3,5* CM</t>
  </si>
  <si>
    <t>ARGAMASSA TRAÇO 1:0,5:4,5 (EM VOLUME DE CIMENTO, CAL E AREIA MÉDIA ÚMIDA) PARA ASSENTAMENTO DE ALVENARIA, PREPARO MANUAL. AF_08/2019</t>
  </si>
  <si>
    <t>SOLVENTE DILUENTE A BASE DE AGUARRAS</t>
  </si>
  <si>
    <t>L</t>
  </si>
  <si>
    <t>VERNIZ SINTETICO BRILHANTE PARA MADEIRA, COM FILTRO SOLAR, USO INTERNO E EXTERNO (BASE SOLVENTE)</t>
  </si>
  <si>
    <t>PINTOR COM ENCARGOS COMPLEMENTARES</t>
  </si>
  <si>
    <t>FECHO / FECHADURA COM PUXADOR CONCHA, COM TRANCA TIPO TRAVA, PARA JANELA / PORTA DE CORRER (INCLUI TESTA, FECHADURA, PUXADOR) - COMPLET</t>
  </si>
  <si>
    <t>PMLS018</t>
  </si>
  <si>
    <t>PORTA 90X210, CORRER, EM ALUMÍNIO, ACABAMENTO ANODIZADO NATURAL, INCLUSIVE FECHADURA</t>
  </si>
  <si>
    <t>FORNECIMENTO E ASSENTAMENTO DE PORTA EM ALUMÍNIO, TIPO VENEZIANA, DE ABRIR, ACABAMENTO ANODIZADO NATURAL, INCLUSIVE FECHADURA E MARC</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</si>
  <si>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</si>
  <si>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</si>
  <si>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EXECUÇÃO DE PASSEIO EM PISO INTERTRAVADO, COM BLOCO RETANGULAR COR NATURAL DE 20 X 10 CM, ESPESSURA 6 CM. AF_12/2015</t>
  </si>
  <si>
    <t>PASSEIOS DE CONCRETO E = 8 CM, FCK = 15 MPA PADRÃO PREFEITURA -</t>
  </si>
  <si>
    <t>LIMPEZA MANUAL DE VEGETAÇÃO EM TERRENO COM ENXADA.AF_05/2018</t>
  </si>
  <si>
    <t>4.1</t>
  </si>
  <si>
    <t>5.1.1</t>
  </si>
  <si>
    <t>6.4</t>
  </si>
  <si>
    <t>7.1</t>
  </si>
  <si>
    <t>7.2</t>
  </si>
  <si>
    <t>7.3</t>
  </si>
  <si>
    <t>13.1.1</t>
  </si>
  <si>
    <t>13.1.2</t>
  </si>
  <si>
    <t>13.1.3</t>
  </si>
  <si>
    <t>13.1.4</t>
  </si>
  <si>
    <t>13.2</t>
  </si>
  <si>
    <t>13.2.1</t>
  </si>
  <si>
    <t>13.2.2</t>
  </si>
  <si>
    <t>13.3.1</t>
  </si>
  <si>
    <t>13.3.2</t>
  </si>
  <si>
    <t>13.3.3</t>
  </si>
  <si>
    <t>15.3</t>
  </si>
  <si>
    <t>15.4</t>
  </si>
  <si>
    <t>16.4</t>
  </si>
  <si>
    <t>17.2</t>
  </si>
  <si>
    <t>17.3</t>
  </si>
  <si>
    <t>17.4</t>
  </si>
  <si>
    <t>17.5</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</si>
  <si>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</si>
  <si>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</si>
  <si>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ED-48167</t>
  </si>
  <si>
    <t xml:space="preserve">BARRA DE APOIO EM AÇO INOX POLIDO PARA LAVATÓRIO DE CANTO, DN 1.1/4" (31,75MM), PARA ACESSIBILIDADE (PMR/PCR), INSTALADO EM PAREDE, INCLUSIVE FORNECIMENTO, INSTALAÇÃO E ACESSÓRIOS PARA FIXAÇÃO
</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</si>
  <si>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</si>
  <si>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</si>
  <si>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ED-50348</t>
  </si>
  <si>
    <t>VÁLVULA PARA MICTÓRIO COM FECHAMENTO AUTOMÁTICO D = 1/2"</t>
  </si>
  <si>
    <t>ED-50286</t>
  </si>
  <si>
    <t>MICTÓRIO SIFONADO DE LOUÇA BRANCA, INCLUSIVE ENGATE FLEXÍVEL, EXCLUSIVE VÁLVULA DE DESCARGA</t>
  </si>
  <si>
    <t>ED-48209</t>
  </si>
  <si>
    <t>PAREDE DE GESSO ACARTONADO (DRY-WALL), DIVISÃO ENTRE ÁREAS SECAS DE UMA MESMA UNIDADE (ST/ST), ESP. 115 MM, INCLUSIVE MONTANTES, GUIAS E ACESSÓRIOS, EXCLUSIVE ISOLANTE TÉRMICO/ACÚSTICO</t>
  </si>
  <si>
    <t>FORNECIMENTO DE ESTRUTURA METÁLICA EM PERFIL SOLDADO, INCLUSIVE FABRICAÇÃO, TRANSPORTE, MONTAGEM E APLICAÇÃO DE FUNDO PREPARADOR ANTICORROSIVO EM SUPERFÍCIE METÁLICA, UMA (1) DEMÃO - (INCLUI PILARES, PÓRTICOS, TESOURAS, TERÇAS E CONTRAVENTAMENTOS - PARA OS TELHADOS, INCLUSIVE COBERTURA DE POLICARBONATO E REFORÇOS ESTRUTURAIS)</t>
  </si>
  <si>
    <t>3.2</t>
  </si>
  <si>
    <t>3.3</t>
  </si>
  <si>
    <t>3.4</t>
  </si>
  <si>
    <t>3.5</t>
  </si>
  <si>
    <t>3.7</t>
  </si>
  <si>
    <t>3.8</t>
  </si>
  <si>
    <t>3.9</t>
  </si>
  <si>
    <t xml:space="preserve">TELHAMENTO COM TELHA ONDULADA DE FIBROCIMENTO E = 6 MM, COM RECOBRIMENTO LATERAL DE 1/4 DE ONDA PARA TELHADO COM INCLINAÇÃO MAIOR QUE 10°, COM ATÉ 2 ÁGUAS, INCLUSO IÇAMENTO. AF_07/2019 </t>
  </si>
  <si>
    <t>FORNECIMENTO E ASSENTAMENTO DE PORTA EM ALUMÍNIO, TIPO VENEZIANA, DE ABRIR, ACABAMENTO ANODIZADO NATURAL, INCLUSIVE FECHADURA E MARCO</t>
  </si>
  <si>
    <t>FORNECIMENTO E ASSENTAMENTO DE PORTA EM ALUMÍNIO, TIPO VENEZIANA, DE ABRIR, ACABAMENTO ANODIZADO NATURAL, INCLUSIVE FECHADURA E MARCO - SANITÁRIOS</t>
  </si>
  <si>
    <t>ED-13908</t>
  </si>
  <si>
    <t>FORNECIMENTO E ASSENTAMENTO DE PORTA DE CORRER DUAS (2) FOLHAS, EM CHAPA GALVANIZADA LAMBRIL, MODELO ONDULADA, INCLUSIVE PERFIS PARA MARCO E PINTURA ANTICORROSIVA COM UMA (1) DEMÃO, EXCLUSIVE FECHADURA E ROLDANAS</t>
  </si>
  <si>
    <t>FORNECIMENTO E INSTALAÇÃO DE FERRAGENS PARA PORTA DE CORRER COM DUAS (2) FOLHAS, BATENTE COM ALTURA MÁXIMA DE 2,3M, INCLUSIVE FECHADURA, MODELO BICO PAPAGAIO, ROLDANA INFERIOR E SUPERIOR, MODELO TIPO U, CAPACIDADE 360KG</t>
  </si>
  <si>
    <t>ED-13926</t>
  </si>
  <si>
    <t>FORNECIMENTO E ASSENTAMENTO DE JANELA DE ALUMÍNIO, LINHA SUPREMA ACABAMENTO ANODIZADO, TIPO CORRER COM CONTRAMARCO, INCLUSIVE FORNECIMENTO DE VIDRO LISO DE 4MM, FERRAGENS E ACESSÓRIOS</t>
  </si>
  <si>
    <t>ED-50962</t>
  </si>
  <si>
    <t>PORTA DE FERRO, DE ABRIR, TIPO GRADE COM CHAPA, COM GUARNIÇÕES. AF_12/2019</t>
  </si>
  <si>
    <t>3.6</t>
  </si>
  <si>
    <t>3.10</t>
  </si>
  <si>
    <t>3.11</t>
  </si>
  <si>
    <t>3.12</t>
  </si>
  <si>
    <t>3.13</t>
  </si>
  <si>
    <t>3.14</t>
  </si>
  <si>
    <t>3.15</t>
  </si>
  <si>
    <t>3.16</t>
  </si>
  <si>
    <t>3.17</t>
  </si>
  <si>
    <t>4.1.1</t>
  </si>
  <si>
    <t>4.1.2</t>
  </si>
  <si>
    <t>4.1.3</t>
  </si>
  <si>
    <t>4.1.4</t>
  </si>
  <si>
    <t>4.1.5</t>
  </si>
  <si>
    <t>4.2.1</t>
  </si>
  <si>
    <t>4.2.2</t>
  </si>
  <si>
    <t>4.2.3</t>
  </si>
  <si>
    <t>4.2.4</t>
  </si>
  <si>
    <t>6.1</t>
  </si>
  <si>
    <t>6.2</t>
  </si>
  <si>
    <t>6.3</t>
  </si>
  <si>
    <t>6.5</t>
  </si>
  <si>
    <t>7.1.1</t>
  </si>
  <si>
    <t>7.1.2</t>
  </si>
  <si>
    <t>7.1.3</t>
  </si>
  <si>
    <t>7.1.4</t>
  </si>
  <si>
    <t>7.2.1</t>
  </si>
  <si>
    <t>7.3.1</t>
  </si>
  <si>
    <t>7.3.2</t>
  </si>
  <si>
    <t>7.3.3</t>
  </si>
  <si>
    <t>7.3.4</t>
  </si>
  <si>
    <t>7.3.5</t>
  </si>
  <si>
    <t>8.1</t>
  </si>
  <si>
    <t>8.2</t>
  </si>
  <si>
    <t>8.3</t>
  </si>
  <si>
    <t>8.4</t>
  </si>
  <si>
    <t>8.5</t>
  </si>
  <si>
    <t>8.6</t>
  </si>
  <si>
    <t>8.7</t>
  </si>
  <si>
    <t>9.4</t>
  </si>
  <si>
    <t>9.5</t>
  </si>
  <si>
    <t>9.6</t>
  </si>
  <si>
    <t>9.7</t>
  </si>
  <si>
    <t>9.8</t>
  </si>
  <si>
    <t>9.9</t>
  </si>
  <si>
    <t>9.10</t>
  </si>
  <si>
    <t>9.11</t>
  </si>
  <si>
    <t>10.1.1</t>
  </si>
  <si>
    <t>10.1.2</t>
  </si>
  <si>
    <t>10.1.3</t>
  </si>
  <si>
    <t>10.1.4</t>
  </si>
  <si>
    <t>10.1.5</t>
  </si>
  <si>
    <t>10.1.6</t>
  </si>
  <si>
    <t>10.1.7</t>
  </si>
  <si>
    <t>10.1.8</t>
  </si>
  <si>
    <t>10.1.9</t>
  </si>
  <si>
    <t>10.2.1</t>
  </si>
  <si>
    <t>10.2.2</t>
  </si>
  <si>
    <t>10.2.3</t>
  </si>
  <si>
    <t>10.2.4</t>
  </si>
  <si>
    <t>11.1.1</t>
  </si>
  <si>
    <t>11.1.2</t>
  </si>
  <si>
    <t>11.1.3</t>
  </si>
  <si>
    <t>11.1.4</t>
  </si>
  <si>
    <t>11.2.1</t>
  </si>
  <si>
    <t>11.2.2</t>
  </si>
  <si>
    <t>11.3</t>
  </si>
  <si>
    <t>11.3.1</t>
  </si>
  <si>
    <t>11.3.2</t>
  </si>
  <si>
    <t>11.3.3</t>
  </si>
  <si>
    <t>13.1.5</t>
  </si>
  <si>
    <t>13.1.6</t>
  </si>
  <si>
    <t>13.2.3</t>
  </si>
  <si>
    <t>13.2.4</t>
  </si>
  <si>
    <t>13.2.5</t>
  </si>
  <si>
    <t>13.2.6</t>
  </si>
  <si>
    <t>13.2.7</t>
  </si>
  <si>
    <t>13.2.8</t>
  </si>
  <si>
    <t>13.2.9</t>
  </si>
  <si>
    <t>13.2.10</t>
  </si>
  <si>
    <t>13.2.11</t>
  </si>
  <si>
    <t>13.2.12</t>
  </si>
  <si>
    <t>13.2.13</t>
  </si>
  <si>
    <t>13.2.14</t>
  </si>
  <si>
    <t>13.2.15</t>
  </si>
  <si>
    <t>13.2.16</t>
  </si>
  <si>
    <t>13.2.17</t>
  </si>
  <si>
    <t>13.2.18</t>
  </si>
  <si>
    <t>13.2.19</t>
  </si>
  <si>
    <t>13.2.20</t>
  </si>
  <si>
    <t>13.2.21</t>
  </si>
  <si>
    <t>13.2.22</t>
  </si>
  <si>
    <t>13.2.23</t>
  </si>
  <si>
    <t>13.2.24</t>
  </si>
  <si>
    <t>13.2.25</t>
  </si>
  <si>
    <t>13.2.26</t>
  </si>
  <si>
    <t>13.2.27</t>
  </si>
  <si>
    <t>13.2.28</t>
  </si>
  <si>
    <t>13.2.29</t>
  </si>
  <si>
    <t>13.3.4</t>
  </si>
  <si>
    <t>13.3.5</t>
  </si>
  <si>
    <t>13.3.6</t>
  </si>
  <si>
    <t>13.3.7</t>
  </si>
  <si>
    <t>13.3.8</t>
  </si>
  <si>
    <t>13.3.9</t>
  </si>
  <si>
    <t>13.3.10</t>
  </si>
  <si>
    <t>13.4</t>
  </si>
  <si>
    <t>13.4.1</t>
  </si>
  <si>
    <t>13.4.2</t>
  </si>
  <si>
    <t>13.4.3</t>
  </si>
  <si>
    <t>13.4.4</t>
  </si>
  <si>
    <t>13.4.5</t>
  </si>
  <si>
    <t>14.1.1</t>
  </si>
  <si>
    <t>14.1.2</t>
  </si>
  <si>
    <t>14.1.3</t>
  </si>
  <si>
    <t>14.1.4</t>
  </si>
  <si>
    <t>14.1.5</t>
  </si>
  <si>
    <t>14.1.6</t>
  </si>
  <si>
    <t>14.1.7</t>
  </si>
  <si>
    <t>14.1.8</t>
  </si>
  <si>
    <t>14.2</t>
  </si>
  <si>
    <t>14.2.1</t>
  </si>
  <si>
    <t>14.2.2</t>
  </si>
  <si>
    <t>14.2.3</t>
  </si>
  <si>
    <t>14.2.4</t>
  </si>
  <si>
    <t>14.2.5</t>
  </si>
  <si>
    <t>14.2.6</t>
  </si>
  <si>
    <t>14.3</t>
  </si>
  <si>
    <t>14.3.1</t>
  </si>
  <si>
    <t>14.3.2</t>
  </si>
  <si>
    <t>14.3.3</t>
  </si>
  <si>
    <t>14.3.4</t>
  </si>
  <si>
    <t>14.3.5</t>
  </si>
  <si>
    <t>14.3.6</t>
  </si>
  <si>
    <t>14.4</t>
  </si>
  <si>
    <t>14.4.1</t>
  </si>
  <si>
    <t>14.4.2</t>
  </si>
  <si>
    <t>14.4.3</t>
  </si>
  <si>
    <t>14.4.4</t>
  </si>
  <si>
    <t>14.4.5</t>
  </si>
  <si>
    <t>14.4.6</t>
  </si>
  <si>
    <t>14.4.7</t>
  </si>
  <si>
    <t>15.5</t>
  </si>
  <si>
    <t>15.6</t>
  </si>
  <si>
    <t>15.7</t>
  </si>
  <si>
    <t>15.8</t>
  </si>
  <si>
    <t>15.9</t>
  </si>
  <si>
    <t>15.10</t>
  </si>
  <si>
    <t>15.11</t>
  </si>
  <si>
    <t>15.12</t>
  </si>
  <si>
    <t>15.13</t>
  </si>
  <si>
    <t>15.14</t>
  </si>
  <si>
    <t>15.15</t>
  </si>
  <si>
    <t>15.16</t>
  </si>
  <si>
    <t>16.5</t>
  </si>
  <si>
    <t>16.6</t>
  </si>
  <si>
    <t>16.7</t>
  </si>
  <si>
    <t>16.8</t>
  </si>
  <si>
    <t>16.9</t>
  </si>
  <si>
    <t>16.10</t>
  </si>
  <si>
    <t>16.11</t>
  </si>
  <si>
    <t>16.12</t>
  </si>
  <si>
    <t>16.13</t>
  </si>
  <si>
    <t>16.14</t>
  </si>
  <si>
    <t>16.15</t>
  </si>
  <si>
    <t>16.16</t>
  </si>
  <si>
    <t>16.17</t>
  </si>
  <si>
    <t>16.18</t>
  </si>
  <si>
    <t>16.19</t>
  </si>
  <si>
    <t>16.20</t>
  </si>
  <si>
    <t>ED-50509</t>
  </si>
  <si>
    <t>PINTURA ESMALTE EM SUPERFÍCIE DE CONCRETO/ALVENARIA, DUAS (2) DEMÃOS, EXCLUSIVE SELADOR ACRÍLICO E MASSA ACRÍLICA/CORRIDA (PVA)</t>
  </si>
  <si>
    <t>ED-49574</t>
  </si>
  <si>
    <t>TABELA DE BASQUETE EM POSTE METÁLICO E SUPORTE DE PISO</t>
  </si>
  <si>
    <t>ED-49569</t>
  </si>
  <si>
    <t>TRAVE DE GOL EM TUBO GALVANIZADO PARA QUADRA, INCLUSIVE REDE E PINTURA</t>
  </si>
  <si>
    <t>ED-49572</t>
  </si>
  <si>
    <t>REDE DE VÔLEI COM MASTRO EM TUBO GALVANIZADO SEM PEDESTAL</t>
  </si>
  <si>
    <t>ED-50508</t>
  </si>
  <si>
    <t>LIXAMENTO MANUAL EM SUPERFÍCIE METÁLICA PARA REMOÇÃO DE TINTA</t>
  </si>
  <si>
    <t>DEMOLIÇÃO DE PAVIMENTO INTERTRAVADO, DE FORMA MANUAL, COM REAPROVEITAMENTO. AF_12/2017</t>
  </si>
  <si>
    <t>APLICAÇÃO MANUAL DE PINTURA COM TINTA TEXTURIZADA ACRÍLICA EM PAREDES EXTERNAS, CORES AZUL, VERDE, AMARELO, LARANJA, VERMELHO - LAYOUT CONFORME PROJETO</t>
  </si>
  <si>
    <t>REGIÃO/MÊS DE REFERÊNCIA: SETOP OUT 2021/ SUDECAP NOV 2021 / SINAPI DEZ 2021.</t>
  </si>
  <si>
    <t>ED-50393</t>
  </si>
  <si>
    <t>MOBILIZAÇÃO E DESMOBILIZAÇÃO DE OBRA - OBRAS COM VALOR ENTRE 1.000.000,01 E 3.000.000,00</t>
  </si>
  <si>
    <t>11.3.4</t>
  </si>
  <si>
    <t>DATA: 01/2022</t>
  </si>
  <si>
    <t>OBRA: ESCOLA DONA SANTINHA - REFORMA DA NOVA SEDE</t>
  </si>
  <si>
    <t>DIVISÓRIA EM GRANITO CINZA ANDORINHA E = 3 CM, INCLUSIVE FERRAGENS EM LATÃO CROMADO</t>
  </si>
  <si>
    <t>7.3.6</t>
  </si>
  <si>
    <t>1.3</t>
  </si>
  <si>
    <t>1.5</t>
  </si>
  <si>
    <t>1.6</t>
  </si>
  <si>
    <t>13.4.6</t>
  </si>
  <si>
    <t>GRELHA DE FERRO FUNDIDO SIMPLES COM REQUADRO, 300 X 1000 MM, ASSENTADA COM ARGAMASSA 1 : 3 CIMENTO: AREIA - FORNECIMENTO E INSTALAÇÃO. AF_08/2021</t>
  </si>
  <si>
    <t>ITEM 1</t>
  </si>
  <si>
    <t>EMPRESA</t>
  </si>
  <si>
    <t>VALOR UNITÁRIO</t>
  </si>
  <si>
    <t>CONSPLATON</t>
  </si>
  <si>
    <t>m2</t>
  </si>
  <si>
    <t>AD Brasil</t>
  </si>
  <si>
    <t>MMP Adesivos</t>
  </si>
  <si>
    <t>MEDIANA</t>
  </si>
  <si>
    <t>ITEM 2</t>
  </si>
  <si>
    <t>JÁ RESERVATÓRIOS</t>
  </si>
  <si>
    <t>35 M3</t>
  </si>
  <si>
    <t>FORMATO</t>
  </si>
  <si>
    <t>ITEM 3</t>
  </si>
  <si>
    <t>PLT SHOP</t>
  </si>
  <si>
    <t>AMERICANAS</t>
  </si>
  <si>
    <t>MERCADO LIVRE</t>
  </si>
  <si>
    <t xml:space="preserve">DWGA SOLUÇÕES PLÁSTICAS 1000X2000MM  </t>
  </si>
  <si>
    <t>CASA DO POLI 2000x6000MM</t>
  </si>
  <si>
    <t>RM POLICARBONATOS &amp; ACESSÓRIOS 2050x6000MM</t>
  </si>
  <si>
    <t>PINTURA ACRÍLICA SUPER LAVÁVEL, COR CONFORME PROJETO</t>
  </si>
  <si>
    <t>ED-50716</t>
  </si>
  <si>
    <t>10.1.10</t>
  </si>
  <si>
    <t>REVESTIMENTO COM AZULEJO BRANCO (15X15CM), JUNTA A PRUMO, ASSENTAMENTO COM ARGAMASSA INDUSTRIALIZADA, INCLUSIVE REJUNTAMENTO</t>
  </si>
  <si>
    <t>REVESTIMENTO EM PORCELANATO BRANCO, DIMENSÕES APROXIMADAS DE 31,3x55,5; ACABAMENTO ESMALTADO, AMBIENTE INTERNO/EXTERNO, PADRÃO EXTRA, PEI III, ASSENTAMENTO COM ARGAMASSA INDUSTRIALIZADA, INCLUSIVE REJUNTAMENTO</t>
  </si>
</sst>
</file>

<file path=xl/styles.xml><?xml version="1.0" encoding="utf-8"?>
<styleSheet xmlns="http://schemas.openxmlformats.org/spreadsheetml/2006/main">
  <numFmts count="15">
    <numFmt numFmtId="44" formatCode="_-&quot;R$&quot;\ * #,##0.00_-;\-&quot;R$&quot;\ * #,##0.00_-;_-&quot;R$&quot;\ * &quot;-&quot;??_-;_-@_-"/>
    <numFmt numFmtId="43" formatCode="_-* #,##0.00_-;\-* #,##0.00_-;_-* &quot;-&quot;??_-;_-@_-"/>
    <numFmt numFmtId="164" formatCode="_(* #,##0.00_);_(* \(#,##0.00\);_(* \-??_);_(@_)"/>
    <numFmt numFmtId="165" formatCode="#."/>
    <numFmt numFmtId="166" formatCode="_(&quot;R$ &quot;* #,##0.00_);_(&quot;R$ &quot;* \(#,##0.00\);_(&quot;R$ &quot;* \-??_);_(@_)"/>
    <numFmt numFmtId="167" formatCode="_-&quot;R$ &quot;* #,##0.00_-;&quot;-R$ &quot;* #,##0.00_-;_-&quot;R$ &quot;* \-??_-;_-@_-"/>
    <numFmt numFmtId="168" formatCode="_-* #,##0.00_-;\-* #,##0.00_-;_-* \-??_-;_-@_-"/>
    <numFmt numFmtId="169" formatCode="_(* #,##0.00_);_(* \(#,##0.00\);_(* &quot;-&quot;??_);_(@_)"/>
    <numFmt numFmtId="170" formatCode="_(&quot;R$ &quot;* #,##0.00_);_(&quot;R$ &quot;* \(#,##0.00\);_(&quot;R$ &quot;* &quot;-&quot;??_);_(@_)"/>
    <numFmt numFmtId="171" formatCode="_(&quot;R$&quot;* #,##0.00_);_(&quot;R$&quot;* \(#,##0.00\);_(&quot;R$&quot;* &quot;-&quot;??_);_(@_)"/>
    <numFmt numFmtId="172" formatCode="#,##0.00&quot; &quot;;&quot; (&quot;#,##0.00&quot;)&quot;;&quot; -&quot;#&quot; &quot;;@&quot; &quot;"/>
    <numFmt numFmtId="173" formatCode="#,##0.00&quot; &quot;;&quot;-&quot;#,##0.00&quot; &quot;;&quot; -&quot;#&quot; &quot;;@&quot; &quot;"/>
    <numFmt numFmtId="174" formatCode="[$R$-416]&quot; &quot;#,##0.00;[Red]&quot;-&quot;[$R$-416]&quot; &quot;#,##0.00"/>
    <numFmt numFmtId="175" formatCode="_-[$R$-416]* #,##0.00_-;\-[$R$-416]* #,##0.00_-;_-[$R$-416]* &quot;-&quot;??_-;_-@_-"/>
    <numFmt numFmtId="176" formatCode="_(&quot;$&quot;* #,##0.00_);_(&quot;$&quot;* \(#,##0.00\);_(&quot;$&quot;* &quot;-&quot;??_);_(@_)"/>
  </numFmts>
  <fonts count="105">
    <font>
      <sz val="8"/>
      <name val="Calibri"/>
      <family val="2"/>
    </font>
    <font>
      <sz val="11"/>
      <color theme="1"/>
      <name val="Calibri"/>
      <family val="2"/>
      <scheme val="minor"/>
    </font>
    <font>
      <sz val="11"/>
      <color theme="1"/>
      <name val="Calibri"/>
      <family val="2"/>
      <scheme val="minor"/>
    </font>
    <font>
      <sz val="8"/>
      <name val="Calibri"/>
      <family val="2"/>
    </font>
    <font>
      <sz val="11"/>
      <color indexed="8"/>
      <name val="Calibri"/>
      <family val="2"/>
    </font>
    <font>
      <sz val="10"/>
      <name val="Arial"/>
      <family val="2"/>
    </font>
    <font>
      <sz val="10"/>
      <color indexed="8"/>
      <name val="Arial"/>
      <family val="2"/>
    </font>
    <font>
      <b/>
      <sz val="11"/>
      <color indexed="8"/>
      <name val="Calibri"/>
      <family val="2"/>
    </font>
    <font>
      <b/>
      <sz val="14"/>
      <color indexed="9"/>
      <name val="Arial"/>
      <family val="2"/>
    </font>
    <font>
      <b/>
      <sz val="10"/>
      <color indexed="8"/>
      <name val="Arial"/>
      <family val="2"/>
    </font>
    <font>
      <b/>
      <sz val="10"/>
      <color indexed="9"/>
      <name val="Calibri"/>
      <family val="2"/>
    </font>
    <font>
      <sz val="10"/>
      <name val="Calibri"/>
      <family val="2"/>
    </font>
    <font>
      <sz val="10"/>
      <color indexed="8"/>
      <name val="Calibri"/>
      <family val="2"/>
    </font>
    <font>
      <b/>
      <sz val="10"/>
      <color indexed="8"/>
      <name val="Calibri"/>
      <family val="2"/>
    </font>
    <font>
      <b/>
      <sz val="10"/>
      <name val="Calibri"/>
      <family val="2"/>
    </font>
    <font>
      <b/>
      <sz val="10"/>
      <name val="Arial"/>
      <family val="2"/>
    </font>
    <font>
      <b/>
      <sz val="12"/>
      <color indexed="8"/>
      <name val="Calibri"/>
      <family val="2"/>
    </font>
    <font>
      <b/>
      <sz val="18"/>
      <color indexed="9"/>
      <name val="Arial"/>
      <family val="2"/>
    </font>
    <font>
      <sz val="9"/>
      <color indexed="8"/>
      <name val="Arial"/>
      <family val="2"/>
    </font>
    <font>
      <b/>
      <sz val="9"/>
      <name val="Arial"/>
      <family val="2"/>
    </font>
    <font>
      <sz val="9"/>
      <name val="Arial"/>
      <family val="2"/>
    </font>
    <font>
      <sz val="11"/>
      <color rgb="FF000000"/>
      <name val="Calibri"/>
      <family val="2"/>
      <charset val="1"/>
    </font>
    <font>
      <b/>
      <sz val="8"/>
      <name val="Calibri"/>
      <family val="2"/>
    </font>
    <font>
      <sz val="10"/>
      <color indexed="9"/>
      <name val="Calibri"/>
      <family val="2"/>
    </font>
    <font>
      <sz val="10"/>
      <color indexed="30"/>
      <name val="Calibri"/>
      <family val="2"/>
    </font>
    <font>
      <b/>
      <sz val="8"/>
      <color indexed="8"/>
      <name val="Courier New"/>
      <family val="3"/>
    </font>
    <font>
      <b/>
      <sz val="8"/>
      <color indexed="8"/>
      <name val="Courier New"/>
      <family val="3"/>
      <charset val="1"/>
    </font>
    <font>
      <sz val="8"/>
      <color indexed="8"/>
      <name val="Courier New"/>
      <family val="3"/>
    </font>
    <font>
      <sz val="8"/>
      <color indexed="8"/>
      <name val="Courier New"/>
      <family val="3"/>
      <charset val="1"/>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9"/>
      <name val="Calibri"/>
      <family val="2"/>
    </font>
    <font>
      <sz val="11"/>
      <color indexed="20"/>
      <name val="Calibri"/>
      <family val="2"/>
    </font>
    <font>
      <sz val="11"/>
      <color indexed="17"/>
      <name val="Calibri"/>
      <family val="2"/>
    </font>
    <font>
      <b/>
      <sz val="11"/>
      <color indexed="52"/>
      <name val="Calibri"/>
      <family val="2"/>
    </font>
    <font>
      <sz val="9"/>
      <color indexed="10"/>
      <name val="Geneva"/>
      <family val="2"/>
    </font>
    <font>
      <b/>
      <sz val="11"/>
      <color indexed="9"/>
      <name val="Calibri"/>
      <family val="2"/>
    </font>
    <font>
      <sz val="11"/>
      <color indexed="52"/>
      <name val="Calibri"/>
      <family val="2"/>
    </font>
    <font>
      <sz val="1"/>
      <color indexed="16"/>
      <name val="Courier New"/>
      <family val="3"/>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0"/>
      <name val="Calibri"/>
      <family val="2"/>
    </font>
    <font>
      <sz val="11"/>
      <color indexed="8"/>
      <name val="Arial"/>
      <family val="2"/>
    </font>
    <font>
      <b/>
      <sz val="11"/>
      <color indexed="63"/>
      <name val="Calibri"/>
      <family val="2"/>
    </font>
    <font>
      <sz val="1"/>
      <color indexed="18"/>
      <name val="Courier New"/>
      <family val="3"/>
    </font>
    <font>
      <sz val="11"/>
      <color indexed="10"/>
      <name val="Calibri"/>
      <family val="2"/>
    </font>
    <font>
      <b/>
      <sz val="18"/>
      <color indexed="56"/>
      <name val="Cambria"/>
      <family val="2"/>
    </font>
    <font>
      <b/>
      <sz val="1"/>
      <color indexed="16"/>
      <name val="Courier New"/>
      <family val="3"/>
    </font>
    <font>
      <sz val="10"/>
      <name val="Arial"/>
      <family val="2"/>
      <charset val="1"/>
    </font>
    <font>
      <b/>
      <sz val="15"/>
      <color indexed="62"/>
      <name val="Calibri"/>
      <family val="2"/>
      <scheme val="minor"/>
    </font>
    <font>
      <b/>
      <sz val="13"/>
      <color indexed="62"/>
      <name val="Calibri"/>
      <family val="2"/>
      <scheme val="minor"/>
    </font>
    <font>
      <b/>
      <sz val="11"/>
      <color indexed="62"/>
      <name val="Calibri"/>
      <family val="2"/>
      <scheme val="minor"/>
    </font>
    <font>
      <sz val="1"/>
      <color indexed="16"/>
      <name val="Courier"/>
      <family val="3"/>
    </font>
    <font>
      <sz val="1"/>
      <color indexed="18"/>
      <name val="Courier"/>
      <family val="3"/>
    </font>
    <font>
      <b/>
      <sz val="1"/>
      <color indexed="16"/>
      <name val="Courier"/>
      <family val="3"/>
    </font>
    <font>
      <b/>
      <sz val="18"/>
      <color indexed="62"/>
      <name val="Cambria"/>
      <family val="2"/>
    </font>
    <font>
      <sz val="10"/>
      <color rgb="FF000000"/>
      <name val="Arial1"/>
    </font>
    <font>
      <sz val="11"/>
      <color rgb="FF000000"/>
      <name val="Calibri"/>
      <family val="2"/>
    </font>
    <font>
      <b/>
      <i/>
      <sz val="16"/>
      <color rgb="FF000000"/>
      <name val="Arial"/>
      <family val="2"/>
    </font>
    <font>
      <b/>
      <i/>
      <u/>
      <sz val="11"/>
      <color rgb="FF000000"/>
      <name val="Arial"/>
      <family val="2"/>
    </font>
    <font>
      <sz val="10"/>
      <color indexed="9"/>
      <name val="Arial"/>
      <family val="2"/>
    </font>
    <font>
      <sz val="10"/>
      <color indexed="37"/>
      <name val="Arial"/>
      <family val="2"/>
    </font>
    <font>
      <sz val="10"/>
      <color indexed="58"/>
      <name val="Arial"/>
      <family val="2"/>
    </font>
    <font>
      <b/>
      <sz val="10"/>
      <color indexed="9"/>
      <name val="Arial"/>
      <family val="2"/>
    </font>
    <font>
      <sz val="11"/>
      <color indexed="58"/>
      <name val="Calibri"/>
      <family val="2"/>
      <charset val="1"/>
    </font>
    <font>
      <i/>
      <sz val="10"/>
      <color indexed="23"/>
      <name val="Arial"/>
      <family val="2"/>
    </font>
    <font>
      <sz val="18"/>
      <color indexed="8"/>
      <name val="Arial"/>
      <family val="2"/>
    </font>
    <font>
      <sz val="12"/>
      <color indexed="8"/>
      <name val="Arial"/>
      <family val="2"/>
    </font>
    <font>
      <b/>
      <sz val="24"/>
      <color indexed="8"/>
      <name val="Arial"/>
      <family val="2"/>
    </font>
    <font>
      <u/>
      <sz val="11"/>
      <color indexed="12"/>
      <name val="Calibri"/>
      <family val="2"/>
    </font>
    <font>
      <u/>
      <sz val="11"/>
      <color indexed="30"/>
      <name val="Calibri"/>
      <family val="2"/>
    </font>
    <font>
      <sz val="10"/>
      <color indexed="19"/>
      <name val="Arial"/>
      <family val="2"/>
    </font>
    <font>
      <sz val="11"/>
      <color indexed="19"/>
      <name val="Calibri"/>
      <family val="2"/>
    </font>
    <font>
      <sz val="10"/>
      <color theme="1"/>
      <name val="Calibri"/>
      <family val="2"/>
      <scheme val="minor"/>
    </font>
    <font>
      <sz val="8"/>
      <name val="Arial"/>
      <family val="2"/>
    </font>
    <font>
      <sz val="10"/>
      <color indexed="63"/>
      <name val="Arial"/>
      <family val="2"/>
    </font>
    <font>
      <sz val="10"/>
      <color rgb="FF000000"/>
      <name val="Arial"/>
      <family val="2"/>
    </font>
    <font>
      <sz val="10"/>
      <color rgb="FF3F3F3F"/>
      <name val="Calibri"/>
      <family val="2"/>
      <scheme val="minor"/>
    </font>
    <font>
      <sz val="10"/>
      <name val="Mangal"/>
      <family val="2"/>
    </font>
    <font>
      <sz val="10"/>
      <color rgb="FFFF0000"/>
      <name val="Calibri"/>
      <family val="2"/>
      <scheme val="minor"/>
    </font>
    <font>
      <sz val="10"/>
      <color rgb="FF7F7F7F"/>
      <name val="Calibri"/>
      <family val="2"/>
      <scheme val="minor"/>
    </font>
    <font>
      <b/>
      <sz val="15"/>
      <color indexed="62"/>
      <name val="Calibri"/>
      <family val="2"/>
    </font>
    <font>
      <b/>
      <sz val="15"/>
      <color indexed="54"/>
      <name val="Calibri"/>
      <family val="2"/>
    </font>
    <font>
      <b/>
      <sz val="13"/>
      <color indexed="54"/>
      <name val="Calibri"/>
      <family val="2"/>
    </font>
    <font>
      <sz val="10"/>
      <name val="Calibri"/>
      <family val="2"/>
      <scheme val="minor"/>
    </font>
    <font>
      <b/>
      <sz val="11"/>
      <color indexed="54"/>
      <name val="Calibri"/>
      <family val="2"/>
    </font>
    <font>
      <b/>
      <sz val="18"/>
      <color indexed="56"/>
      <name val="Calibri Light"/>
      <family val="2"/>
    </font>
    <font>
      <b/>
      <sz val="18"/>
      <color indexed="54"/>
      <name val="Calibri Light"/>
      <family val="2"/>
    </font>
    <font>
      <sz val="18"/>
      <color indexed="54"/>
      <name val="Calibri Light"/>
      <family val="2"/>
    </font>
    <font>
      <b/>
      <sz val="14"/>
      <name val="Arial"/>
      <family val="2"/>
    </font>
    <font>
      <b/>
      <sz val="9"/>
      <color indexed="9"/>
      <name val="Arial"/>
      <family val="2"/>
    </font>
    <font>
      <sz val="8"/>
      <color theme="0" tint="-0.34998626667073579"/>
      <name val="Calibri"/>
      <family val="2"/>
    </font>
  </fonts>
  <fills count="99">
    <fill>
      <patternFill patternType="none"/>
    </fill>
    <fill>
      <patternFill patternType="gray125"/>
    </fill>
    <fill>
      <patternFill patternType="solid">
        <fgColor indexed="44"/>
        <bgColor indexed="31"/>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12"/>
        <bgColor indexed="39"/>
      </patternFill>
    </fill>
    <fill>
      <patternFill patternType="solid">
        <fgColor indexed="40"/>
        <bgColor indexed="49"/>
      </patternFill>
    </fill>
    <fill>
      <patternFill patternType="solid">
        <fgColor indexed="9"/>
        <bgColor indexed="26"/>
      </patternFill>
    </fill>
    <fill>
      <patternFill patternType="solid">
        <fgColor theme="0"/>
        <bgColor indexed="64"/>
      </patternFill>
    </fill>
    <fill>
      <patternFill patternType="solid">
        <fgColor theme="0" tint="-0.14999847407452621"/>
        <bgColor indexed="64"/>
      </patternFill>
    </fill>
    <fill>
      <patternFill patternType="solid">
        <fgColor indexed="22"/>
        <bgColor indexed="2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39997558519241921"/>
        <bgColor indexed="65"/>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9"/>
      </patternFill>
    </fill>
    <fill>
      <patternFill patternType="solid">
        <fgColor indexed="47"/>
      </patternFill>
    </fill>
    <fill>
      <patternFill patternType="solid">
        <fgColor indexed="26"/>
      </patternFill>
    </fill>
    <fill>
      <patternFill patternType="solid">
        <fgColor indexed="29"/>
        <bgColor indexed="45"/>
      </patternFill>
    </fill>
    <fill>
      <patternFill patternType="solid">
        <fgColor indexed="11"/>
        <bgColor indexed="49"/>
      </patternFill>
    </fill>
    <fill>
      <patternFill patternType="solid">
        <fgColor indexed="51"/>
        <bgColor indexed="34"/>
      </patternFill>
    </fill>
    <fill>
      <patternFill patternType="solid">
        <fgColor indexed="22"/>
      </patternFill>
    </fill>
    <fill>
      <patternFill patternType="solid">
        <fgColor indexed="4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0"/>
      </patternFill>
    </fill>
    <fill>
      <patternFill patternType="solid">
        <fgColor indexed="49"/>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54"/>
      </patternFill>
    </fill>
    <fill>
      <patternFill patternType="solid">
        <fgColor indexed="26"/>
        <b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31"/>
        <bgColor indexed="41"/>
      </patternFill>
    </fill>
    <fill>
      <patternFill patternType="solid">
        <fgColor indexed="46"/>
        <bgColor indexed="45"/>
      </patternFill>
    </fill>
    <fill>
      <patternFill patternType="solid">
        <fgColor indexed="27"/>
        <bgColor indexed="42"/>
      </patternFill>
    </fill>
    <fill>
      <patternFill patternType="solid">
        <fgColor indexed="47"/>
        <bgColor indexed="24"/>
      </patternFill>
    </fill>
    <fill>
      <patternFill patternType="solid">
        <fgColor indexed="47"/>
        <bgColor indexed="41"/>
      </patternFill>
    </fill>
    <fill>
      <patternFill patternType="solid">
        <fgColor indexed="47"/>
        <bgColor indexed="42"/>
      </patternFill>
    </fill>
    <fill>
      <patternFill patternType="solid">
        <fgColor indexed="42"/>
        <bgColor indexed="31"/>
      </patternFill>
    </fill>
    <fill>
      <patternFill patternType="solid">
        <fgColor indexed="51"/>
        <bgColor indexed="13"/>
      </patternFill>
    </fill>
    <fill>
      <patternFill patternType="solid">
        <fgColor indexed="24"/>
        <bgColor indexed="46"/>
      </patternFill>
    </fill>
    <fill>
      <patternFill patternType="solid">
        <fgColor indexed="52"/>
        <bgColor indexed="51"/>
      </patternFill>
    </fill>
    <fill>
      <patternFill patternType="solid">
        <fgColor indexed="22"/>
        <bgColor indexed="44"/>
      </patternFill>
    </fill>
    <fill>
      <patternFill patternType="solid">
        <fgColor indexed="8"/>
        <bgColor indexed="18"/>
      </patternFill>
    </fill>
    <fill>
      <patternFill patternType="solid">
        <fgColor indexed="23"/>
        <bgColor indexed="55"/>
      </patternFill>
    </fill>
    <fill>
      <patternFill patternType="solid">
        <fgColor indexed="41"/>
        <bgColor indexed="31"/>
      </patternFill>
    </fill>
    <fill>
      <patternFill patternType="solid">
        <fgColor indexed="10"/>
        <bgColor indexed="37"/>
      </patternFill>
    </fill>
    <fill>
      <patternFill patternType="solid">
        <fgColor indexed="24"/>
        <bgColor indexed="47"/>
      </patternFill>
    </fill>
    <fill>
      <patternFill patternType="solid">
        <fgColor indexed="9"/>
        <bgColor indexed="41"/>
      </patternFill>
    </fill>
    <fill>
      <patternFill patternType="solid">
        <fgColor indexed="55"/>
        <bgColor indexed="46"/>
      </patternFill>
    </fill>
    <fill>
      <patternFill patternType="solid">
        <fgColor indexed="37"/>
        <bgColor indexed="10"/>
      </patternFill>
    </fill>
    <fill>
      <patternFill patternType="solid">
        <fgColor indexed="41"/>
        <bgColor indexed="42"/>
      </patternFill>
    </fill>
    <fill>
      <patternFill patternType="solid">
        <fgColor indexed="56"/>
        <bgColor indexed="62"/>
      </patternFill>
    </fill>
  </fills>
  <borders count="127">
    <border>
      <left/>
      <right/>
      <top/>
      <bottom/>
      <diagonal/>
    </border>
    <border>
      <left style="thin">
        <color indexed="64"/>
      </left>
      <right style="thin">
        <color indexed="64"/>
      </right>
      <top style="thin">
        <color indexed="64"/>
      </top>
      <bottom style="thin">
        <color indexed="64"/>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top style="thin">
        <color indexed="8"/>
      </top>
      <bottom/>
      <diagonal/>
    </border>
    <border>
      <left/>
      <right style="medium">
        <color indexed="8"/>
      </right>
      <top style="thin">
        <color indexed="8"/>
      </top>
      <bottom/>
      <diagonal/>
    </border>
    <border>
      <left style="thin">
        <color indexed="8"/>
      </left>
      <right/>
      <top/>
      <bottom style="medium">
        <color indexed="8"/>
      </bottom>
      <diagonal/>
    </border>
    <border>
      <left/>
      <right style="medium">
        <color indexed="8"/>
      </right>
      <top/>
      <bottom style="medium">
        <color indexed="8"/>
      </bottom>
      <diagonal/>
    </border>
    <border>
      <left style="medium">
        <color indexed="8"/>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top style="medium">
        <color indexed="8"/>
      </top>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medium">
        <color indexed="8"/>
      </left>
      <right/>
      <top style="medium">
        <color indexed="8"/>
      </top>
      <bottom/>
      <diagonal/>
    </border>
    <border>
      <left/>
      <right/>
      <top style="medium">
        <color indexed="8"/>
      </top>
      <bottom/>
      <diagonal/>
    </border>
    <border>
      <left/>
      <right style="medium">
        <color indexed="8"/>
      </right>
      <top style="medium">
        <color indexed="8"/>
      </top>
      <bottom/>
      <diagonal/>
    </border>
    <border>
      <left/>
      <right/>
      <top style="thin">
        <color indexed="8"/>
      </top>
      <bottom/>
      <diagonal/>
    </border>
    <border>
      <left style="medium">
        <color indexed="8"/>
      </left>
      <right/>
      <top/>
      <bottom/>
      <diagonal/>
    </border>
    <border>
      <left/>
      <right/>
      <top/>
      <bottom style="thin">
        <color indexed="8"/>
      </bottom>
      <diagonal/>
    </border>
    <border>
      <left/>
      <right/>
      <top style="thin">
        <color indexed="8"/>
      </top>
      <bottom style="thin">
        <color indexed="8"/>
      </bottom>
      <diagonal/>
    </border>
    <border>
      <left style="thin">
        <color indexed="8"/>
      </left>
      <right/>
      <top/>
      <bottom/>
      <diagonal/>
    </border>
    <border>
      <left style="thin">
        <color indexed="8"/>
      </left>
      <right style="medium">
        <color indexed="8"/>
      </right>
      <top style="thin">
        <color indexed="8"/>
      </top>
      <bottom style="thin">
        <color indexed="8"/>
      </bottom>
      <diagonal/>
    </border>
    <border>
      <left style="thin">
        <color indexed="8"/>
      </left>
      <right/>
      <top/>
      <bottom style="thin">
        <color indexed="8"/>
      </bottom>
      <diagonal/>
    </border>
    <border>
      <left style="medium">
        <color indexed="8"/>
      </left>
      <right style="medium">
        <color indexed="8"/>
      </right>
      <top/>
      <bottom style="medium">
        <color indexed="8"/>
      </bottom>
      <diagonal/>
    </border>
    <border>
      <left style="medium">
        <color indexed="8"/>
      </left>
      <right style="medium">
        <color indexed="8"/>
      </right>
      <top style="medium">
        <color indexed="8"/>
      </top>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top style="thin">
        <color indexed="8"/>
      </top>
      <bottom style="medium">
        <color indexed="8"/>
      </bottom>
      <diagonal/>
    </border>
    <border>
      <left/>
      <right style="thin">
        <color indexed="8"/>
      </right>
      <top style="thin">
        <color indexed="8"/>
      </top>
      <bottom style="medium">
        <color indexed="8"/>
      </bottom>
      <diagonal/>
    </border>
    <border>
      <left style="medium">
        <color indexed="8"/>
      </left>
      <right style="thin">
        <color indexed="8"/>
      </right>
      <top/>
      <bottom style="medium">
        <color indexed="8"/>
      </bottom>
      <diagonal/>
    </border>
    <border>
      <left style="medium">
        <color indexed="8"/>
      </left>
      <right style="thin">
        <color indexed="8"/>
      </right>
      <top/>
      <bottom style="thin">
        <color indexed="8"/>
      </bottom>
      <diagonal/>
    </border>
    <border>
      <left style="thin">
        <color indexed="64"/>
      </left>
      <right style="thin">
        <color indexed="64"/>
      </right>
      <top/>
      <bottom style="thin">
        <color indexed="64"/>
      </bottom>
      <diagonal/>
    </border>
    <border>
      <left style="medium">
        <color indexed="8"/>
      </left>
      <right style="thin">
        <color indexed="8"/>
      </right>
      <top/>
      <bottom/>
      <diagonal/>
    </border>
    <border>
      <left/>
      <right/>
      <top/>
      <bottom style="medium">
        <color indexed="8"/>
      </bottom>
      <diagonal/>
    </border>
    <border>
      <left style="medium">
        <color indexed="64"/>
      </left>
      <right/>
      <top style="medium">
        <color indexed="64"/>
      </top>
      <bottom style="thin">
        <color indexed="8"/>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style="medium">
        <color indexed="64"/>
      </left>
      <right/>
      <top style="thin">
        <color indexed="8"/>
      </top>
      <bottom style="thin">
        <color indexed="8"/>
      </bottom>
      <diagonal/>
    </border>
    <border>
      <left/>
      <right style="medium">
        <color indexed="64"/>
      </right>
      <top style="thin">
        <color indexed="8"/>
      </top>
      <bottom style="thin">
        <color indexed="8"/>
      </bottom>
      <diagonal/>
    </border>
    <border>
      <left style="medium">
        <color indexed="64"/>
      </left>
      <right style="thin">
        <color indexed="8"/>
      </right>
      <top style="thin">
        <color indexed="8"/>
      </top>
      <bottom style="thin">
        <color indexed="8"/>
      </bottom>
      <diagonal/>
    </border>
    <border>
      <left style="medium">
        <color indexed="8"/>
      </left>
      <right style="medium">
        <color indexed="64"/>
      </right>
      <top style="thin">
        <color indexed="8"/>
      </top>
      <bottom style="thin">
        <color indexed="8"/>
      </bottom>
      <diagonal/>
    </border>
    <border>
      <left style="medium">
        <color indexed="64"/>
      </left>
      <right style="thin">
        <color indexed="8"/>
      </right>
      <top/>
      <bottom/>
      <diagonal/>
    </border>
    <border>
      <left style="medium">
        <color indexed="8"/>
      </left>
      <right style="medium">
        <color indexed="64"/>
      </right>
      <top/>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49"/>
      </bottom>
      <diagonal/>
    </border>
    <border>
      <left/>
      <right/>
      <top/>
      <bottom style="medium">
        <color indexed="49"/>
      </bottom>
      <diagonal/>
    </border>
    <border>
      <left/>
      <right/>
      <top style="thin">
        <color indexed="49"/>
      </top>
      <bottom style="double">
        <color indexed="49"/>
      </bottom>
      <diagonal/>
    </border>
    <border>
      <left/>
      <right/>
      <top style="thin">
        <color indexed="62"/>
      </top>
      <bottom style="double">
        <color indexed="62"/>
      </bottom>
      <diagonal/>
    </border>
    <border>
      <left/>
      <right style="thin">
        <color indexed="8"/>
      </right>
      <top style="thin">
        <color indexed="8"/>
      </top>
      <bottom/>
      <diagonal/>
    </border>
    <border>
      <left/>
      <right style="thin">
        <color indexed="8"/>
      </right>
      <top/>
      <bottom style="thin">
        <color indexed="8"/>
      </bottom>
      <diagonal/>
    </border>
    <border>
      <left/>
      <right style="thin">
        <color indexed="64"/>
      </right>
      <top/>
      <bottom style="thin">
        <color indexed="8"/>
      </bottom>
      <diagonal/>
    </border>
    <border>
      <left/>
      <right style="thin">
        <color indexed="64"/>
      </right>
      <top style="thin">
        <color indexed="8"/>
      </top>
      <bottom style="thin">
        <color indexed="8"/>
      </bottom>
      <diagonal/>
    </border>
    <border>
      <left style="thin">
        <color indexed="44"/>
      </left>
      <right style="thin">
        <color indexed="44"/>
      </right>
      <top style="thin">
        <color indexed="44"/>
      </top>
      <bottom style="thin">
        <color indexed="44"/>
      </bottom>
      <diagonal/>
    </border>
    <border>
      <left/>
      <right/>
      <top/>
      <bottom style="thick">
        <color indexed="24"/>
      </bottom>
      <diagonal/>
    </border>
    <border>
      <left/>
      <right/>
      <top/>
      <bottom style="medium">
        <color indexed="2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8"/>
      </left>
      <right style="medium">
        <color indexed="8"/>
      </right>
      <top style="thin">
        <color indexed="8"/>
      </top>
      <bottom style="thin">
        <color indexed="8"/>
      </bottom>
      <diagonal/>
    </border>
    <border>
      <left style="medium">
        <color indexed="8"/>
      </left>
      <right style="medium">
        <color indexed="8"/>
      </right>
      <top/>
      <bottom style="thin">
        <color indexed="8"/>
      </bottom>
      <diagonal/>
    </border>
    <border>
      <left style="thin">
        <color indexed="8"/>
      </left>
      <right/>
      <top style="thin">
        <color indexed="8"/>
      </top>
      <bottom style="hair">
        <color indexed="8"/>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top style="hair">
        <color indexed="8"/>
      </top>
      <bottom style="hair">
        <color indexed="8"/>
      </bottom>
      <diagonal/>
    </border>
    <border>
      <left/>
      <right/>
      <top style="hair">
        <color indexed="8"/>
      </top>
      <bottom style="hair">
        <color indexed="8"/>
      </bottom>
      <diagonal/>
    </border>
    <border>
      <left/>
      <right style="thin">
        <color indexed="8"/>
      </right>
      <top style="hair">
        <color indexed="8"/>
      </top>
      <bottom style="hair">
        <color indexed="8"/>
      </bottom>
      <diagonal/>
    </border>
    <border>
      <left style="thin">
        <color indexed="8"/>
      </left>
      <right/>
      <top style="hair">
        <color indexed="8"/>
      </top>
      <bottom style="thin">
        <color indexed="8"/>
      </bottom>
      <diagonal/>
    </border>
    <border>
      <left style="hair">
        <color indexed="8"/>
      </left>
      <right style="medium">
        <color indexed="8"/>
      </right>
      <top style="thin">
        <color indexed="8"/>
      </top>
      <bottom style="hair">
        <color indexed="8"/>
      </bottom>
      <diagonal/>
    </border>
    <border>
      <left style="hair">
        <color indexed="8"/>
      </left>
      <right style="medium">
        <color indexed="8"/>
      </right>
      <top style="hair">
        <color indexed="8"/>
      </top>
      <bottom style="hair">
        <color indexed="8"/>
      </bottom>
      <diagonal/>
    </border>
    <border>
      <left style="hair">
        <color indexed="8"/>
      </left>
      <right style="medium">
        <color indexed="8"/>
      </right>
      <top style="hair">
        <color indexed="8"/>
      </top>
      <bottom style="thin">
        <color indexed="8"/>
      </bottom>
      <diagonal/>
    </border>
    <border>
      <left style="medium">
        <color indexed="8"/>
      </left>
      <right style="medium">
        <color indexed="8"/>
      </right>
      <top style="medium">
        <color indexed="8"/>
      </top>
      <bottom style="thin">
        <color indexed="8"/>
      </bottom>
      <diagonal/>
    </border>
    <border>
      <left style="thin">
        <color indexed="8"/>
      </left>
      <right style="medium">
        <color indexed="8"/>
      </right>
      <top style="thin">
        <color indexed="8"/>
      </top>
      <bottom style="medium">
        <color indexed="8"/>
      </bottom>
      <diagonal/>
    </border>
    <border>
      <left style="medium">
        <color indexed="64"/>
      </left>
      <right/>
      <top style="medium">
        <color indexed="64"/>
      </top>
      <bottom/>
      <diagonal/>
    </border>
    <border>
      <left style="thin">
        <color indexed="8"/>
      </left>
      <right/>
      <top style="medium">
        <color indexed="64"/>
      </top>
      <bottom/>
      <diagonal/>
    </border>
    <border>
      <left style="thin">
        <color indexed="8"/>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medium">
        <color indexed="64"/>
      </right>
      <top/>
      <bottom style="thin">
        <color indexed="8"/>
      </bottom>
      <diagonal/>
    </border>
    <border>
      <left style="thin">
        <color indexed="8"/>
      </left>
      <right style="medium">
        <color indexed="64"/>
      </right>
      <top style="thin">
        <color indexed="8"/>
      </top>
      <bottom style="thin">
        <color indexed="8"/>
      </bottom>
      <diagonal/>
    </border>
    <border>
      <left/>
      <right style="medium">
        <color indexed="64"/>
      </right>
      <top style="thin">
        <color indexed="8"/>
      </top>
      <bottom/>
      <diagonal/>
    </border>
    <border>
      <left style="medium">
        <color indexed="64"/>
      </left>
      <right style="thin">
        <color indexed="8"/>
      </right>
      <top/>
      <bottom style="thin">
        <color indexed="8"/>
      </bottom>
      <diagonal/>
    </border>
    <border>
      <left style="medium">
        <color indexed="64"/>
      </left>
      <right/>
      <top style="thin">
        <color indexed="8"/>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8"/>
      </right>
      <top style="medium">
        <color indexed="64"/>
      </top>
      <bottom/>
      <diagonal/>
    </border>
    <border>
      <left style="medium">
        <color indexed="8"/>
      </left>
      <right style="medium">
        <color indexed="8"/>
      </right>
      <top style="medium">
        <color indexed="64"/>
      </top>
      <bottom/>
      <diagonal/>
    </border>
    <border>
      <left style="medium">
        <color indexed="8"/>
      </left>
      <right style="medium">
        <color indexed="64"/>
      </right>
      <top style="medium">
        <color indexed="64"/>
      </top>
      <bottom/>
      <diagonal/>
    </border>
    <border>
      <left style="medium">
        <color indexed="64"/>
      </left>
      <right style="medium">
        <color indexed="8"/>
      </right>
      <top style="thin">
        <color indexed="8"/>
      </top>
      <bottom style="thin">
        <color indexed="8"/>
      </bottom>
      <diagonal/>
    </border>
    <border>
      <left style="medium">
        <color indexed="64"/>
      </left>
      <right style="medium">
        <color indexed="8"/>
      </right>
      <top/>
      <bottom style="thin">
        <color indexed="8"/>
      </bottom>
      <diagonal/>
    </border>
    <border>
      <left style="medium">
        <color indexed="8"/>
      </left>
      <right style="medium">
        <color indexed="64"/>
      </right>
      <top/>
      <bottom style="thin">
        <color indexed="8"/>
      </bottom>
      <diagonal/>
    </border>
    <border>
      <left style="medium">
        <color indexed="64"/>
      </left>
      <right/>
      <top/>
      <bottom style="thin">
        <color indexed="8"/>
      </bottom>
      <diagonal/>
    </border>
    <border>
      <left style="medium">
        <color indexed="64"/>
      </left>
      <right/>
      <top style="thin">
        <color indexed="8"/>
      </top>
      <bottom style="hair">
        <color indexed="8"/>
      </bottom>
      <diagonal/>
    </border>
    <border>
      <left style="thin">
        <color indexed="8"/>
      </left>
      <right style="medium">
        <color indexed="64"/>
      </right>
      <top style="thin">
        <color indexed="8"/>
      </top>
      <bottom style="hair">
        <color indexed="8"/>
      </bottom>
      <diagonal/>
    </border>
    <border>
      <left style="medium">
        <color indexed="64"/>
      </left>
      <right/>
      <top style="hair">
        <color indexed="8"/>
      </top>
      <bottom style="hair">
        <color indexed="8"/>
      </bottom>
      <diagonal/>
    </border>
    <border>
      <left style="medium">
        <color indexed="64"/>
      </left>
      <right/>
      <top style="hair">
        <color indexed="8"/>
      </top>
      <bottom style="thin">
        <color indexed="8"/>
      </bottom>
      <diagonal/>
    </border>
    <border>
      <left style="hair">
        <color indexed="8"/>
      </left>
      <right style="medium">
        <color indexed="64"/>
      </right>
      <top style="thin">
        <color indexed="8"/>
      </top>
      <bottom style="hair">
        <color indexed="8"/>
      </bottom>
      <diagonal/>
    </border>
    <border>
      <left style="hair">
        <color indexed="8"/>
      </left>
      <right style="medium">
        <color indexed="64"/>
      </right>
      <top style="hair">
        <color indexed="8"/>
      </top>
      <bottom style="hair">
        <color indexed="8"/>
      </bottom>
      <diagonal/>
    </border>
    <border>
      <left style="hair">
        <color indexed="8"/>
      </left>
      <right style="medium">
        <color indexed="64"/>
      </right>
      <top style="hair">
        <color indexed="8"/>
      </top>
      <bottom style="thin">
        <color indexed="8"/>
      </bottom>
      <diagonal/>
    </border>
    <border>
      <left style="medium">
        <color indexed="64"/>
      </left>
      <right style="medium">
        <color indexed="8"/>
      </right>
      <top style="medium">
        <color indexed="8"/>
      </top>
      <bottom style="thin">
        <color indexed="8"/>
      </bottom>
      <diagonal/>
    </border>
    <border>
      <left style="medium">
        <color indexed="8"/>
      </left>
      <right style="medium">
        <color indexed="64"/>
      </right>
      <top style="medium">
        <color indexed="8"/>
      </top>
      <bottom style="thin">
        <color indexed="8"/>
      </bottom>
      <diagonal/>
    </border>
    <border>
      <left style="medium">
        <color indexed="64"/>
      </left>
      <right style="thin">
        <color indexed="8"/>
      </right>
      <top style="thin">
        <color indexed="8"/>
      </top>
      <bottom style="medium">
        <color indexed="8"/>
      </bottom>
      <diagonal/>
    </border>
    <border>
      <left style="thin">
        <color indexed="8"/>
      </left>
      <right style="medium">
        <color indexed="64"/>
      </right>
      <top style="thin">
        <color indexed="8"/>
      </top>
      <bottom style="medium">
        <color indexed="8"/>
      </bottom>
      <diagonal/>
    </border>
    <border>
      <left style="medium">
        <color indexed="64"/>
      </left>
      <right style="medium">
        <color indexed="8"/>
      </right>
      <top style="medium">
        <color indexed="8"/>
      </top>
      <bottom style="medium">
        <color indexed="64"/>
      </bottom>
      <diagonal/>
    </border>
    <border>
      <left style="medium">
        <color indexed="8"/>
      </left>
      <right style="medium">
        <color indexed="8"/>
      </right>
      <top style="medium">
        <color indexed="8"/>
      </top>
      <bottom style="medium">
        <color indexed="64"/>
      </bottom>
      <diagonal/>
    </border>
    <border>
      <left style="medium">
        <color indexed="8"/>
      </left>
      <right style="medium">
        <color indexed="64"/>
      </right>
      <top style="medium">
        <color indexed="8"/>
      </top>
      <bottom style="medium">
        <color indexed="64"/>
      </bottom>
      <diagonal/>
    </border>
  </borders>
  <cellStyleXfs count="43375">
    <xf numFmtId="0" fontId="0" fillId="0" borderId="0"/>
    <xf numFmtId="0" fontId="21" fillId="0" borderId="0"/>
    <xf numFmtId="0" fontId="4" fillId="0" borderId="0"/>
    <xf numFmtId="9" fontId="5" fillId="0" borderId="0" applyFill="0" applyBorder="0" applyAlignment="0" applyProtection="0"/>
    <xf numFmtId="0" fontId="5" fillId="0" borderId="0"/>
    <xf numFmtId="0" fontId="5" fillId="0" borderId="0"/>
    <xf numFmtId="164" fontId="5" fillId="0" borderId="0" applyFill="0" applyBorder="0" applyAlignment="0" applyProtection="0"/>
    <xf numFmtId="164" fontId="5" fillId="0" borderId="0" applyFill="0" applyBorder="0" applyAlignment="0" applyProtection="0"/>
    <xf numFmtId="0" fontId="5" fillId="0" borderId="0"/>
    <xf numFmtId="0" fontId="5" fillId="0" borderId="0"/>
    <xf numFmtId="43" fontId="3" fillId="0" borderId="0" applyFont="0" applyFill="0" applyBorder="0" applyAlignment="0" applyProtection="0"/>
    <xf numFmtId="0" fontId="29" fillId="12" borderId="0" applyNumberFormat="0" applyBorder="0" applyAlignment="0" applyProtection="0"/>
    <xf numFmtId="0" fontId="32" fillId="15" borderId="52" applyNumberFormat="0" applyAlignment="0" applyProtection="0"/>
    <xf numFmtId="0" fontId="35" fillId="0" borderId="54" applyNumberFormat="0" applyFill="0" applyAlignment="0" applyProtection="0"/>
    <xf numFmtId="0" fontId="36" fillId="16" borderId="55" applyNumberFormat="0" applyAlignment="0" applyProtection="0"/>
    <xf numFmtId="0" fontId="37" fillId="0" borderId="0" applyNumberFormat="0" applyFill="0" applyBorder="0" applyAlignment="0" applyProtection="0"/>
    <xf numFmtId="0" fontId="38" fillId="0" borderId="0" applyNumberFormat="0" applyFill="0" applyBorder="0" applyAlignment="0" applyProtection="0"/>
    <xf numFmtId="0" fontId="2" fillId="18" borderId="0" applyNumberFormat="0" applyBorder="0" applyAlignment="0" applyProtection="0"/>
    <xf numFmtId="0" fontId="40" fillId="19"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40" fillId="22" borderId="0" applyNumberFormat="0" applyBorder="0" applyAlignment="0" applyProtection="0"/>
    <xf numFmtId="0" fontId="40"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40" fillId="26" borderId="0" applyNumberFormat="0" applyBorder="0" applyAlignment="0" applyProtection="0"/>
    <xf numFmtId="0" fontId="2" fillId="27" borderId="0" applyNumberFormat="0" applyBorder="0" applyAlignment="0" applyProtection="0"/>
    <xf numFmtId="0" fontId="40" fillId="28" borderId="0" applyNumberFormat="0" applyBorder="0" applyAlignment="0" applyProtection="0"/>
    <xf numFmtId="0" fontId="40"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40" fillId="32" borderId="0" applyNumberFormat="0" applyBorder="0" applyAlignment="0" applyProtection="0"/>
    <xf numFmtId="0" fontId="40" fillId="33" borderId="0" applyNumberFormat="0" applyBorder="0" applyAlignment="0" applyProtection="0"/>
    <xf numFmtId="0" fontId="2" fillId="34" borderId="0" applyNumberFormat="0" applyBorder="0" applyAlignment="0" applyProtection="0"/>
    <xf numFmtId="0" fontId="40" fillId="35"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1" fillId="50" borderId="0" applyNumberFormat="0" applyBorder="0" applyAlignment="0" applyProtection="0"/>
    <xf numFmtId="0" fontId="41" fillId="50" borderId="0" applyNumberFormat="0" applyBorder="0" applyAlignment="0" applyProtection="0"/>
    <xf numFmtId="0" fontId="41" fillId="45"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41" fillId="46" borderId="0" applyNumberFormat="0" applyBorder="0" applyAlignment="0" applyProtection="0"/>
    <xf numFmtId="0" fontId="41" fillId="51" borderId="0" applyNumberFormat="0" applyBorder="0" applyAlignment="0" applyProtection="0"/>
    <xf numFmtId="0" fontId="41" fillId="51" borderId="0" applyNumberFormat="0" applyBorder="0" applyAlignment="0" applyProtection="0"/>
    <xf numFmtId="0" fontId="41" fillId="52" borderId="0" applyNumberFormat="0" applyBorder="0" applyAlignment="0" applyProtection="0"/>
    <xf numFmtId="0" fontId="41" fillId="52" borderId="0" applyNumberFormat="0" applyBorder="0" applyAlignment="0" applyProtection="0"/>
    <xf numFmtId="0" fontId="41" fillId="53" borderId="0" applyNumberFormat="0" applyBorder="0" applyAlignment="0" applyProtection="0"/>
    <xf numFmtId="0" fontId="41" fillId="53" borderId="0" applyNumberFormat="0" applyBorder="0" applyAlignment="0" applyProtection="0"/>
    <xf numFmtId="0" fontId="41" fillId="50" borderId="0" applyNumberFormat="0" applyBorder="0" applyAlignment="0" applyProtection="0"/>
    <xf numFmtId="0" fontId="41" fillId="50" borderId="0" applyNumberFormat="0" applyBorder="0" applyAlignment="0" applyProtection="0"/>
    <xf numFmtId="0" fontId="41" fillId="50" borderId="0" applyNumberFormat="0" applyBorder="0" applyAlignment="0" applyProtection="0"/>
    <xf numFmtId="0" fontId="41" fillId="50" borderId="0" applyNumberFormat="0" applyBorder="0" applyAlignment="0" applyProtection="0"/>
    <xf numFmtId="0" fontId="41" fillId="45" borderId="0" applyNumberFormat="0" applyBorder="0" applyAlignment="0" applyProtection="0"/>
    <xf numFmtId="0" fontId="41" fillId="45" borderId="0" applyNumberFormat="0" applyBorder="0" applyAlignment="0" applyProtection="0"/>
    <xf numFmtId="0" fontId="41" fillId="45"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41" fillId="46" borderId="0" applyNumberFormat="0" applyBorder="0" applyAlignment="0" applyProtection="0"/>
    <xf numFmtId="0" fontId="41" fillId="46" borderId="0" applyNumberFormat="0" applyBorder="0" applyAlignment="0" applyProtection="0"/>
    <xf numFmtId="0" fontId="41" fillId="46" borderId="0" applyNumberFormat="0" applyBorder="0" applyAlignment="0" applyProtection="0"/>
    <xf numFmtId="0" fontId="41" fillId="51" borderId="0" applyNumberFormat="0" applyBorder="0" applyAlignment="0" applyProtection="0"/>
    <xf numFmtId="0" fontId="41" fillId="51" borderId="0" applyNumberFormat="0" applyBorder="0" applyAlignment="0" applyProtection="0"/>
    <xf numFmtId="0" fontId="41" fillId="51" borderId="0" applyNumberFormat="0" applyBorder="0" applyAlignment="0" applyProtection="0"/>
    <xf numFmtId="0" fontId="41" fillId="51" borderId="0" applyNumberFormat="0" applyBorder="0" applyAlignment="0" applyProtection="0"/>
    <xf numFmtId="0" fontId="41" fillId="52" borderId="0" applyNumberFormat="0" applyBorder="0" applyAlignment="0" applyProtection="0"/>
    <xf numFmtId="0" fontId="41" fillId="52" borderId="0" applyNumberFormat="0" applyBorder="0" applyAlignment="0" applyProtection="0"/>
    <xf numFmtId="0" fontId="41" fillId="52" borderId="0" applyNumberFormat="0" applyBorder="0" applyAlignment="0" applyProtection="0"/>
    <xf numFmtId="0" fontId="41" fillId="52" borderId="0" applyNumberFormat="0" applyBorder="0" applyAlignment="0" applyProtection="0"/>
    <xf numFmtId="0" fontId="41" fillId="53" borderId="0" applyNumberFormat="0" applyBorder="0" applyAlignment="0" applyProtection="0"/>
    <xf numFmtId="0" fontId="41" fillId="53" borderId="0" applyNumberFormat="0" applyBorder="0" applyAlignment="0" applyProtection="0"/>
    <xf numFmtId="0" fontId="41" fillId="53" borderId="0" applyNumberFormat="0" applyBorder="0" applyAlignment="0" applyProtection="0"/>
    <xf numFmtId="0" fontId="41" fillId="53" borderId="0" applyNumberFormat="0" applyBorder="0" applyAlignment="0" applyProtection="0"/>
    <xf numFmtId="0" fontId="41" fillId="55" borderId="0" applyNumberFormat="0" applyBorder="0" applyAlignment="0" applyProtection="0"/>
    <xf numFmtId="0" fontId="41" fillId="55" borderId="0" applyNumberFormat="0" applyBorder="0" applyAlignment="0" applyProtection="0"/>
    <xf numFmtId="0" fontId="41" fillId="56" borderId="0" applyNumberFormat="0" applyBorder="0" applyAlignment="0" applyProtection="0"/>
    <xf numFmtId="0" fontId="41" fillId="56"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1" borderId="0" applyNumberFormat="0" applyBorder="0" applyAlignment="0" applyProtection="0"/>
    <xf numFmtId="0" fontId="41" fillId="51" borderId="0" applyNumberFormat="0" applyBorder="0" applyAlignment="0" applyProtection="0"/>
    <xf numFmtId="0" fontId="41" fillId="52" borderId="0" applyNumberFormat="0" applyBorder="0" applyAlignment="0" applyProtection="0"/>
    <xf numFmtId="0" fontId="41" fillId="52" borderId="0" applyNumberFormat="0" applyBorder="0" applyAlignment="0" applyProtection="0"/>
    <xf numFmtId="0" fontId="41" fillId="58" borderId="0" applyNumberFormat="0" applyBorder="0" applyAlignment="0" applyProtection="0"/>
    <xf numFmtId="0" fontId="41" fillId="58"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3" fillId="38" borderId="0" applyNumberFormat="0" applyBorder="0" applyAlignment="0" applyProtection="0"/>
    <xf numFmtId="0" fontId="43" fillId="38" borderId="0" applyNumberFormat="0" applyBorder="0" applyAlignment="0" applyProtection="0"/>
    <xf numFmtId="0" fontId="43" fillId="38" borderId="0" applyNumberFormat="0" applyBorder="0" applyAlignment="0" applyProtection="0"/>
    <xf numFmtId="0" fontId="43" fillId="38" borderId="0" applyNumberFormat="0" applyBorder="0" applyAlignment="0" applyProtection="0"/>
    <xf numFmtId="0" fontId="44" fillId="3" borderId="57" applyNumberFormat="0" applyAlignment="0" applyProtection="0"/>
    <xf numFmtId="0" fontId="44" fillId="3" borderId="57" applyNumberFormat="0" applyAlignment="0" applyProtection="0"/>
    <xf numFmtId="0" fontId="44" fillId="3" borderId="57" applyNumberFormat="0" applyAlignment="0" applyProtection="0"/>
    <xf numFmtId="0" fontId="44" fillId="3" borderId="57" applyNumberFormat="0" applyAlignment="0" applyProtection="0"/>
    <xf numFmtId="0" fontId="44" fillId="3" borderId="57" applyNumberFormat="0" applyAlignment="0" applyProtection="0"/>
    <xf numFmtId="0" fontId="44" fillId="3" borderId="57" applyNumberFormat="0" applyAlignment="0" applyProtection="0"/>
    <xf numFmtId="0" fontId="45" fillId="0" borderId="0"/>
    <xf numFmtId="0" fontId="45" fillId="0" borderId="0"/>
    <xf numFmtId="0" fontId="45" fillId="0" borderId="0"/>
    <xf numFmtId="0" fontId="46" fillId="4" borderId="58" applyNumberFormat="0" applyAlignment="0" applyProtection="0"/>
    <xf numFmtId="0" fontId="46" fillId="4" borderId="58" applyNumberFormat="0" applyAlignment="0" applyProtection="0"/>
    <xf numFmtId="0" fontId="46" fillId="4" borderId="58" applyNumberFormat="0" applyAlignment="0" applyProtection="0"/>
    <xf numFmtId="0" fontId="46" fillId="4" borderId="58" applyNumberFormat="0" applyAlignment="0" applyProtection="0"/>
    <xf numFmtId="0" fontId="47" fillId="0" borderId="59" applyNumberFormat="0" applyFill="0" applyAlignment="0" applyProtection="0"/>
    <xf numFmtId="0" fontId="47" fillId="0" borderId="59" applyNumberFormat="0" applyFill="0" applyAlignment="0" applyProtection="0"/>
    <xf numFmtId="0" fontId="47" fillId="0" borderId="59" applyNumberFormat="0" applyFill="0" applyAlignment="0" applyProtection="0"/>
    <xf numFmtId="0" fontId="47" fillId="0" borderId="59" applyNumberFormat="0" applyFill="0" applyAlignment="0" applyProtection="0"/>
    <xf numFmtId="0" fontId="46" fillId="4" borderId="58" applyNumberFormat="0" applyAlignment="0" applyProtection="0"/>
    <xf numFmtId="0" fontId="46" fillId="4" borderId="58" applyNumberFormat="0" applyAlignment="0" applyProtection="0"/>
    <xf numFmtId="165" fontId="48" fillId="0" borderId="0">
      <protection locked="0"/>
    </xf>
    <xf numFmtId="165" fontId="48" fillId="0" borderId="0">
      <protection locked="0"/>
    </xf>
    <xf numFmtId="165" fontId="48" fillId="0" borderId="0">
      <protection locked="0"/>
    </xf>
    <xf numFmtId="0" fontId="21" fillId="0" borderId="0" applyBorder="0" applyProtection="0"/>
    <xf numFmtId="0" fontId="41" fillId="55" borderId="0" applyNumberFormat="0" applyBorder="0" applyAlignment="0" applyProtection="0"/>
    <xf numFmtId="0" fontId="41" fillId="55" borderId="0" applyNumberFormat="0" applyBorder="0" applyAlignment="0" applyProtection="0"/>
    <xf numFmtId="0" fontId="41" fillId="55" borderId="0" applyNumberFormat="0" applyBorder="0" applyAlignment="0" applyProtection="0"/>
    <xf numFmtId="0" fontId="41" fillId="55" borderId="0" applyNumberFormat="0" applyBorder="0" applyAlignment="0" applyProtection="0"/>
    <xf numFmtId="0" fontId="41" fillId="56" borderId="0" applyNumberFormat="0" applyBorder="0" applyAlignment="0" applyProtection="0"/>
    <xf numFmtId="0" fontId="41" fillId="56" borderId="0" applyNumberFormat="0" applyBorder="0" applyAlignment="0" applyProtection="0"/>
    <xf numFmtId="0" fontId="41" fillId="56" borderId="0" applyNumberFormat="0" applyBorder="0" applyAlignment="0" applyProtection="0"/>
    <xf numFmtId="0" fontId="41" fillId="56"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1" borderId="0" applyNumberFormat="0" applyBorder="0" applyAlignment="0" applyProtection="0"/>
    <xf numFmtId="0" fontId="41" fillId="51" borderId="0" applyNumberFormat="0" applyBorder="0" applyAlignment="0" applyProtection="0"/>
    <xf numFmtId="0" fontId="41" fillId="51" borderId="0" applyNumberFormat="0" applyBorder="0" applyAlignment="0" applyProtection="0"/>
    <xf numFmtId="0" fontId="41" fillId="51" borderId="0" applyNumberFormat="0" applyBorder="0" applyAlignment="0" applyProtection="0"/>
    <xf numFmtId="0" fontId="41" fillId="52" borderId="0" applyNumberFormat="0" applyBorder="0" applyAlignment="0" applyProtection="0"/>
    <xf numFmtId="0" fontId="41" fillId="52" borderId="0" applyNumberFormat="0" applyBorder="0" applyAlignment="0" applyProtection="0"/>
    <xf numFmtId="0" fontId="41" fillId="52" borderId="0" applyNumberFormat="0" applyBorder="0" applyAlignment="0" applyProtection="0"/>
    <xf numFmtId="0" fontId="41" fillId="52" borderId="0" applyNumberFormat="0" applyBorder="0" applyAlignment="0" applyProtection="0"/>
    <xf numFmtId="0" fontId="41" fillId="58" borderId="0" applyNumberFormat="0" applyBorder="0" applyAlignment="0" applyProtection="0"/>
    <xf numFmtId="0" fontId="41" fillId="58" borderId="0" applyNumberFormat="0" applyBorder="0" applyAlignment="0" applyProtection="0"/>
    <xf numFmtId="0" fontId="41" fillId="58" borderId="0" applyNumberFormat="0" applyBorder="0" applyAlignment="0" applyProtection="0"/>
    <xf numFmtId="0" fontId="41" fillId="58" borderId="0" applyNumberFormat="0" applyBorder="0" applyAlignment="0" applyProtection="0"/>
    <xf numFmtId="0" fontId="49" fillId="41" borderId="57" applyNumberFormat="0" applyAlignment="0" applyProtection="0"/>
    <xf numFmtId="0" fontId="49" fillId="41" borderId="57" applyNumberFormat="0" applyAlignment="0" applyProtection="0"/>
    <xf numFmtId="0" fontId="49" fillId="41" borderId="57" applyNumberFormat="0" applyAlignment="0" applyProtection="0"/>
    <xf numFmtId="0" fontId="49" fillId="41" borderId="57" applyNumberFormat="0" applyAlignment="0" applyProtection="0"/>
    <xf numFmtId="0" fontId="4" fillId="0" borderId="0" applyNumberFormat="0" applyBorder="0" applyProtection="0"/>
    <xf numFmtId="0" fontId="4" fillId="0" borderId="0"/>
    <xf numFmtId="0" fontId="50" fillId="0" borderId="0" applyNumberFormat="0" applyFill="0" applyBorder="0" applyAlignment="0" applyProtection="0"/>
    <xf numFmtId="165" fontId="48" fillId="0" borderId="0">
      <protection locked="0"/>
    </xf>
    <xf numFmtId="165" fontId="48" fillId="0" borderId="0">
      <protection locked="0"/>
    </xf>
    <xf numFmtId="165" fontId="48" fillId="0" borderId="0">
      <protection locked="0"/>
    </xf>
    <xf numFmtId="0" fontId="43" fillId="38" borderId="0" applyNumberFormat="0" applyBorder="0" applyAlignment="0" applyProtection="0"/>
    <xf numFmtId="0" fontId="43" fillId="38" borderId="0" applyNumberFormat="0" applyBorder="0" applyAlignment="0" applyProtection="0"/>
    <xf numFmtId="0" fontId="51" fillId="0" borderId="60" applyNumberFormat="0" applyFill="0" applyAlignment="0" applyProtection="0"/>
    <xf numFmtId="0" fontId="51" fillId="0" borderId="60" applyNumberFormat="0" applyFill="0" applyAlignment="0" applyProtection="0"/>
    <xf numFmtId="0" fontId="52" fillId="0" borderId="61" applyNumberFormat="0" applyFill="0" applyAlignment="0" applyProtection="0"/>
    <xf numFmtId="0" fontId="52" fillId="0" borderId="61" applyNumberFormat="0" applyFill="0" applyAlignment="0" applyProtection="0"/>
    <xf numFmtId="0" fontId="53" fillId="0" borderId="62" applyNumberFormat="0" applyFill="0" applyAlignment="0" applyProtection="0"/>
    <xf numFmtId="0" fontId="53" fillId="0" borderId="0" applyNumberFormat="0" applyFill="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9" fillId="41" borderId="57" applyNumberFormat="0" applyAlignment="0" applyProtection="0"/>
    <xf numFmtId="0" fontId="49" fillId="41" borderId="57" applyNumberFormat="0" applyAlignment="0" applyProtection="0"/>
    <xf numFmtId="0" fontId="47" fillId="0" borderId="59" applyNumberFormat="0" applyFill="0" applyAlignment="0" applyProtection="0"/>
    <xf numFmtId="166" fontId="5" fillId="0" borderId="0" applyFill="0" applyBorder="0" applyAlignment="0" applyProtection="0"/>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7" fontId="21" fillId="0" borderId="0" applyBorder="0">
      <protection locked="0"/>
    </xf>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4" fillId="5" borderId="0" applyNumberFormat="0" applyBorder="0" applyAlignment="0" applyProtection="0"/>
    <xf numFmtId="0" fontId="54" fillId="5" borderId="0" applyNumberFormat="0" applyBorder="0" applyAlignment="0" applyProtection="0"/>
    <xf numFmtId="0" fontId="54" fillId="5" borderId="0" applyNumberFormat="0" applyBorder="0" applyAlignment="0" applyProtection="0"/>
    <xf numFmtId="0" fontId="54" fillId="5" borderId="0" applyNumberFormat="0" applyBorder="0" applyAlignment="0" applyProtection="0"/>
    <xf numFmtId="0" fontId="54" fillId="5" borderId="0" applyNumberFormat="0" applyBorder="0" applyAlignment="0" applyProtection="0"/>
    <xf numFmtId="0" fontId="54" fillId="5" borderId="0" applyNumberFormat="0" applyBorder="0" applyAlignment="0" applyProtection="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4" fillId="0" borderId="0"/>
    <xf numFmtId="0" fontId="4" fillId="0" borderId="0"/>
    <xf numFmtId="0" fontId="6"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61"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5" fillId="0" borderId="0"/>
    <xf numFmtId="0" fontId="55" fillId="0" borderId="0"/>
    <xf numFmtId="0" fontId="5" fillId="0" borderId="0"/>
    <xf numFmtId="0" fontId="61" fillId="0" borderId="0"/>
    <xf numFmtId="0" fontId="61" fillId="0" borderId="0"/>
    <xf numFmtId="0" fontId="61" fillId="0" borderId="0"/>
    <xf numFmtId="0" fontId="61" fillId="0" borderId="0"/>
    <xf numFmtId="0" fontId="61"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 fillId="60" borderId="63" applyNumberFormat="0" applyAlignment="0" applyProtection="0"/>
    <xf numFmtId="0" fontId="56" fillId="3" borderId="64" applyNumberFormat="0" applyAlignment="0" applyProtection="0"/>
    <xf numFmtId="0" fontId="56" fillId="3" borderId="64" applyNumberFormat="0" applyAlignment="0" applyProtection="0"/>
    <xf numFmtId="165" fontId="48" fillId="0" borderId="0">
      <protection locked="0"/>
    </xf>
    <xf numFmtId="165" fontId="48" fillId="0" borderId="0">
      <protection locked="0"/>
    </xf>
    <xf numFmtId="165" fontId="48" fillId="0" borderId="0">
      <protection locked="0"/>
    </xf>
    <xf numFmtId="165" fontId="48" fillId="0" borderId="0">
      <protection locked="0"/>
    </xf>
    <xf numFmtId="165" fontId="48" fillId="0" borderId="0">
      <protection locked="0"/>
    </xf>
    <xf numFmtId="165" fontId="48" fillId="0" borderId="0">
      <protection locked="0"/>
    </xf>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0" fontId="56" fillId="3" borderId="64" applyNumberFormat="0" applyAlignment="0" applyProtection="0"/>
    <xf numFmtId="0" fontId="56" fillId="3" borderId="64" applyNumberFormat="0" applyAlignment="0" applyProtection="0"/>
    <xf numFmtId="0" fontId="56" fillId="3" borderId="64" applyNumberFormat="0" applyAlignment="0" applyProtection="0"/>
    <xf numFmtId="0" fontId="56" fillId="3" borderId="64" applyNumberFormat="0" applyAlignment="0" applyProtection="0"/>
    <xf numFmtId="165" fontId="57" fillId="0" borderId="0">
      <protection locked="0"/>
    </xf>
    <xf numFmtId="165" fontId="57" fillId="0" borderId="0">
      <protection locked="0"/>
    </xf>
    <xf numFmtId="165" fontId="57" fillId="0" borderId="0">
      <protection locked="0"/>
    </xf>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9" fillId="0" borderId="0" applyNumberFormat="0" applyFill="0" applyBorder="0" applyAlignment="0" applyProtection="0"/>
    <xf numFmtId="0" fontId="51" fillId="0" borderId="60" applyNumberFormat="0" applyFill="0" applyAlignment="0" applyProtection="0"/>
    <xf numFmtId="0" fontId="51" fillId="0" borderId="60" applyNumberFormat="0" applyFill="0" applyAlignment="0" applyProtection="0"/>
    <xf numFmtId="0" fontId="51" fillId="0" borderId="60" applyNumberFormat="0" applyFill="0" applyAlignment="0" applyProtection="0"/>
    <xf numFmtId="0" fontId="51" fillId="0" borderId="60" applyNumberFormat="0" applyFill="0" applyAlignment="0" applyProtection="0"/>
    <xf numFmtId="0" fontId="52" fillId="0" borderId="61" applyNumberFormat="0" applyFill="0" applyAlignment="0" applyProtection="0"/>
    <xf numFmtId="0" fontId="52" fillId="0" borderId="61" applyNumberFormat="0" applyFill="0" applyAlignment="0" applyProtection="0"/>
    <xf numFmtId="0" fontId="52" fillId="0" borderId="61" applyNumberFormat="0" applyFill="0" applyAlignment="0" applyProtection="0"/>
    <xf numFmtId="0" fontId="52" fillId="0" borderId="61" applyNumberFormat="0" applyFill="0" applyAlignment="0" applyProtection="0"/>
    <xf numFmtId="0" fontId="53" fillId="0" borderId="62" applyNumberFormat="0" applyFill="0" applyAlignment="0" applyProtection="0"/>
    <xf numFmtId="0" fontId="53" fillId="0" borderId="62" applyNumberFormat="0" applyFill="0" applyAlignment="0" applyProtection="0"/>
    <xf numFmtId="0" fontId="53" fillId="0" borderId="62" applyNumberFormat="0" applyFill="0" applyAlignment="0" applyProtection="0"/>
    <xf numFmtId="0" fontId="53" fillId="0" borderId="62" applyNumberFormat="0" applyFill="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165" fontId="60" fillId="0" borderId="0">
      <protection locked="0"/>
    </xf>
    <xf numFmtId="165" fontId="60" fillId="0" borderId="0">
      <protection locked="0"/>
    </xf>
    <xf numFmtId="165" fontId="60" fillId="0" borderId="0">
      <protection locked="0"/>
    </xf>
    <xf numFmtId="165" fontId="60" fillId="0" borderId="0">
      <protection locked="0"/>
    </xf>
    <xf numFmtId="165" fontId="60" fillId="0" borderId="0">
      <protection locked="0"/>
    </xf>
    <xf numFmtId="165" fontId="60" fillId="0" borderId="0">
      <protection locked="0"/>
    </xf>
    <xf numFmtId="0" fontId="7" fillId="0" borderId="68" applyNumberFormat="0" applyFill="0" applyAlignment="0" applyProtection="0"/>
    <xf numFmtId="0" fontId="7" fillId="0" borderId="68" applyNumberFormat="0" applyFill="0" applyAlignment="0" applyProtection="0"/>
    <xf numFmtId="0" fontId="7" fillId="0" borderId="68" applyNumberFormat="0" applyFill="0" applyAlignment="0" applyProtection="0"/>
    <xf numFmtId="0" fontId="7" fillId="0" borderId="68" applyNumberFormat="0" applyFill="0" applyAlignment="0" applyProtection="0"/>
    <xf numFmtId="164" fontId="5" fillId="0" borderId="0" applyFill="0" applyBorder="0" applyAlignment="0" applyProtection="0"/>
    <xf numFmtId="168" fontId="5" fillId="0" borderId="0" applyFill="0" applyBorder="0" applyAlignment="0" applyProtection="0"/>
    <xf numFmtId="168" fontId="21" fillId="0" borderId="0" applyBorder="0" applyProtection="0"/>
    <xf numFmtId="168" fontId="21" fillId="0" borderId="0" applyBorder="0" applyProtection="0"/>
    <xf numFmtId="168" fontId="21" fillId="0" borderId="0" applyBorder="0" applyProtection="0"/>
    <xf numFmtId="168" fontId="21" fillId="0" borderId="0" applyBorder="0" applyProtection="0"/>
    <xf numFmtId="168" fontId="21" fillId="0" borderId="0" applyBorder="0" applyProtection="0"/>
    <xf numFmtId="168" fontId="21" fillId="0" borderId="0" applyBorder="0" applyProtection="0"/>
    <xf numFmtId="168" fontId="21" fillId="0" borderId="0" applyBorder="0" applyProtection="0"/>
    <xf numFmtId="168" fontId="21" fillId="0" borderId="0" applyBorder="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21" fillId="0" borderId="0" applyBorder="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21" fillId="0" borderId="0" applyBorder="0" applyProtection="0"/>
    <xf numFmtId="168" fontId="21" fillId="0" borderId="0" applyBorder="0" applyProtection="0"/>
    <xf numFmtId="168" fontId="21" fillId="0" borderId="0" applyBorder="0" applyProtection="0"/>
    <xf numFmtId="168" fontId="21" fillId="0" borderId="0" applyBorder="0" applyProtection="0"/>
    <xf numFmtId="168" fontId="21" fillId="0" borderId="0" applyBorder="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164" fontId="5" fillId="0" borderId="0" applyFill="0" applyBorder="0" applyAlignment="0" applyProtection="0"/>
    <xf numFmtId="0" fontId="58" fillId="0" borderId="0" applyNumberFormat="0" applyFill="0" applyBorder="0" applyAlignment="0" applyProtection="0"/>
    <xf numFmtId="169" fontId="5" fillId="0" borderId="0" applyFont="0" applyFill="0" applyBorder="0" applyAlignment="0" applyProtection="0"/>
    <xf numFmtId="164" fontId="5" fillId="0" borderId="0" applyFill="0" applyBorder="0" applyAlignment="0" applyProtection="0"/>
    <xf numFmtId="166" fontId="5" fillId="0" borderId="0" applyFill="0" applyBorder="0" applyAlignment="0" applyProtection="0"/>
    <xf numFmtId="0" fontId="5" fillId="0" borderId="0"/>
    <xf numFmtId="0" fontId="4" fillId="0" borderId="0"/>
    <xf numFmtId="0" fontId="4" fillId="0" borderId="0"/>
    <xf numFmtId="164"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0" fontId="4" fillId="0" borderId="0"/>
    <xf numFmtId="0" fontId="4" fillId="0" borderId="0"/>
    <xf numFmtId="43" fontId="5" fillId="0" borderId="0" applyFill="0" applyBorder="0" applyAlignment="0" applyProtection="0"/>
    <xf numFmtId="44" fontId="5" fillId="0" borderId="0" applyFill="0" applyBorder="0" applyAlignment="0" applyProtection="0"/>
    <xf numFmtId="0" fontId="2" fillId="0" borderId="0"/>
    <xf numFmtId="168" fontId="5" fillId="0" borderId="0" applyFill="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168" fontId="5" fillId="0" borderId="0" applyFill="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5" fillId="0" borderId="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166" fontId="5" fillId="0" borderId="0" applyFill="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69" fillId="0" borderId="0" applyNumberFormat="0" applyBorder="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2" fillId="18"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2" fillId="18"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2" fillId="20"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2" fillId="20"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2" fillId="24"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2" fillId="24"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2" fillId="27"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2" fillId="27"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2" fillId="30"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2" fillId="30"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2" fillId="34"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2" fillId="34"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2" fillId="48"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2" fillId="48"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2" fillId="48"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2" fillId="21"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2" fillId="21"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2" fillId="25"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2" fillId="25"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2" fillId="48"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2" fillId="48"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2" fillId="48"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2" fillId="31"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2" fillId="31"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2" fillId="43"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2" fillId="43"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2" fillId="43"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0" fillId="54"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0" fillId="54"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0" fillId="54"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70"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0" fillId="22"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0" fillId="22"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7"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0" fillId="26"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0" fillId="26"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68"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0" fillId="28"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0" fillId="28"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0" fillId="32"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0" fillId="32"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69" fillId="0" borderId="0" applyNumberFormat="0" applyBorder="0" applyProtection="0"/>
    <xf numFmtId="0" fontId="41" fillId="72" borderId="0" applyNumberFormat="0" applyBorder="0" applyAlignment="0" applyProtection="0"/>
    <xf numFmtId="0" fontId="40" fillId="35"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0" fillId="35"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5" fillId="0" borderId="0"/>
    <xf numFmtId="0" fontId="5" fillId="0" borderId="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5" fillId="0" borderId="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5" fillId="0" borderId="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2" fillId="62"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29" fillId="12"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29" fillId="12"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3" fillId="63" borderId="0" applyNumberFormat="0" applyBorder="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34" fillId="42" borderId="52"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34" fillId="42" borderId="52" applyNumberFormat="0" applyAlignment="0" applyProtection="0"/>
    <xf numFmtId="0" fontId="44" fillId="48" borderId="57" applyNumberFormat="0" applyAlignment="0" applyProtection="0"/>
    <xf numFmtId="0" fontId="44" fillId="48" borderId="57" applyNumberFormat="0" applyAlignment="0" applyProtection="0"/>
    <xf numFmtId="0" fontId="34" fillId="42" borderId="52"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4" fillId="48" borderId="57"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36" fillId="16" borderId="55" applyNumberFormat="0" applyAlignment="0" applyProtection="0"/>
    <xf numFmtId="0" fontId="46" fillId="77" borderId="58" applyNumberFormat="0" applyAlignment="0" applyProtection="0"/>
    <xf numFmtId="0" fontId="46" fillId="77" borderId="58" applyNumberFormat="0" applyAlignment="0" applyProtection="0"/>
    <xf numFmtId="0" fontId="36" fillId="16" borderId="55"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7" fillId="0" borderId="59" applyNumberFormat="0" applyFill="0" applyAlignment="0" applyProtection="0"/>
    <xf numFmtId="0" fontId="35" fillId="0" borderId="54" applyNumberFormat="0" applyFill="0" applyAlignment="0" applyProtection="0"/>
    <xf numFmtId="0" fontId="47" fillId="0" borderId="59" applyNumberFormat="0" applyFill="0" applyAlignment="0" applyProtection="0"/>
    <xf numFmtId="0" fontId="47" fillId="0" borderId="59" applyNumberFormat="0" applyFill="0" applyAlignment="0" applyProtection="0"/>
    <xf numFmtId="0" fontId="35" fillId="0" borderId="54" applyNumberFormat="0" applyFill="0" applyAlignment="0" applyProtection="0"/>
    <xf numFmtId="0" fontId="47" fillId="0" borderId="59" applyNumberFormat="0" applyFill="0" applyAlignment="0" applyProtection="0"/>
    <xf numFmtId="0" fontId="47" fillId="0" borderId="59" applyNumberFormat="0" applyFill="0" applyAlignment="0" applyProtection="0"/>
    <xf numFmtId="0" fontId="47" fillId="0" borderId="59" applyNumberFormat="0" applyFill="0" applyAlignment="0" applyProtection="0"/>
    <xf numFmtId="0" fontId="47" fillId="0" borderId="59" applyNumberFormat="0" applyFill="0" applyAlignment="0" applyProtection="0"/>
    <xf numFmtId="0" fontId="47" fillId="0" borderId="59" applyNumberFormat="0" applyFill="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0" fontId="46" fillId="77" borderId="58" applyNumberFormat="0" applyAlignment="0" applyProtection="0"/>
    <xf numFmtId="165" fontId="65" fillId="0" borderId="0">
      <protection locked="0"/>
    </xf>
    <xf numFmtId="165" fontId="65" fillId="0" borderId="0">
      <protection locked="0"/>
    </xf>
    <xf numFmtId="165" fontId="65" fillId="0" borderId="0">
      <protection locked="0"/>
    </xf>
    <xf numFmtId="165" fontId="65" fillId="0" borderId="0">
      <protection locked="0"/>
    </xf>
    <xf numFmtId="165" fontId="65" fillId="0" borderId="0">
      <protection locked="0"/>
    </xf>
    <xf numFmtId="0" fontId="40" fillId="54"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0" fillId="54"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0" fillId="54"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3"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0" fillId="19"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0" fillId="19"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0" fillId="23"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0" fillId="23"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1" fillId="75" borderId="0" applyNumberFormat="0" applyBorder="0" applyAlignment="0" applyProtection="0"/>
    <xf numFmtId="0" fontId="40" fillId="59"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0" fillId="59"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0" fillId="59"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0" fillId="29"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0" fillId="29"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54"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0" fillId="33"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0" fillId="33"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1" fillId="76" borderId="0" applyNumberFormat="0" applyBorder="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32" fillId="15" borderId="52" applyNumberFormat="0" applyAlignment="0" applyProtection="0"/>
    <xf numFmtId="0" fontId="49" fillId="43" borderId="57" applyNumberFormat="0" applyAlignment="0" applyProtection="0"/>
    <xf numFmtId="0" fontId="49" fillId="43" borderId="57" applyNumberFormat="0" applyAlignment="0" applyProtection="0"/>
    <xf numFmtId="0" fontId="32" fillId="15" borderId="52"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172" fontId="69" fillId="0" borderId="0" applyBorder="0" applyProtection="0"/>
    <xf numFmtId="172" fontId="69" fillId="0" borderId="0" applyBorder="0" applyProtection="0"/>
    <xf numFmtId="0" fontId="4" fillId="0" borderId="0" applyNumberFormat="0" applyBorder="0" applyProtection="0"/>
    <xf numFmtId="0" fontId="69" fillId="0" borderId="0" applyNumberFormat="0" applyBorder="0" applyProtection="0"/>
    <xf numFmtId="0" fontId="70" fillId="0" borderId="0" applyNumberFormat="0" applyBorder="0" applyProtection="0"/>
    <xf numFmtId="0" fontId="70" fillId="0" borderId="0" applyNumberFormat="0" applyBorder="0" applyProtection="0"/>
    <xf numFmtId="0" fontId="70" fillId="0" borderId="0" applyNumberFormat="0" applyBorder="0" applyProtection="0"/>
    <xf numFmtId="173" fontId="70" fillId="0" borderId="0" applyBorder="0" applyProtection="0"/>
    <xf numFmtId="165" fontId="65" fillId="0" borderId="0">
      <protection locked="0"/>
    </xf>
    <xf numFmtId="165" fontId="65" fillId="0" borderId="0">
      <protection locked="0"/>
    </xf>
    <xf numFmtId="165" fontId="65" fillId="0" borderId="0">
      <protection locked="0"/>
    </xf>
    <xf numFmtId="165" fontId="65" fillId="0" borderId="0">
      <protection locked="0"/>
    </xf>
    <xf numFmtId="165" fontId="65" fillId="0" borderId="0">
      <protection locked="0"/>
    </xf>
    <xf numFmtId="0" fontId="43" fillId="63" borderId="0" applyNumberFormat="0" applyBorder="0" applyAlignment="0" applyProtection="0"/>
    <xf numFmtId="0" fontId="71" fillId="0" borderId="0" applyNumberFormat="0" applyBorder="0" applyProtection="0">
      <alignment horizontal="center"/>
    </xf>
    <xf numFmtId="0" fontId="51" fillId="0" borderId="60" applyNumberFormat="0" applyFill="0" applyAlignment="0" applyProtection="0"/>
    <xf numFmtId="0" fontId="52" fillId="0" borderId="61" applyNumberFormat="0" applyFill="0" applyAlignment="0" applyProtection="0"/>
    <xf numFmtId="0" fontId="71" fillId="0" borderId="0" applyNumberFormat="0" applyBorder="0" applyProtection="0">
      <alignment horizontal="center" textRotation="90"/>
    </xf>
    <xf numFmtId="0" fontId="30" fillId="13" borderId="0" applyNumberFormat="0" applyBorder="0" applyAlignment="0" applyProtection="0"/>
    <xf numFmtId="0" fontId="30" fillId="13" borderId="0" applyNumberFormat="0" applyBorder="0" applyAlignment="0" applyProtection="0"/>
    <xf numFmtId="0" fontId="42" fillId="62"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30" fillId="13"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30" fillId="13" borderId="0" applyNumberFormat="0" applyBorder="0" applyAlignment="0" applyProtection="0"/>
    <xf numFmtId="0" fontId="42" fillId="62"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42" fillId="62" borderId="0" applyNumberFormat="0" applyBorder="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166" fontId="5" fillId="0" borderId="0" applyFill="0" applyBorder="0" applyAlignment="0" applyProtection="0"/>
    <xf numFmtId="170" fontId="5" fillId="0" borderId="0" applyFont="0" applyFill="0" applyBorder="0" applyAlignment="0" applyProtection="0"/>
    <xf numFmtId="44" fontId="5" fillId="0" borderId="0" quotePrefix="1" applyFont="0" applyFill="0" applyBorder="0" applyAlignment="0">
      <protection locked="0"/>
    </xf>
    <xf numFmtId="44" fontId="5" fillId="0" borderId="0" quotePrefix="1" applyFont="0" applyFill="0" applyBorder="0" applyAlignment="0">
      <protection locked="0"/>
    </xf>
    <xf numFmtId="170" fontId="5" fillId="0" borderId="0" applyFont="0" applyFill="0" applyBorder="0" applyAlignment="0" applyProtection="0"/>
    <xf numFmtId="44" fontId="5" fillId="0" borderId="0" quotePrefix="1" applyFont="0" applyFill="0" applyBorder="0" applyAlignment="0">
      <protection locked="0"/>
    </xf>
    <xf numFmtId="44" fontId="5" fillId="0" borderId="0" quotePrefix="1" applyFont="0" applyFill="0" applyBorder="0" applyAlignment="0">
      <protection locked="0"/>
    </xf>
    <xf numFmtId="44" fontId="5" fillId="0" borderId="0" quotePrefix="1" applyFont="0" applyFill="0" applyBorder="0" applyAlignment="0">
      <protection locked="0"/>
    </xf>
    <xf numFmtId="166"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67" fontId="5" fillId="0" borderId="0" applyFill="0" applyBorder="0" applyAlignment="0" applyProtection="0"/>
    <xf numFmtId="167" fontId="5" fillId="0" borderId="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66" fontId="5" fillId="0" borderId="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44" fontId="5" fillId="0" borderId="0" quotePrefix="1" applyFont="0" applyFill="0" applyBorder="0" applyAlignment="0">
      <protection locked="0"/>
    </xf>
    <xf numFmtId="170" fontId="5" fillId="0" borderId="0" applyFont="0" applyFill="0" applyBorder="0" applyAlignment="0" applyProtection="0"/>
    <xf numFmtId="44" fontId="5" fillId="0" borderId="0" quotePrefix="1" applyFont="0" applyFill="0" applyBorder="0" applyAlignment="0">
      <protection locked="0"/>
    </xf>
    <xf numFmtId="44" fontId="5" fillId="0" borderId="0" quotePrefix="1" applyFont="0" applyFill="0" applyBorder="0" applyAlignment="0">
      <protection locked="0"/>
    </xf>
    <xf numFmtId="170" fontId="5" fillId="0" borderId="0" applyFont="0" applyFill="0" applyBorder="0" applyAlignment="0" applyProtection="0"/>
    <xf numFmtId="44" fontId="5" fillId="0" borderId="0" quotePrefix="1" applyFont="0" applyFill="0" applyBorder="0" applyAlignment="0">
      <protection locked="0"/>
    </xf>
    <xf numFmtId="166" fontId="5" fillId="0" borderId="0" applyFill="0" applyBorder="0" applyAlignment="0" applyProtection="0"/>
    <xf numFmtId="166" fontId="5" fillId="0" borderId="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66"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67" fontId="5" fillId="0" borderId="0" applyFill="0" applyBorder="0" applyAlignment="0" applyProtection="0"/>
    <xf numFmtId="167" fontId="5" fillId="0" borderId="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66" fontId="5" fillId="0" borderId="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66" fontId="5" fillId="0" borderId="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67" fontId="5" fillId="0" borderId="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5"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5" fillId="0" borderId="0" applyFont="0" applyFill="0" applyBorder="0" applyAlignment="0" applyProtection="0"/>
    <xf numFmtId="0" fontId="31" fillId="14" borderId="0" applyNumberFormat="0" applyBorder="0" applyAlignment="0" applyProtection="0"/>
    <xf numFmtId="0" fontId="31" fillId="14" borderId="0" applyNumberFormat="0" applyBorder="0" applyAlignment="0" applyProtection="0"/>
    <xf numFmtId="0" fontId="54" fillId="49"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31" fillId="14"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31" fillId="14" borderId="0" applyNumberFormat="0" applyBorder="0" applyAlignment="0" applyProtection="0"/>
    <xf numFmtId="0" fontId="54" fillId="49"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4" fillId="17" borderId="56" applyNumberFormat="0" applyFont="0" applyAlignment="0" applyProtection="0"/>
    <xf numFmtId="0" fontId="4" fillId="17" borderId="56" applyNumberFormat="0" applyFont="0" applyAlignment="0" applyProtection="0"/>
    <xf numFmtId="0" fontId="5" fillId="44" borderId="63" applyNumberFormat="0" applyFont="0" applyAlignment="0" applyProtection="0"/>
    <xf numFmtId="0" fontId="4" fillId="17" borderId="56" applyNumberFormat="0" applyFont="0" applyAlignment="0" applyProtection="0"/>
    <xf numFmtId="0" fontId="4" fillId="17" borderId="56" applyNumberFormat="0" applyFont="0" applyAlignment="0" applyProtection="0"/>
    <xf numFmtId="0" fontId="4" fillId="17" borderId="56" applyNumberFormat="0" applyFont="0" applyAlignment="0" applyProtection="0"/>
    <xf numFmtId="0" fontId="5" fillId="60" borderId="63" applyNumberFormat="0" applyAlignment="0" applyProtection="0"/>
    <xf numFmtId="0" fontId="5" fillId="60" borderId="63" applyNumberFormat="0" applyAlignment="0" applyProtection="0"/>
    <xf numFmtId="0" fontId="4" fillId="44" borderId="63" applyNumberFormat="0" applyFont="0" applyAlignment="0" applyProtection="0"/>
    <xf numFmtId="0" fontId="4" fillId="44" borderId="63" applyNumberFormat="0" applyFont="0" applyAlignment="0" applyProtection="0"/>
    <xf numFmtId="0" fontId="4" fillId="44" borderId="63" applyNumberFormat="0" applyFont="0" applyAlignment="0" applyProtection="0"/>
    <xf numFmtId="0" fontId="4" fillId="44" borderId="63" applyNumberFormat="0" applyFont="0" applyAlignment="0" applyProtection="0"/>
    <xf numFmtId="0" fontId="4" fillId="44" borderId="63" applyNumberFormat="0" applyFont="0" applyAlignment="0" applyProtection="0"/>
    <xf numFmtId="0" fontId="5" fillId="60" borderId="63" applyNumberFormat="0" applyAlignment="0" applyProtection="0"/>
    <xf numFmtId="0" fontId="4" fillId="44" borderId="63" applyNumberFormat="0" applyFont="0" applyAlignment="0" applyProtection="0"/>
    <xf numFmtId="0" fontId="4" fillId="44" borderId="63" applyNumberFormat="0" applyFont="0" applyAlignment="0" applyProtection="0"/>
    <xf numFmtId="0" fontId="4" fillId="44" borderId="63" applyNumberFormat="0" applyFont="0" applyAlignment="0" applyProtection="0"/>
    <xf numFmtId="0" fontId="4" fillId="44" borderId="63" applyNumberFormat="0" applyFont="0" applyAlignment="0" applyProtection="0"/>
    <xf numFmtId="0" fontId="4" fillId="44" borderId="63" applyNumberFormat="0" applyFont="0" applyAlignment="0" applyProtection="0"/>
    <xf numFmtId="0" fontId="5" fillId="60" borderId="63" applyNumberFormat="0" applyAlignment="0" applyProtection="0"/>
    <xf numFmtId="0" fontId="5" fillId="60" borderId="63" applyNumberFormat="0" applyAlignment="0" applyProtection="0"/>
    <xf numFmtId="0" fontId="4" fillId="44" borderId="63" applyNumberFormat="0" applyFont="0" applyAlignment="0" applyProtection="0"/>
    <xf numFmtId="0" fontId="4" fillId="44" borderId="63" applyNumberFormat="0" applyFont="0" applyAlignment="0" applyProtection="0"/>
    <xf numFmtId="0" fontId="4" fillId="44" borderId="63" applyNumberFormat="0" applyFont="0" applyAlignment="0" applyProtection="0"/>
    <xf numFmtId="0" fontId="4" fillId="44" borderId="63" applyNumberFormat="0" applyFont="0" applyAlignment="0" applyProtection="0"/>
    <xf numFmtId="0" fontId="4" fillId="44" borderId="63" applyNumberFormat="0" applyFont="0" applyAlignment="0" applyProtection="0"/>
    <xf numFmtId="0" fontId="4" fillId="44" borderId="63" applyNumberFormat="0" applyFont="0" applyAlignment="0" applyProtection="0"/>
    <xf numFmtId="0" fontId="4" fillId="44" borderId="63" applyNumberFormat="0" applyFont="0" applyAlignment="0" applyProtection="0"/>
    <xf numFmtId="0" fontId="4" fillId="44" borderId="63" applyNumberFormat="0" applyFont="0" applyAlignment="0" applyProtection="0"/>
    <xf numFmtId="0" fontId="4" fillId="44" borderId="63" applyNumberFormat="0" applyFont="0" applyAlignment="0" applyProtection="0"/>
    <xf numFmtId="0" fontId="4" fillId="44" borderId="63" applyNumberFormat="0" applyFont="0" applyAlignment="0" applyProtection="0"/>
    <xf numFmtId="0" fontId="5" fillId="44" borderId="63" applyNumberFormat="0" applyFont="0" applyAlignment="0" applyProtection="0"/>
    <xf numFmtId="0" fontId="4" fillId="17" borderId="56" applyNumberFormat="0" applyFont="0" applyAlignment="0" applyProtection="0"/>
    <xf numFmtId="0" fontId="5" fillId="44" borderId="63" applyNumberFormat="0" applyFont="0" applyAlignment="0" applyProtection="0"/>
    <xf numFmtId="0" fontId="5" fillId="44" borderId="63" applyNumberFormat="0" applyFont="0" applyAlignment="0" applyProtection="0"/>
    <xf numFmtId="0" fontId="4" fillId="17" borderId="56" applyNumberFormat="0" applyFont="0" applyAlignment="0" applyProtection="0"/>
    <xf numFmtId="0" fontId="5" fillId="44" borderId="63" applyNumberFormat="0" applyFont="0" applyAlignment="0" applyProtection="0"/>
    <xf numFmtId="0" fontId="4" fillId="17" borderId="56" applyNumberFormat="0" applyFont="0" applyAlignment="0" applyProtection="0"/>
    <xf numFmtId="0" fontId="4" fillId="17" borderId="56" applyNumberFormat="0" applyFont="0" applyAlignment="0" applyProtection="0"/>
    <xf numFmtId="0" fontId="5" fillId="44" borderId="63" applyNumberFormat="0" applyFont="0" applyAlignment="0" applyProtection="0"/>
    <xf numFmtId="0" fontId="5" fillId="44" borderId="63" applyNumberFormat="0" applyFont="0" applyAlignment="0" applyProtection="0"/>
    <xf numFmtId="0" fontId="4" fillId="17" borderId="56" applyNumberFormat="0" applyFont="0" applyAlignment="0" applyProtection="0"/>
    <xf numFmtId="0" fontId="4" fillId="17" borderId="56" applyNumberFormat="0" applyFont="0" applyAlignment="0" applyProtection="0"/>
    <xf numFmtId="0" fontId="5" fillId="44" borderId="63" applyNumberFormat="0" applyFont="0" applyAlignment="0" applyProtection="0"/>
    <xf numFmtId="0" fontId="4" fillId="44" borderId="63" applyNumberFormat="0" applyFont="0" applyAlignment="0" applyProtection="0"/>
    <xf numFmtId="0" fontId="5" fillId="60" borderId="63"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165" fontId="65" fillId="0" borderId="0">
      <protection locked="0"/>
    </xf>
    <xf numFmtId="165" fontId="65" fillId="0" borderId="0">
      <protection locked="0"/>
    </xf>
    <xf numFmtId="165" fontId="65" fillId="0" borderId="0">
      <protection locked="0"/>
    </xf>
    <xf numFmtId="165" fontId="65" fillId="0" borderId="0">
      <protection locked="0"/>
    </xf>
    <xf numFmtId="165" fontId="65" fillId="0" borderId="0">
      <protection locked="0"/>
    </xf>
    <xf numFmtId="165" fontId="65" fillId="0" borderId="0">
      <protection locked="0"/>
    </xf>
    <xf numFmtId="165" fontId="65" fillId="0" borderId="0">
      <protection locked="0"/>
    </xf>
    <xf numFmtId="165" fontId="65" fillId="0" borderId="0">
      <protection locked="0"/>
    </xf>
    <xf numFmtId="165" fontId="65" fillId="0" borderId="0">
      <protection locked="0"/>
    </xf>
    <xf numFmtId="165" fontId="65" fillId="0" borderId="0">
      <protection locked="0"/>
    </xf>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72" fillId="0" borderId="0" applyNumberFormat="0" applyBorder="0" applyProtection="0"/>
    <xf numFmtId="174" fontId="72" fillId="0" borderId="0" applyBorder="0" applyProtection="0"/>
    <xf numFmtId="0" fontId="33" fillId="42" borderId="53"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33" fillId="42" borderId="53" applyNumberFormat="0" applyAlignment="0" applyProtection="0"/>
    <xf numFmtId="0" fontId="56" fillId="48" borderId="64" applyNumberFormat="0" applyAlignment="0" applyProtection="0"/>
    <xf numFmtId="0" fontId="56" fillId="48" borderId="64" applyNumberFormat="0" applyAlignment="0" applyProtection="0"/>
    <xf numFmtId="0" fontId="33" fillId="42" borderId="53"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0" fontId="56" fillId="48" borderId="64" applyNumberFormat="0" applyAlignment="0" applyProtection="0"/>
    <xf numFmtId="165" fontId="66" fillId="0" borderId="0">
      <protection locked="0"/>
    </xf>
    <xf numFmtId="165" fontId="66" fillId="0" borderId="0">
      <protection locked="0"/>
    </xf>
    <xf numFmtId="165" fontId="66" fillId="0" borderId="0">
      <protection locked="0"/>
    </xf>
    <xf numFmtId="165" fontId="66" fillId="0" borderId="0">
      <protection locked="0"/>
    </xf>
    <xf numFmtId="165" fontId="66" fillId="0" borderId="0">
      <protection locked="0"/>
    </xf>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8" fontId="5" fillId="0" borderId="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4" fontId="5" fillId="0" borderId="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8" fontId="5" fillId="0" borderId="0" applyFill="0" applyBorder="0" applyAlignment="0" applyProtection="0"/>
    <xf numFmtId="164" fontId="5" fillId="0" borderId="0" applyFill="0" applyBorder="0" applyAlignment="0" applyProtection="0"/>
    <xf numFmtId="168" fontId="5" fillId="0" borderId="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8" fontId="5" fillId="0" borderId="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8"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8" fontId="5" fillId="0" borderId="0" applyFill="0" applyBorder="0" applyAlignment="0" applyProtection="0"/>
    <xf numFmtId="168" fontId="5" fillId="0" borderId="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72" fontId="69" fillId="0" borderId="0" applyBorder="0" applyProtection="0"/>
    <xf numFmtId="172" fontId="69" fillId="0" borderId="0" applyBorder="0" applyProtection="0"/>
    <xf numFmtId="172" fontId="69" fillId="0" borderId="0" applyBorder="0" applyProtection="0"/>
    <xf numFmtId="169" fontId="4" fillId="0" borderId="0" applyFont="0" applyFill="0" applyBorder="0" applyAlignment="0" applyProtection="0"/>
    <xf numFmtId="168"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0" fontId="58" fillId="0" borderId="0" applyNumberFormat="0" applyFill="0" applyBorder="0" applyAlignment="0" applyProtection="0"/>
    <xf numFmtId="0" fontId="37"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37"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0" fillId="0" borderId="0" applyNumberFormat="0" applyFill="0" applyBorder="0" applyAlignment="0" applyProtection="0"/>
    <xf numFmtId="0" fontId="38"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38"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8" fillId="0" borderId="0" applyNumberFormat="0" applyFill="0" applyBorder="0" applyAlignment="0" applyProtection="0"/>
    <xf numFmtId="0" fontId="62" fillId="0" borderId="65" applyNumberFormat="0" applyFill="0" applyAlignment="0" applyProtection="0"/>
    <xf numFmtId="0" fontId="51" fillId="0" borderId="60" applyNumberFormat="0" applyFill="0" applyAlignment="0" applyProtection="0"/>
    <xf numFmtId="0" fontId="62" fillId="0" borderId="65" applyNumberFormat="0" applyFill="0" applyAlignment="0" applyProtection="0"/>
    <xf numFmtId="0" fontId="51" fillId="0" borderId="60" applyNumberFormat="0" applyFill="0" applyAlignment="0" applyProtection="0"/>
    <xf numFmtId="0" fontId="51" fillId="0" borderId="60" applyNumberFormat="0" applyFill="0" applyAlignment="0" applyProtection="0"/>
    <xf numFmtId="0" fontId="62" fillId="0" borderId="65" applyNumberFormat="0" applyFill="0" applyAlignment="0" applyProtection="0"/>
    <xf numFmtId="0" fontId="51" fillId="0" borderId="60" applyNumberFormat="0" applyFill="0" applyAlignment="0" applyProtection="0"/>
    <xf numFmtId="0" fontId="51" fillId="0" borderId="60" applyNumberFormat="0" applyFill="0" applyAlignment="0" applyProtection="0"/>
    <xf numFmtId="0" fontId="51" fillId="0" borderId="60" applyNumberFormat="0" applyFill="0" applyAlignment="0" applyProtection="0"/>
    <xf numFmtId="0" fontId="51" fillId="0" borderId="60" applyNumberFormat="0" applyFill="0" applyAlignment="0" applyProtection="0"/>
    <xf numFmtId="0" fontId="51" fillId="0" borderId="60" applyNumberFormat="0" applyFill="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63" fillId="0" borderId="51" applyNumberFormat="0" applyFill="0" applyAlignment="0" applyProtection="0"/>
    <xf numFmtId="0" fontId="52" fillId="0" borderId="61" applyNumberFormat="0" applyFill="0" applyAlignment="0" applyProtection="0"/>
    <xf numFmtId="0" fontId="63" fillId="0" borderId="51" applyNumberFormat="0" applyFill="0" applyAlignment="0" applyProtection="0"/>
    <xf numFmtId="0" fontId="52" fillId="0" borderId="61" applyNumberFormat="0" applyFill="0" applyAlignment="0" applyProtection="0"/>
    <xf numFmtId="0" fontId="52" fillId="0" borderId="61" applyNumberFormat="0" applyFill="0" applyAlignment="0" applyProtection="0"/>
    <xf numFmtId="0" fontId="63" fillId="0" borderId="51" applyNumberFormat="0" applyFill="0" applyAlignment="0" applyProtection="0"/>
    <xf numFmtId="0" fontId="52" fillId="0" borderId="61" applyNumberFormat="0" applyFill="0" applyAlignment="0" applyProtection="0"/>
    <xf numFmtId="0" fontId="52" fillId="0" borderId="61" applyNumberFormat="0" applyFill="0" applyAlignment="0" applyProtection="0"/>
    <xf numFmtId="0" fontId="52" fillId="0" borderId="61" applyNumberFormat="0" applyFill="0" applyAlignment="0" applyProtection="0"/>
    <xf numFmtId="0" fontId="52" fillId="0" borderId="61" applyNumberFormat="0" applyFill="0" applyAlignment="0" applyProtection="0"/>
    <xf numFmtId="0" fontId="52" fillId="0" borderId="61" applyNumberFormat="0" applyFill="0" applyAlignment="0" applyProtection="0"/>
    <xf numFmtId="0" fontId="64" fillId="0" borderId="66" applyNumberFormat="0" applyFill="0" applyAlignment="0" applyProtection="0"/>
    <xf numFmtId="0" fontId="53" fillId="0" borderId="62" applyNumberFormat="0" applyFill="0" applyAlignment="0" applyProtection="0"/>
    <xf numFmtId="0" fontId="64" fillId="0" borderId="66" applyNumberFormat="0" applyFill="0" applyAlignment="0" applyProtection="0"/>
    <xf numFmtId="0" fontId="53" fillId="0" borderId="62" applyNumberFormat="0" applyFill="0" applyAlignment="0" applyProtection="0"/>
    <xf numFmtId="0" fontId="53" fillId="0" borderId="62" applyNumberFormat="0" applyFill="0" applyAlignment="0" applyProtection="0"/>
    <xf numFmtId="0" fontId="64" fillId="0" borderId="66" applyNumberFormat="0" applyFill="0" applyAlignment="0" applyProtection="0"/>
    <xf numFmtId="0" fontId="53" fillId="0" borderId="62" applyNumberFormat="0" applyFill="0" applyAlignment="0" applyProtection="0"/>
    <xf numFmtId="0" fontId="53" fillId="0" borderId="62" applyNumberFormat="0" applyFill="0" applyAlignment="0" applyProtection="0"/>
    <xf numFmtId="0" fontId="53" fillId="0" borderId="62" applyNumberFormat="0" applyFill="0" applyAlignment="0" applyProtection="0"/>
    <xf numFmtId="0" fontId="53" fillId="0" borderId="62" applyNumberFormat="0" applyFill="0" applyAlignment="0" applyProtection="0"/>
    <xf numFmtId="0" fontId="53" fillId="0" borderId="62" applyNumberFormat="0" applyFill="0" applyAlignment="0" applyProtection="0"/>
    <xf numFmtId="0" fontId="64" fillId="0" borderId="0" applyNumberFormat="0" applyFill="0" applyBorder="0" applyAlignment="0" applyProtection="0"/>
    <xf numFmtId="0" fontId="53" fillId="0" borderId="0" applyNumberFormat="0" applyFill="0" applyBorder="0" applyAlignment="0" applyProtection="0"/>
    <xf numFmtId="0" fontId="64"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64"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9" fillId="0" borderId="0" applyNumberFormat="0" applyFill="0" applyBorder="0" applyAlignment="0" applyProtection="0"/>
    <xf numFmtId="0" fontId="68"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68"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165" fontId="67" fillId="0" borderId="0">
      <protection locked="0"/>
    </xf>
    <xf numFmtId="165" fontId="67" fillId="0" borderId="0">
      <protection locked="0"/>
    </xf>
    <xf numFmtId="165" fontId="67" fillId="0" borderId="0">
      <protection locked="0"/>
    </xf>
    <xf numFmtId="165" fontId="67" fillId="0" borderId="0">
      <protection locked="0"/>
    </xf>
    <xf numFmtId="165" fontId="67" fillId="0" borderId="0">
      <protection locked="0"/>
    </xf>
    <xf numFmtId="165" fontId="67" fillId="0" borderId="0">
      <protection locked="0"/>
    </xf>
    <xf numFmtId="165" fontId="67" fillId="0" borderId="0">
      <protection locked="0"/>
    </xf>
    <xf numFmtId="165" fontId="67" fillId="0" borderId="0">
      <protection locked="0"/>
    </xf>
    <xf numFmtId="165" fontId="67" fillId="0" borderId="0">
      <protection locked="0"/>
    </xf>
    <xf numFmtId="165" fontId="67" fillId="0" borderId="0">
      <protection locked="0"/>
    </xf>
    <xf numFmtId="0" fontId="39" fillId="0" borderId="67" applyNumberFormat="0" applyFill="0" applyAlignment="0" applyProtection="0"/>
    <xf numFmtId="0" fontId="7" fillId="0" borderId="68" applyNumberFormat="0" applyFill="0" applyAlignment="0" applyProtection="0"/>
    <xf numFmtId="0" fontId="39" fillId="0" borderId="67" applyNumberFormat="0" applyFill="0" applyAlignment="0" applyProtection="0"/>
    <xf numFmtId="0" fontId="7" fillId="0" borderId="68" applyNumberFormat="0" applyFill="0" applyAlignment="0" applyProtection="0"/>
    <xf numFmtId="0" fontId="7" fillId="0" borderId="68" applyNumberFormat="0" applyFill="0" applyAlignment="0" applyProtection="0"/>
    <xf numFmtId="0" fontId="39" fillId="0" borderId="67" applyNumberFormat="0" applyFill="0" applyAlignment="0" applyProtection="0"/>
    <xf numFmtId="0" fontId="7" fillId="0" borderId="68" applyNumberFormat="0" applyFill="0" applyAlignment="0" applyProtection="0"/>
    <xf numFmtId="0" fontId="7" fillId="0" borderId="68" applyNumberFormat="0" applyFill="0" applyAlignment="0" applyProtection="0"/>
    <xf numFmtId="0" fontId="7" fillId="0" borderId="68" applyNumberFormat="0" applyFill="0" applyAlignment="0" applyProtection="0"/>
    <xf numFmtId="0" fontId="7" fillId="0" borderId="68" applyNumberFormat="0" applyFill="0" applyAlignment="0" applyProtection="0"/>
    <xf numFmtId="0" fontId="7" fillId="0" borderId="68" applyNumberFormat="0" applyFill="0" applyAlignment="0" applyProtection="0"/>
    <xf numFmtId="168" fontId="5"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8" fontId="5" fillId="0" borderId="0" applyFill="0" applyBorder="0" applyAlignment="0" applyProtection="0"/>
    <xf numFmtId="168" fontId="5"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5" fillId="0" borderId="0" applyFont="0" applyFill="0" applyBorder="0" applyAlignment="0" applyProtection="0"/>
    <xf numFmtId="169" fontId="55" fillId="0" borderId="0" applyFont="0" applyFill="0" applyBorder="0" applyAlignment="0" applyProtection="0"/>
    <xf numFmtId="169" fontId="55" fillId="0" borderId="0" applyFont="0" applyFill="0" applyBorder="0" applyAlignment="0" applyProtection="0"/>
    <xf numFmtId="168" fontId="5" fillId="0" borderId="0" applyFill="0" applyBorder="0" applyAlignment="0" applyProtection="0"/>
    <xf numFmtId="168" fontId="5" fillId="0" borderId="0" applyFill="0" applyBorder="0" applyAlignment="0" applyProtection="0"/>
    <xf numFmtId="0" fontId="2" fillId="0" borderId="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8" fontId="21" fillId="0" borderId="0" applyBorder="0" applyProtection="0"/>
    <xf numFmtId="168" fontId="5" fillId="0" borderId="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0" fontId="61" fillId="0" borderId="0"/>
    <xf numFmtId="168" fontId="5" fillId="0" borderId="0" applyFill="0" applyBorder="0" applyAlignment="0" applyProtection="0"/>
    <xf numFmtId="0" fontId="61" fillId="0" borderId="0"/>
    <xf numFmtId="168" fontId="5" fillId="0" borderId="0" applyFill="0" applyBorder="0" applyAlignment="0" applyProtection="0"/>
    <xf numFmtId="0" fontId="61" fillId="0" borderId="0"/>
    <xf numFmtId="168" fontId="5" fillId="0" borderId="0" applyFill="0" applyBorder="0" applyAlignment="0" applyProtection="0"/>
    <xf numFmtId="0" fontId="61" fillId="0" borderId="0"/>
    <xf numFmtId="168" fontId="5" fillId="0" borderId="0" applyFill="0" applyBorder="0" applyAlignment="0" applyProtection="0"/>
    <xf numFmtId="167" fontId="21" fillId="0" borderId="0" applyBorder="0">
      <protection locked="0"/>
    </xf>
    <xf numFmtId="164" fontId="5" fillId="0" borderId="0" applyFill="0" applyBorder="0" applyAlignment="0" applyProtection="0"/>
    <xf numFmtId="0" fontId="5" fillId="0" borderId="0"/>
    <xf numFmtId="0" fontId="5" fillId="0" borderId="0"/>
    <xf numFmtId="0" fontId="5" fillId="0" borderId="0"/>
    <xf numFmtId="0" fontId="5" fillId="0" borderId="0"/>
    <xf numFmtId="0" fontId="3" fillId="0" borderId="0"/>
    <xf numFmtId="166" fontId="5" fillId="0" borderId="0" applyFill="0" applyBorder="0" applyAlignment="0" applyProtection="0"/>
    <xf numFmtId="167" fontId="21" fillId="0" borderId="0" applyBorder="0">
      <protection locked="0"/>
    </xf>
    <xf numFmtId="166" fontId="5" fillId="0" borderId="0" applyFill="0" applyBorder="0" applyAlignment="0" applyProtection="0"/>
    <xf numFmtId="167" fontId="21" fillId="0" borderId="0" applyBorder="0">
      <protection locked="0"/>
    </xf>
    <xf numFmtId="166" fontId="5" fillId="0" borderId="0" applyFill="0" applyBorder="0" applyAlignment="0" applyProtection="0"/>
    <xf numFmtId="167" fontId="21" fillId="0" borderId="0" applyBorder="0">
      <protection locked="0"/>
    </xf>
    <xf numFmtId="168" fontId="5" fillId="0" borderId="0" applyFill="0" applyBorder="0" applyAlignment="0" applyProtection="0"/>
    <xf numFmtId="167" fontId="21" fillId="0" borderId="0" applyBorder="0">
      <protection locked="0"/>
    </xf>
    <xf numFmtId="166" fontId="5" fillId="0" borderId="0" applyFill="0" applyBorder="0" applyAlignment="0" applyProtection="0"/>
    <xf numFmtId="168" fontId="5" fillId="0" borderId="0" applyFill="0" applyBorder="0" applyAlignment="0" applyProtection="0"/>
    <xf numFmtId="168" fontId="21" fillId="0" borderId="0" applyBorder="0" applyProtection="0"/>
    <xf numFmtId="0" fontId="61" fillId="0" borderId="0"/>
    <xf numFmtId="0" fontId="5" fillId="0" borderId="0"/>
    <xf numFmtId="0" fontId="5" fillId="0" borderId="0"/>
    <xf numFmtId="0" fontId="61" fillId="0" borderId="0"/>
    <xf numFmtId="0" fontId="5" fillId="0" borderId="0"/>
    <xf numFmtId="0" fontId="61" fillId="0" borderId="0"/>
    <xf numFmtId="0" fontId="5" fillId="0" borderId="0"/>
    <xf numFmtId="0" fontId="61" fillId="0" borderId="0"/>
    <xf numFmtId="0" fontId="5" fillId="0" borderId="0"/>
    <xf numFmtId="0" fontId="61" fillId="0" borderId="0"/>
    <xf numFmtId="0" fontId="5" fillId="0" borderId="0"/>
    <xf numFmtId="0" fontId="61" fillId="0" borderId="0"/>
    <xf numFmtId="0" fontId="5" fillId="0" borderId="0"/>
    <xf numFmtId="168" fontId="5" fillId="0" borderId="0" applyFill="0" applyBorder="0" applyAlignment="0" applyProtection="0"/>
    <xf numFmtId="0" fontId="61"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168" fontId="21" fillId="0" borderId="0" applyBorder="0" applyProtection="0"/>
    <xf numFmtId="168" fontId="21" fillId="0" borderId="0" applyBorder="0" applyProtection="0"/>
    <xf numFmtId="168" fontId="5" fillId="0" borderId="0" applyFill="0" applyBorder="0" applyAlignment="0" applyProtection="0"/>
    <xf numFmtId="168" fontId="21" fillId="0" borderId="0" applyBorder="0" applyProtection="0"/>
    <xf numFmtId="164" fontId="5" fillId="0" borderId="0" applyFill="0" applyBorder="0" applyAlignment="0" applyProtection="0"/>
    <xf numFmtId="168" fontId="5" fillId="0" borderId="0" applyFill="0" applyBorder="0" applyAlignment="0" applyProtection="0"/>
    <xf numFmtId="168" fontId="5" fillId="0" borderId="0" applyFill="0" applyBorder="0" applyAlignment="0" applyProtection="0"/>
    <xf numFmtId="168" fontId="21" fillId="0" borderId="0" applyBorder="0" applyProtection="0"/>
    <xf numFmtId="168" fontId="5" fillId="0" borderId="0" applyFill="0" applyBorder="0" applyAlignment="0" applyProtection="0"/>
    <xf numFmtId="168" fontId="21" fillId="0" borderId="0" applyBorder="0" applyProtection="0"/>
    <xf numFmtId="43" fontId="3" fillId="0" borderId="0" applyFont="0" applyFill="0" applyBorder="0" applyAlignment="0" applyProtection="0"/>
    <xf numFmtId="0" fontId="3" fillId="0" borderId="0"/>
    <xf numFmtId="168" fontId="5" fillId="0" borderId="0" applyFill="0" applyBorder="0" applyAlignment="0" applyProtection="0"/>
    <xf numFmtId="164"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0" fontId="61" fillId="0" borderId="0"/>
    <xf numFmtId="0" fontId="5" fillId="0" borderId="0"/>
    <xf numFmtId="0" fontId="61" fillId="0" borderId="0"/>
    <xf numFmtId="0" fontId="5" fillId="0" borderId="0"/>
    <xf numFmtId="0" fontId="5" fillId="0" borderId="0"/>
    <xf numFmtId="0" fontId="61" fillId="0" borderId="0"/>
    <xf numFmtId="0" fontId="5" fillId="0" borderId="0"/>
    <xf numFmtId="0" fontId="5" fillId="0" borderId="0"/>
    <xf numFmtId="0" fontId="61" fillId="0" borderId="0"/>
    <xf numFmtId="0" fontId="61" fillId="0" borderId="0"/>
    <xf numFmtId="0" fontId="5" fillId="0" borderId="0"/>
    <xf numFmtId="0" fontId="61" fillId="0" borderId="0"/>
    <xf numFmtId="0" fontId="61" fillId="0" borderId="0"/>
    <xf numFmtId="0" fontId="5" fillId="0" borderId="0"/>
    <xf numFmtId="0" fontId="5" fillId="0" borderId="0"/>
    <xf numFmtId="0" fontId="61" fillId="0" borderId="0"/>
    <xf numFmtId="0" fontId="61" fillId="0" borderId="0"/>
    <xf numFmtId="0" fontId="5" fillId="0" borderId="0"/>
    <xf numFmtId="0" fontId="5" fillId="0" borderId="0"/>
    <xf numFmtId="0" fontId="5" fillId="0" borderId="0"/>
    <xf numFmtId="0" fontId="61" fillId="0" borderId="0"/>
    <xf numFmtId="0" fontId="61" fillId="0" borderId="0"/>
    <xf numFmtId="0" fontId="61" fillId="0" borderId="0"/>
    <xf numFmtId="0" fontId="5" fillId="0" borderId="0"/>
    <xf numFmtId="0" fontId="5" fillId="0" borderId="0"/>
    <xf numFmtId="0" fontId="5" fillId="0" borderId="0"/>
    <xf numFmtId="0" fontId="61" fillId="0" borderId="0"/>
    <xf numFmtId="0" fontId="61" fillId="0" borderId="0"/>
    <xf numFmtId="0" fontId="61" fillId="0" borderId="0"/>
    <xf numFmtId="0" fontId="5" fillId="0" borderId="0"/>
    <xf numFmtId="0" fontId="5" fillId="0" borderId="0"/>
    <xf numFmtId="0" fontId="5" fillId="0" borderId="0"/>
    <xf numFmtId="0" fontId="61" fillId="0" borderId="0"/>
    <xf numFmtId="0" fontId="61" fillId="0" borderId="0"/>
    <xf numFmtId="0" fontId="2" fillId="0" borderId="0"/>
    <xf numFmtId="0" fontId="5" fillId="0" borderId="0"/>
    <xf numFmtId="0" fontId="5" fillId="0" borderId="0"/>
    <xf numFmtId="0" fontId="5" fillId="0" borderId="0"/>
    <xf numFmtId="0" fontId="61" fillId="0" borderId="0"/>
    <xf numFmtId="0" fontId="5" fillId="0" borderId="0"/>
    <xf numFmtId="0" fontId="2" fillId="0" borderId="0"/>
    <xf numFmtId="0" fontId="61" fillId="0" borderId="0"/>
    <xf numFmtId="0" fontId="61" fillId="0" borderId="0"/>
    <xf numFmtId="0" fontId="5" fillId="0" borderId="0"/>
    <xf numFmtId="0" fontId="5" fillId="0" borderId="0"/>
    <xf numFmtId="0" fontId="61" fillId="0" borderId="0"/>
    <xf numFmtId="0" fontId="2" fillId="0" borderId="0"/>
    <xf numFmtId="0" fontId="5" fillId="0" borderId="0"/>
    <xf numFmtId="0" fontId="5" fillId="0" borderId="0"/>
    <xf numFmtId="0" fontId="2" fillId="0" borderId="0"/>
    <xf numFmtId="0" fontId="2" fillId="0" borderId="0"/>
    <xf numFmtId="0" fontId="5" fillId="0" borderId="0"/>
    <xf numFmtId="0" fontId="2" fillId="0" borderId="0"/>
    <xf numFmtId="0" fontId="2" fillId="0" borderId="0"/>
    <xf numFmtId="0" fontId="2" fillId="0" borderId="0"/>
    <xf numFmtId="0" fontId="5" fillId="0" borderId="0"/>
    <xf numFmtId="0" fontId="5" fillId="0" borderId="0"/>
    <xf numFmtId="0" fontId="2" fillId="0" borderId="0"/>
    <xf numFmtId="0" fontId="2" fillId="0" borderId="0"/>
    <xf numFmtId="0" fontId="5" fillId="0" borderId="0"/>
    <xf numFmtId="0" fontId="5" fillId="0" borderId="0"/>
    <xf numFmtId="0" fontId="61" fillId="0" borderId="0"/>
    <xf numFmtId="0" fontId="61" fillId="0" borderId="0"/>
    <xf numFmtId="0" fontId="5" fillId="0" borderId="0"/>
    <xf numFmtId="0" fontId="61" fillId="0" borderId="0"/>
    <xf numFmtId="0" fontId="5" fillId="0" borderId="0"/>
    <xf numFmtId="0" fontId="5" fillId="0" borderId="0"/>
    <xf numFmtId="0" fontId="61" fillId="0" borderId="0"/>
    <xf numFmtId="0" fontId="61" fillId="0" borderId="0"/>
    <xf numFmtId="0" fontId="5" fillId="0" borderId="0"/>
    <xf numFmtId="0" fontId="5" fillId="0" borderId="0"/>
    <xf numFmtId="0" fontId="61" fillId="0" borderId="0"/>
    <xf numFmtId="0" fontId="61" fillId="0" borderId="0"/>
    <xf numFmtId="0" fontId="5" fillId="0" borderId="0"/>
    <xf numFmtId="0" fontId="5" fillId="0" borderId="0"/>
    <xf numFmtId="0" fontId="61" fillId="0" borderId="0"/>
    <xf numFmtId="0" fontId="61" fillId="0" borderId="0"/>
    <xf numFmtId="0" fontId="5" fillId="0" borderId="0"/>
    <xf numFmtId="0" fontId="5" fillId="0" borderId="0"/>
    <xf numFmtId="0" fontId="61" fillId="0" borderId="0"/>
    <xf numFmtId="0" fontId="61" fillId="0" borderId="0"/>
    <xf numFmtId="0" fontId="5" fillId="0" borderId="0"/>
    <xf numFmtId="0" fontId="5" fillId="0" borderId="0"/>
    <xf numFmtId="0" fontId="61" fillId="0" borderId="0"/>
    <xf numFmtId="0" fontId="5" fillId="0" borderId="0"/>
    <xf numFmtId="0" fontId="61" fillId="0" borderId="0"/>
    <xf numFmtId="0" fontId="5" fillId="0" borderId="0"/>
    <xf numFmtId="0" fontId="5" fillId="0" borderId="0"/>
    <xf numFmtId="0" fontId="61" fillId="0" borderId="0"/>
    <xf numFmtId="164"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8" fontId="5" fillId="0" borderId="0" applyFill="0" applyBorder="0" applyAlignment="0" applyProtection="0"/>
    <xf numFmtId="164" fontId="5" fillId="0" borderId="0" applyFill="0" applyBorder="0" applyAlignment="0" applyProtection="0"/>
    <xf numFmtId="168" fontId="5" fillId="0" borderId="0" applyFill="0" applyBorder="0" applyAlignment="0" applyProtection="0"/>
    <xf numFmtId="166" fontId="5" fillId="0" borderId="0" applyFill="0" applyBorder="0" applyAlignment="0" applyProtection="0"/>
    <xf numFmtId="167" fontId="21" fillId="0" borderId="0" applyBorder="0">
      <protection locked="0"/>
    </xf>
    <xf numFmtId="166" fontId="5" fillId="0" borderId="0" applyFill="0" applyBorder="0" applyAlignment="0" applyProtection="0"/>
    <xf numFmtId="167" fontId="21" fillId="0" borderId="0" applyBorder="0">
      <protection locked="0"/>
    </xf>
    <xf numFmtId="168" fontId="5" fillId="0" borderId="0" applyFill="0" applyBorder="0" applyAlignment="0" applyProtection="0"/>
    <xf numFmtId="168" fontId="5" fillId="0" borderId="0" applyFill="0" applyBorder="0" applyAlignment="0" applyProtection="0"/>
    <xf numFmtId="168" fontId="21" fillId="0" borderId="0" applyBorder="0" applyProtection="0"/>
    <xf numFmtId="168" fontId="5" fillId="0" borderId="0" applyFill="0" applyBorder="0" applyAlignment="0" applyProtection="0"/>
    <xf numFmtId="168" fontId="5" fillId="0" borderId="0" applyFill="0" applyBorder="0" applyAlignment="0" applyProtection="0"/>
    <xf numFmtId="168" fontId="21" fillId="0" borderId="0" applyBorder="0" applyProtection="0"/>
    <xf numFmtId="168" fontId="21" fillId="0" borderId="0" applyBorder="0" applyProtection="0"/>
    <xf numFmtId="168" fontId="5" fillId="0" borderId="0" applyFill="0" applyBorder="0" applyAlignment="0" applyProtection="0"/>
    <xf numFmtId="168" fontId="21" fillId="0" borderId="0" applyBorder="0" applyProtection="0"/>
    <xf numFmtId="168" fontId="21" fillId="0" borderId="0" applyBorder="0" applyProtection="0"/>
    <xf numFmtId="168" fontId="5" fillId="0" borderId="0" applyFill="0" applyBorder="0" applyAlignment="0" applyProtection="0"/>
    <xf numFmtId="168" fontId="21" fillId="0" borderId="0" applyBorder="0" applyProtection="0"/>
    <xf numFmtId="0" fontId="3" fillId="0" borderId="0"/>
    <xf numFmtId="0" fontId="5" fillId="0" borderId="0"/>
    <xf numFmtId="0" fontId="3" fillId="0" borderId="0"/>
    <xf numFmtId="0" fontId="3" fillId="0" borderId="0"/>
    <xf numFmtId="0" fontId="3" fillId="0" borderId="0"/>
    <xf numFmtId="43" fontId="3" fillId="0" borderId="0" applyFont="0" applyFill="0" applyBorder="0" applyAlignment="0" applyProtection="0"/>
    <xf numFmtId="0" fontId="2" fillId="0" borderId="0"/>
    <xf numFmtId="0" fontId="2" fillId="0" borderId="0"/>
    <xf numFmtId="0" fontId="2" fillId="0" borderId="0"/>
    <xf numFmtId="170" fontId="4"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4" fillId="0" borderId="0" applyFont="0" applyFill="0" applyBorder="0" applyAlignment="0" applyProtection="0"/>
    <xf numFmtId="0" fontId="2" fillId="0" borderId="0"/>
    <xf numFmtId="0" fontId="2" fillId="0" borderId="0"/>
    <xf numFmtId="0" fontId="2" fillId="0" borderId="0"/>
    <xf numFmtId="164" fontId="5" fillId="0" borderId="0" applyFill="0" applyBorder="0" applyAlignment="0" applyProtection="0"/>
    <xf numFmtId="169" fontId="5"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65"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65"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1" fillId="42"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1" fillId="42"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1" fillId="42"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1" fillId="1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1" fillId="42" borderId="0" applyNumberFormat="0" applyBorder="0" applyAlignment="0" applyProtection="0"/>
    <xf numFmtId="0" fontId="4" fillId="78" borderId="0" applyNumberFormat="0" applyBorder="0" applyAlignment="0" applyProtection="0"/>
    <xf numFmtId="0" fontId="1" fillId="42"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61"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1" fillId="42" borderId="0" applyNumberFormat="0" applyBorder="0" applyAlignment="0" applyProtection="0"/>
    <xf numFmtId="0" fontId="1" fillId="18" borderId="0" applyNumberFormat="0" applyBorder="0" applyAlignment="0" applyProtection="0"/>
    <xf numFmtId="0" fontId="1" fillId="42" borderId="0" applyNumberFormat="0" applyBorder="0" applyAlignment="0" applyProtection="0"/>
    <xf numFmtId="0" fontId="4" fillId="6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1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1" fillId="42"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1" fillId="42" borderId="0" applyNumberFormat="0" applyBorder="0" applyAlignment="0" applyProtection="0"/>
    <xf numFmtId="0" fontId="4" fillId="78" borderId="0" applyNumberFormat="0" applyBorder="0" applyAlignment="0" applyProtection="0"/>
    <xf numFmtId="0" fontId="1" fillId="42" borderId="0" applyNumberFormat="0" applyBorder="0" applyAlignment="0" applyProtection="0"/>
    <xf numFmtId="0" fontId="4" fillId="78" borderId="0" applyNumberFormat="0" applyBorder="0" applyAlignment="0" applyProtection="0"/>
    <xf numFmtId="0" fontId="1" fillId="42" borderId="0" applyNumberFormat="0" applyBorder="0" applyAlignment="0" applyProtection="0"/>
    <xf numFmtId="0" fontId="4" fillId="78" borderId="0" applyNumberFormat="0" applyBorder="0" applyAlignment="0" applyProtection="0"/>
    <xf numFmtId="0" fontId="1" fillId="42" borderId="0" applyNumberFormat="0" applyBorder="0" applyAlignment="0" applyProtection="0"/>
    <xf numFmtId="0" fontId="4" fillId="78" borderId="0" applyNumberFormat="0" applyBorder="0" applyAlignment="0" applyProtection="0"/>
    <xf numFmtId="0" fontId="1" fillId="42" borderId="0" applyNumberFormat="0" applyBorder="0" applyAlignment="0" applyProtection="0"/>
    <xf numFmtId="0" fontId="4" fillId="78" borderId="0" applyNumberFormat="0" applyBorder="0" applyAlignment="0" applyProtection="0"/>
    <xf numFmtId="0" fontId="1" fillId="42"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1" fillId="42" borderId="0" applyNumberFormat="0" applyBorder="0" applyAlignment="0" applyProtection="0"/>
    <xf numFmtId="0" fontId="1" fillId="1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1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1" fillId="42"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1" fillId="43"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1" fillId="43"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1" fillId="43"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83" borderId="0" applyNumberFormat="0" applyBorder="0" applyAlignment="0" applyProtection="0"/>
    <xf numFmtId="0" fontId="4" fillId="83" borderId="0" applyNumberFormat="0" applyBorder="0" applyAlignment="0" applyProtection="0"/>
    <xf numFmtId="0" fontId="1" fillId="20"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1" fillId="43" borderId="0" applyNumberFormat="0" applyBorder="0" applyAlignment="0" applyProtection="0"/>
    <xf numFmtId="0" fontId="4" fillId="37" borderId="0" applyNumberFormat="0" applyBorder="0" applyAlignment="0" applyProtection="0"/>
    <xf numFmtId="0" fontId="1" fillId="43"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62"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1" fillId="43" borderId="0" applyNumberFormat="0" applyBorder="0" applyAlignment="0" applyProtection="0"/>
    <xf numFmtId="0" fontId="1" fillId="20" borderId="0" applyNumberFormat="0" applyBorder="0" applyAlignment="0" applyProtection="0"/>
    <xf numFmtId="0" fontId="1" fillId="43" borderId="0" applyNumberFormat="0" applyBorder="0" applyAlignment="0" applyProtection="0"/>
    <xf numFmtId="0" fontId="4" fillId="62"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20"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1" fillId="43"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1" fillId="43" borderId="0" applyNumberFormat="0" applyBorder="0" applyAlignment="0" applyProtection="0"/>
    <xf numFmtId="0" fontId="4" fillId="37" borderId="0" applyNumberFormat="0" applyBorder="0" applyAlignment="0" applyProtection="0"/>
    <xf numFmtId="0" fontId="1" fillId="43" borderId="0" applyNumberFormat="0" applyBorder="0" applyAlignment="0" applyProtection="0"/>
    <xf numFmtId="0" fontId="4" fillId="37" borderId="0" applyNumberFormat="0" applyBorder="0" applyAlignment="0" applyProtection="0"/>
    <xf numFmtId="0" fontId="1" fillId="43" borderId="0" applyNumberFormat="0" applyBorder="0" applyAlignment="0" applyProtection="0"/>
    <xf numFmtId="0" fontId="4" fillId="37" borderId="0" applyNumberFormat="0" applyBorder="0" applyAlignment="0" applyProtection="0"/>
    <xf numFmtId="0" fontId="1" fillId="43" borderId="0" applyNumberFormat="0" applyBorder="0" applyAlignment="0" applyProtection="0"/>
    <xf numFmtId="0" fontId="4" fillId="37" borderId="0" applyNumberFormat="0" applyBorder="0" applyAlignment="0" applyProtection="0"/>
    <xf numFmtId="0" fontId="1" fillId="43" borderId="0" applyNumberFormat="0" applyBorder="0" applyAlignment="0" applyProtection="0"/>
    <xf numFmtId="0" fontId="4" fillId="37" borderId="0" applyNumberFormat="0" applyBorder="0" applyAlignment="0" applyProtection="0"/>
    <xf numFmtId="0" fontId="1" fillId="43"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1" fillId="43" borderId="0" applyNumberFormat="0" applyBorder="0" applyAlignment="0" applyProtection="0"/>
    <xf numFmtId="0" fontId="1" fillId="20"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20"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1" fillId="43"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1" fillId="44"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1" fillId="44"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1" fillId="44"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84" borderId="0" applyNumberFormat="0" applyBorder="0" applyAlignment="0" applyProtection="0"/>
    <xf numFmtId="0" fontId="4" fillId="84" borderId="0" applyNumberFormat="0" applyBorder="0" applyAlignment="0" applyProtection="0"/>
    <xf numFmtId="0" fontId="1" fillId="24"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1" fillId="44" borderId="0" applyNumberFormat="0" applyBorder="0" applyAlignment="0" applyProtection="0"/>
    <xf numFmtId="0" fontId="4" fillId="38" borderId="0" applyNumberFormat="0" applyBorder="0" applyAlignment="0" applyProtection="0"/>
    <xf numFmtId="0" fontId="1" fillId="44"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63"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1" fillId="44" borderId="0" applyNumberFormat="0" applyBorder="0" applyAlignment="0" applyProtection="0"/>
    <xf numFmtId="0" fontId="1" fillId="24" borderId="0" applyNumberFormat="0" applyBorder="0" applyAlignment="0" applyProtection="0"/>
    <xf numFmtId="0" fontId="1" fillId="44" borderId="0" applyNumberFormat="0" applyBorder="0" applyAlignment="0" applyProtection="0"/>
    <xf numFmtId="0" fontId="4" fillId="63"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24"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1" fillId="44"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1" fillId="44" borderId="0" applyNumberFormat="0" applyBorder="0" applyAlignment="0" applyProtection="0"/>
    <xf numFmtId="0" fontId="4" fillId="38" borderId="0" applyNumberFormat="0" applyBorder="0" applyAlignment="0" applyProtection="0"/>
    <xf numFmtId="0" fontId="1" fillId="44" borderId="0" applyNumberFormat="0" applyBorder="0" applyAlignment="0" applyProtection="0"/>
    <xf numFmtId="0" fontId="4" fillId="38" borderId="0" applyNumberFormat="0" applyBorder="0" applyAlignment="0" applyProtection="0"/>
    <xf numFmtId="0" fontId="1" fillId="44" borderId="0" applyNumberFormat="0" applyBorder="0" applyAlignment="0" applyProtection="0"/>
    <xf numFmtId="0" fontId="4" fillId="38" borderId="0" applyNumberFormat="0" applyBorder="0" applyAlignment="0" applyProtection="0"/>
    <xf numFmtId="0" fontId="1" fillId="44" borderId="0" applyNumberFormat="0" applyBorder="0" applyAlignment="0" applyProtection="0"/>
    <xf numFmtId="0" fontId="4" fillId="38" borderId="0" applyNumberFormat="0" applyBorder="0" applyAlignment="0" applyProtection="0"/>
    <xf numFmtId="0" fontId="1" fillId="44" borderId="0" applyNumberFormat="0" applyBorder="0" applyAlignment="0" applyProtection="0"/>
    <xf numFmtId="0" fontId="4" fillId="38" borderId="0" applyNumberFormat="0" applyBorder="0" applyAlignment="0" applyProtection="0"/>
    <xf numFmtId="0" fontId="1" fillId="44"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1" fillId="44" borderId="0" applyNumberFormat="0" applyBorder="0" applyAlignment="0" applyProtection="0"/>
    <xf numFmtId="0" fontId="1" fillId="2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24"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1" fillId="44"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1" fillId="42"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1" fillId="42"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1" fillId="42"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1" fillId="27"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1" fillId="42" borderId="0" applyNumberFormat="0" applyBorder="0" applyAlignment="0" applyProtection="0"/>
    <xf numFmtId="0" fontId="4" fillId="39" borderId="0" applyNumberFormat="0" applyBorder="0" applyAlignment="0" applyProtection="0"/>
    <xf numFmtId="0" fontId="1" fillId="42"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1" fillId="42"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4" fillId="64"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27"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1" fillId="42"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1" fillId="42" borderId="0" applyNumberFormat="0" applyBorder="0" applyAlignment="0" applyProtection="0"/>
    <xf numFmtId="0" fontId="4" fillId="39" borderId="0" applyNumberFormat="0" applyBorder="0" applyAlignment="0" applyProtection="0"/>
    <xf numFmtId="0" fontId="1" fillId="42" borderId="0" applyNumberFormat="0" applyBorder="0" applyAlignment="0" applyProtection="0"/>
    <xf numFmtId="0" fontId="4" fillId="39" borderId="0" applyNumberFormat="0" applyBorder="0" applyAlignment="0" applyProtection="0"/>
    <xf numFmtId="0" fontId="1" fillId="42" borderId="0" applyNumberFormat="0" applyBorder="0" applyAlignment="0" applyProtection="0"/>
    <xf numFmtId="0" fontId="4" fillId="39" borderId="0" applyNumberFormat="0" applyBorder="0" applyAlignment="0" applyProtection="0"/>
    <xf numFmtId="0" fontId="1" fillId="42" borderId="0" applyNumberFormat="0" applyBorder="0" applyAlignment="0" applyProtection="0"/>
    <xf numFmtId="0" fontId="4" fillId="39" borderId="0" applyNumberFormat="0" applyBorder="0" applyAlignment="0" applyProtection="0"/>
    <xf numFmtId="0" fontId="1" fillId="42" borderId="0" applyNumberFormat="0" applyBorder="0" applyAlignment="0" applyProtection="0"/>
    <xf numFmtId="0" fontId="4" fillId="39" borderId="0" applyNumberFormat="0" applyBorder="0" applyAlignment="0" applyProtection="0"/>
    <xf numFmtId="0" fontId="1" fillId="42"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1" fillId="42"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27"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1" fillId="42"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4" borderId="0" applyNumberFormat="0" applyBorder="0" applyAlignment="0" applyProtection="0"/>
    <xf numFmtId="0" fontId="4" fillId="84" borderId="0" applyNumberFormat="0" applyBorder="0" applyAlignment="0" applyProtection="0"/>
    <xf numFmtId="0" fontId="1" fillId="30" borderId="0" applyNumberFormat="0" applyBorder="0" applyAlignment="0" applyProtection="0"/>
    <xf numFmtId="0" fontId="4" fillId="65"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65"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65"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65"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65"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65"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65"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65"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65"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65" borderId="0" applyNumberFormat="0" applyBorder="0" applyAlignment="0" applyProtection="0"/>
    <xf numFmtId="0" fontId="1" fillId="3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65"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65"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65"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1" fillId="34"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1" fillId="34"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43"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1"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8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6"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6"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67"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67"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68"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68"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7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64"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6"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6" borderId="0" applyNumberFormat="0" applyBorder="0" applyAlignment="0" applyProtection="0"/>
    <xf numFmtId="0" fontId="4" fillId="85"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0" borderId="0" applyNumberFormat="0" applyBorder="0" applyAlignment="0" applyProtection="0"/>
    <xf numFmtId="0" fontId="4" fillId="4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3" borderId="0" applyNumberFormat="0" applyBorder="0" applyAlignment="0" applyProtection="0"/>
    <xf numFmtId="0" fontId="4" fillId="83" borderId="0" applyNumberFormat="0" applyBorder="0" applyAlignment="0" applyProtection="0"/>
    <xf numFmtId="0" fontId="1" fillId="2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1" fillId="2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6" borderId="0" applyNumberFormat="0" applyBorder="0" applyAlignment="0" applyProtection="0"/>
    <xf numFmtId="0" fontId="1"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6" borderId="0" applyNumberFormat="0" applyBorder="0" applyAlignment="0" applyProtection="0"/>
    <xf numFmtId="0" fontId="1"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6" borderId="0" applyNumberFormat="0" applyBorder="0" applyAlignment="0" applyProtection="0"/>
    <xf numFmtId="0" fontId="1"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4" borderId="0" applyNumberFormat="0" applyBorder="0" applyAlignment="0" applyProtection="0"/>
    <xf numFmtId="0" fontId="4" fillId="84" borderId="0" applyNumberFormat="0" applyBorder="0" applyAlignment="0" applyProtection="0"/>
    <xf numFmtId="0" fontId="1" fillId="2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1" fillId="49" borderId="0" applyNumberFormat="0" applyBorder="0" applyAlignment="0" applyProtection="0"/>
    <xf numFmtId="0" fontId="5" fillId="0" borderId="0" applyNumberFormat="0" applyFont="0" applyFill="0" applyBorder="0" applyAlignment="0" applyProtection="0"/>
    <xf numFmtId="0" fontId="1" fillId="49" borderId="0" applyNumberFormat="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4"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49" borderId="0" applyNumberFormat="0" applyBorder="0" applyAlignment="0" applyProtection="0"/>
    <xf numFmtId="0" fontId="1" fillId="25" borderId="0" applyNumberFormat="0" applyBorder="0" applyAlignment="0" applyProtection="0"/>
    <xf numFmtId="0" fontId="1" fillId="49" borderId="0" applyNumberFormat="0" applyBorder="0" applyAlignment="0" applyProtection="0"/>
    <xf numFmtId="0" fontId="4" fillId="68"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2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6" borderId="0" applyNumberFormat="0" applyBorder="0" applyAlignment="0" applyProtection="0"/>
    <xf numFmtId="0" fontId="1"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49" borderId="0" applyNumberFormat="0" applyBorder="0" applyAlignment="0" applyProtection="0"/>
    <xf numFmtId="0" fontId="5" fillId="0" borderId="0" applyNumberFormat="0" applyFont="0" applyFill="0" applyBorder="0" applyAlignment="0" applyProtection="0"/>
    <xf numFmtId="0" fontId="1" fillId="49" borderId="0" applyNumberFormat="0" applyBorder="0" applyAlignment="0" applyProtection="0"/>
    <xf numFmtId="0" fontId="5" fillId="0" borderId="0" applyNumberFormat="0" applyFont="0" applyFill="0" applyBorder="0" applyAlignment="0" applyProtection="0"/>
    <xf numFmtId="0" fontId="1" fillId="49" borderId="0" applyNumberFormat="0" applyBorder="0" applyAlignment="0" applyProtection="0"/>
    <xf numFmtId="0" fontId="5" fillId="0" borderId="0" applyNumberFormat="0" applyFont="0" applyFill="0" applyBorder="0" applyAlignment="0" applyProtection="0"/>
    <xf numFmtId="0" fontId="1" fillId="49" borderId="0" applyNumberFormat="0" applyBorder="0" applyAlignment="0" applyProtection="0"/>
    <xf numFmtId="0" fontId="5" fillId="0" borderId="0" applyNumberFormat="0" applyFont="0" applyFill="0" applyBorder="0" applyAlignment="0" applyProtection="0"/>
    <xf numFmtId="0" fontId="1" fillId="49" borderId="0" applyNumberFormat="0" applyBorder="0" applyAlignment="0" applyProtection="0"/>
    <xf numFmtId="0" fontId="5" fillId="0" borderId="0" applyNumberFormat="0" applyFont="0" applyFill="0" applyBorder="0" applyAlignment="0" applyProtection="0"/>
    <xf numFmtId="0" fontId="1"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49" borderId="0" applyNumberFormat="0" applyBorder="0" applyAlignment="0" applyProtection="0"/>
    <xf numFmtId="0" fontId="1" fillId="2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2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6" borderId="0" applyNumberFormat="0" applyBorder="0" applyAlignment="0" applyProtection="0"/>
    <xf numFmtId="0" fontId="1"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7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7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7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7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7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7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7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5" borderId="0" applyNumberFormat="0" applyBorder="0" applyAlignment="0" applyProtection="0"/>
    <xf numFmtId="0" fontId="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7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7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7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7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7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7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7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6" borderId="0" applyNumberFormat="0" applyBorder="0" applyAlignment="0" applyProtection="0"/>
    <xf numFmtId="0" fontId="4" fillId="86" borderId="0" applyNumberFormat="0" applyBorder="0" applyAlignment="0" applyProtection="0"/>
    <xf numFmtId="0" fontId="1" fillId="3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1" fillId="3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5" borderId="0" applyNumberFormat="0" applyBorder="0" applyAlignment="0" applyProtection="0"/>
    <xf numFmtId="0" fontId="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6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41" fillId="72" borderId="0" applyNumberFormat="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6" borderId="0" applyNumberFormat="0" applyBorder="0" applyAlignment="0" applyProtection="0"/>
    <xf numFmtId="0" fontId="41" fillId="8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3" borderId="0" applyNumberFormat="0" applyBorder="0" applyAlignment="0" applyProtection="0"/>
    <xf numFmtId="0" fontId="41" fillId="8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6" borderId="0" applyNumberFormat="0" applyBorder="0" applyAlignment="0" applyProtection="0"/>
    <xf numFmtId="0" fontId="40"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6" borderId="0" applyNumberFormat="0" applyBorder="0" applyAlignment="0" applyProtection="0"/>
    <xf numFmtId="0" fontId="40"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6" borderId="0" applyNumberFormat="0" applyBorder="0" applyAlignment="0" applyProtection="0"/>
    <xf numFmtId="0" fontId="40"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8" borderId="0" applyNumberFormat="0" applyBorder="0" applyAlignment="0" applyProtection="0"/>
    <xf numFmtId="0" fontId="41" fillId="8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0" fillId="49" borderId="0" applyNumberFormat="0" applyBorder="0" applyAlignment="0" applyProtection="0"/>
    <xf numFmtId="0" fontId="5" fillId="0" borderId="0" applyNumberFormat="0" applyFont="0" applyFill="0" applyBorder="0" applyAlignment="0" applyProtection="0"/>
    <xf numFmtId="0" fontId="40" fillId="49" borderId="0" applyNumberFormat="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41" fillId="6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0" fillId="49" borderId="0" applyNumberFormat="0" applyBorder="0" applyAlignment="0" applyProtection="0"/>
    <xf numFmtId="0" fontId="41" fillId="68" borderId="0" applyNumberFormat="0" applyBorder="0" applyAlignment="0" applyProtection="0"/>
    <xf numFmtId="0" fontId="40" fillId="49" borderId="0" applyNumberFormat="0" applyBorder="0" applyAlignment="0" applyProtection="0"/>
    <xf numFmtId="0" fontId="40" fillId="49" borderId="0" applyNumberFormat="0" applyBorder="0" applyAlignment="0" applyProtection="0"/>
    <xf numFmtId="0" fontId="40" fillId="49" borderId="0" applyNumberFormat="0" applyBorder="0" applyAlignment="0" applyProtection="0"/>
    <xf numFmtId="0" fontId="40"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6" borderId="0" applyNumberFormat="0" applyBorder="0" applyAlignment="0" applyProtection="0"/>
    <xf numFmtId="0" fontId="40"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0" fillId="49" borderId="0" applyNumberFormat="0" applyBorder="0" applyAlignment="0" applyProtection="0"/>
    <xf numFmtId="0" fontId="5" fillId="0" borderId="0" applyNumberFormat="0" applyFont="0" applyFill="0" applyBorder="0" applyAlignment="0" applyProtection="0"/>
    <xf numFmtId="0" fontId="40" fillId="49" borderId="0" applyNumberFormat="0" applyBorder="0" applyAlignment="0" applyProtection="0"/>
    <xf numFmtId="0" fontId="5" fillId="0" borderId="0" applyNumberFormat="0" applyFont="0" applyFill="0" applyBorder="0" applyAlignment="0" applyProtection="0"/>
    <xf numFmtId="0" fontId="40" fillId="49" borderId="0" applyNumberFormat="0" applyBorder="0" applyAlignment="0" applyProtection="0"/>
    <xf numFmtId="0" fontId="5" fillId="0" borderId="0" applyNumberFormat="0" applyFont="0" applyFill="0" applyBorder="0" applyAlignment="0" applyProtection="0"/>
    <xf numFmtId="0" fontId="40" fillId="49" borderId="0" applyNumberFormat="0" applyBorder="0" applyAlignment="0" applyProtection="0"/>
    <xf numFmtId="0" fontId="5" fillId="0" borderId="0" applyNumberFormat="0" applyFont="0" applyFill="0" applyBorder="0" applyAlignment="0" applyProtection="0"/>
    <xf numFmtId="0" fontId="40" fillId="49" borderId="0" applyNumberFormat="0" applyBorder="0" applyAlignment="0" applyProtection="0"/>
    <xf numFmtId="0" fontId="5" fillId="0" borderId="0" applyNumberFormat="0" applyFont="0" applyFill="0" applyBorder="0" applyAlignment="0" applyProtection="0"/>
    <xf numFmtId="0" fontId="40"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0" fillId="49" borderId="0" applyNumberFormat="0" applyBorder="0" applyAlignment="0" applyProtection="0"/>
    <xf numFmtId="0" fontId="40" fillId="49" borderId="0" applyNumberFormat="0" applyBorder="0" applyAlignment="0" applyProtection="0"/>
    <xf numFmtId="0" fontId="40" fillId="49" borderId="0" applyNumberFormat="0" applyBorder="0" applyAlignment="0" applyProtection="0"/>
    <xf numFmtId="0" fontId="40"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46" borderId="0" applyNumberFormat="0" applyBorder="0" applyAlignment="0" applyProtection="0"/>
    <xf numFmtId="0" fontId="40"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40" fillId="4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40" fillId="4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40" fillId="4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 borderId="0" applyNumberFormat="0" applyBorder="0" applyAlignment="0" applyProtection="0"/>
    <xf numFmtId="0" fontId="41"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0" fillId="48" borderId="0" applyNumberFormat="0" applyBorder="0" applyAlignment="0" applyProtection="0"/>
    <xf numFmtId="0" fontId="5" fillId="0" borderId="0" applyNumberFormat="0" applyFont="0" applyFill="0" applyBorder="0" applyAlignment="0" applyProtection="0"/>
    <xf numFmtId="0" fontId="40" fillId="48" borderId="0" applyNumberFormat="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0" fillId="48" borderId="0" applyNumberFormat="0" applyBorder="0" applyAlignment="0" applyProtection="0"/>
    <xf numFmtId="0" fontId="41" fillId="71" borderId="0" applyNumberFormat="0" applyBorder="0" applyAlignment="0" applyProtection="0"/>
    <xf numFmtId="0" fontId="40" fillId="48" borderId="0" applyNumberFormat="0" applyBorder="0" applyAlignment="0" applyProtection="0"/>
    <xf numFmtId="0" fontId="40" fillId="48" borderId="0" applyNumberFormat="0" applyBorder="0" applyAlignment="0" applyProtection="0"/>
    <xf numFmtId="0" fontId="40" fillId="48" borderId="0" applyNumberFormat="0" applyBorder="0" applyAlignment="0" applyProtection="0"/>
    <xf numFmtId="0" fontId="40" fillId="4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40" fillId="4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0" fillId="48" borderId="0" applyNumberFormat="0" applyBorder="0" applyAlignment="0" applyProtection="0"/>
    <xf numFmtId="0" fontId="5" fillId="0" borderId="0" applyNumberFormat="0" applyFont="0" applyFill="0" applyBorder="0" applyAlignment="0" applyProtection="0"/>
    <xf numFmtId="0" fontId="40" fillId="48" borderId="0" applyNumberFormat="0" applyBorder="0" applyAlignment="0" applyProtection="0"/>
    <xf numFmtId="0" fontId="5" fillId="0" borderId="0" applyNumberFormat="0" applyFont="0" applyFill="0" applyBorder="0" applyAlignment="0" applyProtection="0"/>
    <xf numFmtId="0" fontId="40" fillId="48" borderId="0" applyNumberFormat="0" applyBorder="0" applyAlignment="0" applyProtection="0"/>
    <xf numFmtId="0" fontId="5" fillId="0" borderId="0" applyNumberFormat="0" applyFont="0" applyFill="0" applyBorder="0" applyAlignment="0" applyProtection="0"/>
    <xf numFmtId="0" fontId="40" fillId="48" borderId="0" applyNumberFormat="0" applyBorder="0" applyAlignment="0" applyProtection="0"/>
    <xf numFmtId="0" fontId="5" fillId="0" borderId="0" applyNumberFormat="0" applyFont="0" applyFill="0" applyBorder="0" applyAlignment="0" applyProtection="0"/>
    <xf numFmtId="0" fontId="40" fillId="48" borderId="0" applyNumberFormat="0" applyBorder="0" applyAlignment="0" applyProtection="0"/>
    <xf numFmtId="0" fontId="5" fillId="0" borderId="0" applyNumberFormat="0" applyFont="0" applyFill="0" applyBorder="0" applyAlignment="0" applyProtection="0"/>
    <xf numFmtId="0" fontId="40" fillId="4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0" fillId="48" borderId="0" applyNumberFormat="0" applyBorder="0" applyAlignment="0" applyProtection="0"/>
    <xf numFmtId="0" fontId="40" fillId="48" borderId="0" applyNumberFormat="0" applyBorder="0" applyAlignment="0" applyProtection="0"/>
    <xf numFmtId="0" fontId="40" fillId="48" borderId="0" applyNumberFormat="0" applyBorder="0" applyAlignment="0" applyProtection="0"/>
    <xf numFmtId="0" fontId="40" fillId="4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40" fillId="4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40" fillId="4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40" fillId="4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40" fillId="4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0" fillId="43" borderId="0" applyNumberFormat="0" applyBorder="0" applyAlignment="0" applyProtection="0"/>
    <xf numFmtId="0" fontId="5" fillId="0" borderId="0" applyNumberFormat="0" applyFont="0" applyFill="0" applyBorder="0" applyAlignment="0" applyProtection="0"/>
    <xf numFmtId="0" fontId="40" fillId="43" borderId="0" applyNumberFormat="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41" fillId="7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0" fillId="43" borderId="0" applyNumberFormat="0" applyBorder="0" applyAlignment="0" applyProtection="0"/>
    <xf numFmtId="0" fontId="41" fillId="72"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40" fillId="4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0" fillId="43" borderId="0" applyNumberFormat="0" applyBorder="0" applyAlignment="0" applyProtection="0"/>
    <xf numFmtId="0" fontId="5" fillId="0" borderId="0" applyNumberFormat="0" applyFont="0" applyFill="0" applyBorder="0" applyAlignment="0" applyProtection="0"/>
    <xf numFmtId="0" fontId="40" fillId="43" borderId="0" applyNumberFormat="0" applyBorder="0" applyAlignment="0" applyProtection="0"/>
    <xf numFmtId="0" fontId="5" fillId="0" borderId="0" applyNumberFormat="0" applyFont="0" applyFill="0" applyBorder="0" applyAlignment="0" applyProtection="0"/>
    <xf numFmtId="0" fontId="40" fillId="43" borderId="0" applyNumberFormat="0" applyBorder="0" applyAlignment="0" applyProtection="0"/>
    <xf numFmtId="0" fontId="5" fillId="0" borderId="0" applyNumberFormat="0" applyFont="0" applyFill="0" applyBorder="0" applyAlignment="0" applyProtection="0"/>
    <xf numFmtId="0" fontId="40" fillId="43" borderId="0" applyNumberFormat="0" applyBorder="0" applyAlignment="0" applyProtection="0"/>
    <xf numFmtId="0" fontId="5" fillId="0" borderId="0" applyNumberFormat="0" applyFont="0" applyFill="0" applyBorder="0" applyAlignment="0" applyProtection="0"/>
    <xf numFmtId="0" fontId="40" fillId="43" borderId="0" applyNumberFormat="0" applyBorder="0" applyAlignment="0" applyProtection="0"/>
    <xf numFmtId="0" fontId="5" fillId="0" borderId="0" applyNumberFormat="0" applyFont="0" applyFill="0" applyBorder="0" applyAlignment="0" applyProtection="0"/>
    <xf numFmtId="0" fontId="40" fillId="4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7" borderId="0" applyNumberFormat="0" applyBorder="0" applyAlignment="0" applyProtection="0"/>
    <xf numFmtId="0" fontId="40" fillId="4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3" fillId="89" borderId="0" applyNumberFormat="0" applyBorder="0" applyAlignment="0" applyProtection="0"/>
    <xf numFmtId="0" fontId="73" fillId="89" borderId="0" applyNumberFormat="0" applyBorder="0" applyAlignment="0" applyProtection="0"/>
    <xf numFmtId="0" fontId="73" fillId="8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3" fillId="89" borderId="0" applyNumberFormat="0" applyBorder="0" applyAlignment="0" applyProtection="0"/>
    <xf numFmtId="0" fontId="73" fillId="89" borderId="0" applyNumberFormat="0" applyBorder="0" applyAlignment="0" applyProtection="0"/>
    <xf numFmtId="0" fontId="73" fillId="8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3" fillId="90" borderId="0" applyNumberFormat="0" applyBorder="0" applyAlignment="0" applyProtection="0"/>
    <xf numFmtId="0" fontId="73" fillId="90" borderId="0" applyNumberFormat="0" applyBorder="0" applyAlignment="0" applyProtection="0"/>
    <xf numFmtId="0" fontId="73" fillId="9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3" fillId="90" borderId="0" applyNumberFormat="0" applyBorder="0" applyAlignment="0" applyProtection="0"/>
    <xf numFmtId="0" fontId="73" fillId="90" borderId="0" applyNumberFormat="0" applyBorder="0" applyAlignment="0" applyProtection="0"/>
    <xf numFmtId="0" fontId="73" fillId="9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 fillId="91" borderId="0" applyNumberFormat="0" applyBorder="0" applyAlignment="0" applyProtection="0"/>
    <xf numFmtId="0" fontId="9" fillId="91" borderId="0" applyNumberFormat="0" applyBorder="0" applyAlignment="0" applyProtection="0"/>
    <xf numFmtId="0" fontId="9" fillId="9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 fillId="91" borderId="0" applyNumberFormat="0" applyBorder="0" applyAlignment="0" applyProtection="0"/>
    <xf numFmtId="0" fontId="9" fillId="91" borderId="0" applyNumberFormat="0" applyBorder="0" applyAlignment="0" applyProtection="0"/>
    <xf numFmtId="0" fontId="9" fillId="9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41" fillId="74" borderId="0" applyNumberFormat="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74" fillId="93" borderId="0" applyNumberFormat="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9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40" borderId="0" applyNumberFormat="0" applyBorder="0" applyAlignment="0" applyProtection="0"/>
    <xf numFmtId="0" fontId="43" fillId="4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75" fillId="38" borderId="0" applyNumberFormat="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29" fillId="12" borderId="0" applyNumberFormat="0" applyBorder="0" applyAlignment="0" applyProtection="0"/>
    <xf numFmtId="0" fontId="43" fillId="63"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44" fillId="48" borderId="57" applyNumberFormat="0" applyAlignment="0" applyProtection="0"/>
    <xf numFmtId="0" fontId="44" fillId="48" borderId="57" applyNumberFormat="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94" borderId="57" applyNumberFormat="0" applyAlignment="0" applyProtection="0"/>
    <xf numFmtId="0" fontId="44" fillId="94"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44" fillId="3" borderId="57" applyNumberFormat="0" applyAlignment="0" applyProtection="0"/>
    <xf numFmtId="0" fontId="44" fillId="48"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4" fillId="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4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4"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4"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4"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4"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4"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4"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4"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95" borderId="58" applyNumberFormat="0" applyAlignment="0" applyProtection="0"/>
    <xf numFmtId="0" fontId="46" fillId="95"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4"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4"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4"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4"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4"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4"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4"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4"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6" fillId="77" borderId="58" applyNumberFormat="0" applyAlignment="0" applyProtection="0"/>
    <xf numFmtId="0" fontId="5" fillId="0" borderId="0" applyNumberFormat="0" applyFont="0" applyFill="0" applyBorder="0" applyAlignment="0" applyProtection="0"/>
    <xf numFmtId="0" fontId="46" fillId="77" borderId="58" applyNumberFormat="0" applyAlignment="0" applyProtection="0"/>
    <xf numFmtId="0" fontId="46" fillId="77" borderId="58"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165" fontId="48" fillId="0" borderId="0">
      <protection locked="0"/>
    </xf>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95" borderId="0" applyNumberFormat="0" applyBorder="0" applyAlignment="0" applyProtection="0"/>
    <xf numFmtId="0" fontId="41" fillId="9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85" borderId="0" applyNumberFormat="0" applyBorder="0" applyAlignment="0" applyProtection="0"/>
    <xf numFmtId="0" fontId="41" fillId="8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1"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5" borderId="0" applyNumberFormat="0" applyBorder="0" applyAlignment="0" applyProtection="0"/>
    <xf numFmtId="0" fontId="41" fillId="5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7" borderId="0" applyNumberFormat="0" applyBorder="0" applyAlignment="0" applyProtection="0"/>
    <xf numFmtId="0" fontId="41" fillId="5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7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1" fillId="5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3" borderId="57" applyNumberFormat="0" applyAlignment="0" applyProtection="0"/>
    <xf numFmtId="0" fontId="49" fillId="8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1" borderId="57" applyNumberFormat="0" applyAlignment="0" applyProtection="0"/>
    <xf numFmtId="0" fontId="5" fillId="0" borderId="0" applyNumberFormat="0" applyFont="0" applyFill="0" applyBorder="0" applyAlignment="0" applyProtection="0"/>
    <xf numFmtId="0" fontId="49" fillId="4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49" fillId="4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49" fillId="4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1" borderId="57" applyNumberFormat="0" applyAlignment="0" applyProtection="0"/>
    <xf numFmtId="0" fontId="5" fillId="0" borderId="0" applyNumberFormat="0" applyFont="0" applyFill="0" applyBorder="0" applyAlignment="0" applyProtection="0"/>
    <xf numFmtId="0" fontId="49" fillId="4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1" borderId="57" applyNumberFormat="0" applyAlignment="0" applyProtection="0"/>
    <xf numFmtId="0" fontId="5" fillId="0" borderId="0" applyNumberFormat="0" applyFont="0" applyFill="0" applyBorder="0" applyAlignment="0" applyProtection="0"/>
    <xf numFmtId="0" fontId="49" fillId="41" borderId="57" applyNumberFormat="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6" fillId="96" borderId="0" applyNumberFormat="0" applyBorder="0" applyAlignment="0" applyProtection="0"/>
    <xf numFmtId="0" fontId="76" fillId="96" borderId="0" applyNumberFormat="0" applyBorder="0" applyAlignment="0" applyProtection="0"/>
    <xf numFmtId="0" fontId="76" fillId="96"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6" fillId="96" borderId="0" applyNumberFormat="0" applyBorder="0" applyAlignment="0" applyProtection="0"/>
    <xf numFmtId="0" fontId="76" fillId="96" borderId="0" applyNumberFormat="0" applyBorder="0" applyAlignment="0" applyProtection="0"/>
    <xf numFmtId="0" fontId="76" fillId="96" borderId="0" applyNumberFormat="0" applyBorder="0" applyAlignment="0" applyProtection="0"/>
    <xf numFmtId="0" fontId="5" fillId="0" borderId="0" applyNumberFormat="0" applyFont="0" applyFill="0" applyBorder="0" applyAlignment="0" applyProtection="0"/>
    <xf numFmtId="0" fontId="77" fillId="97" borderId="0" applyNumberFormat="0" applyBorder="0" applyAlignment="0" applyProtection="0"/>
    <xf numFmtId="0" fontId="77" fillId="97" borderId="0" applyNumberFormat="0" applyBorder="0" applyAlignment="0" applyProtection="0"/>
    <xf numFmtId="0" fontId="77" fillId="97" borderId="0" applyNumberFormat="0" applyBorder="0" applyAlignment="0" applyProtection="0"/>
    <xf numFmtId="0" fontId="5" fillId="0" borderId="0" applyNumberFormat="0" applyFont="0" applyFill="0" applyBorder="0" applyAlignment="0" applyProtection="0"/>
    <xf numFmtId="0" fontId="4" fillId="0" borderId="0"/>
    <xf numFmtId="0" fontId="69" fillId="0" borderId="0" applyNumberFormat="0" applyBorder="0" applyProtection="0"/>
    <xf numFmtId="0" fontId="4" fillId="0" borderId="0"/>
    <xf numFmtId="0" fontId="69" fillId="0" borderId="0" applyNumberFormat="0" applyBorder="0" applyProtection="0"/>
    <xf numFmtId="0" fontId="4" fillId="0" borderId="0"/>
    <xf numFmtId="0" fontId="69" fillId="0" borderId="0" applyNumberFormat="0" applyBorder="0" applyProtection="0"/>
    <xf numFmtId="0" fontId="69" fillId="0" borderId="0" applyNumberFormat="0" applyBorder="0" applyProtection="0"/>
    <xf numFmtId="0" fontId="69" fillId="0" borderId="0" applyNumberFormat="0" applyBorder="0" applyProtection="0"/>
    <xf numFmtId="0" fontId="69" fillId="0" borderId="0" applyNumberFormat="0" applyBorder="0" applyProtection="0"/>
    <xf numFmtId="0" fontId="69" fillId="0" borderId="0" applyNumberFormat="0" applyBorder="0" applyProtection="0"/>
    <xf numFmtId="0" fontId="69"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xf numFmtId="0" fontId="4" fillId="0" borderId="0" applyNumberFormat="0" applyBorder="0" applyProtection="0"/>
    <xf numFmtId="0" fontId="70" fillId="0" borderId="0" applyNumberFormat="0" applyBorder="0" applyProtection="0"/>
    <xf numFmtId="0" fontId="70" fillId="0" borderId="0" applyNumberFormat="0" applyBorder="0" applyProtection="0"/>
    <xf numFmtId="0" fontId="70" fillId="0" borderId="0" applyNumberFormat="0" applyBorder="0" applyProtection="0"/>
    <xf numFmtId="0" fontId="70" fillId="0" borderId="0" applyNumberFormat="0" applyBorder="0" applyProtection="0"/>
    <xf numFmtId="0" fontId="70" fillId="0" borderId="0" applyNumberFormat="0" applyBorder="0" applyProtection="0"/>
    <xf numFmtId="0" fontId="70" fillId="0" borderId="0" applyNumberFormat="0" applyBorder="0" applyProtection="0"/>
    <xf numFmtId="0" fontId="70" fillId="0" borderId="0" applyNumberFormat="0" applyBorder="0" applyProtection="0"/>
    <xf numFmtId="0" fontId="70" fillId="0" borderId="0" applyNumberFormat="0" applyBorder="0" applyProtection="0"/>
    <xf numFmtId="0" fontId="5" fillId="0" borderId="0" applyNumberFormat="0" applyFont="0" applyFill="0" applyBorder="0" applyAlignment="0" applyProtection="0"/>
    <xf numFmtId="0" fontId="4" fillId="0" borderId="0" applyNumberFormat="0" applyBorder="0" applyProtection="0"/>
    <xf numFmtId="0" fontId="4" fillId="0" borderId="0"/>
    <xf numFmtId="0" fontId="4" fillId="0" borderId="0" applyNumberFormat="0" applyBorder="0" applyProtection="0"/>
    <xf numFmtId="0" fontId="4" fillId="0" borderId="0"/>
    <xf numFmtId="0" fontId="4" fillId="0" borderId="0" applyNumberFormat="0" applyBorder="0" applyProtection="0"/>
    <xf numFmtId="0" fontId="4"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165" fontId="48" fillId="0" borderId="0">
      <protection locked="0"/>
    </xf>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75" fillId="38" borderId="0" applyNumberFormat="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3" fillId="63"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5" fillId="38"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1" fillId="0" borderId="0" applyNumberFormat="0" applyBorder="0" applyProtection="0">
      <alignment horizontal="center"/>
    </xf>
    <xf numFmtId="0" fontId="71" fillId="0" borderId="0" applyNumberFormat="0" applyBorder="0" applyProtection="0">
      <alignment horizontal="center"/>
    </xf>
    <xf numFmtId="0" fontId="71" fillId="0" borderId="0" applyNumberFormat="0" applyBorder="0" applyProtection="0">
      <alignment horizontal="center"/>
    </xf>
    <xf numFmtId="0" fontId="71" fillId="0" borderId="0" applyNumberFormat="0" applyBorder="0" applyProtection="0">
      <alignment horizont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1" fillId="0" borderId="0" applyNumberFormat="0" applyBorder="0" applyProtection="0">
      <alignment horizontal="center"/>
    </xf>
    <xf numFmtId="0" fontId="81" fillId="0" borderId="0" applyNumberFormat="0" applyFill="0" applyBorder="0" applyAlignment="0" applyProtection="0"/>
    <xf numFmtId="0" fontId="71" fillId="0" borderId="0" applyNumberFormat="0" applyBorder="0" applyProtection="0">
      <alignment horizontal="center"/>
    </xf>
    <xf numFmtId="0" fontId="81" fillId="0" borderId="0" applyNumberFormat="0" applyFill="0" applyBorder="0" applyAlignment="0" applyProtection="0"/>
    <xf numFmtId="0" fontId="71" fillId="0" borderId="0" applyNumberFormat="0" applyBorder="0" applyProtection="0">
      <alignment horizontal="center"/>
    </xf>
    <xf numFmtId="0" fontId="81" fillId="0" borderId="0" applyNumberFormat="0" applyFill="0" applyBorder="0" applyAlignment="0" applyProtection="0"/>
    <xf numFmtId="0" fontId="71" fillId="0" borderId="0" applyNumberFormat="0" applyBorder="0" applyProtection="0">
      <alignment horizont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5" fontId="82" fillId="0" borderId="0" applyNumberFormat="0" applyFill="0" applyBorder="0" applyAlignment="0" applyProtection="0">
      <alignment vertical="top"/>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5" fontId="83" fillId="0" borderId="0" applyNumberFormat="0" applyFill="0" applyBorder="0" applyAlignment="0" applyProtection="0">
      <alignment vertical="top"/>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5" fontId="82" fillId="0" borderId="0" applyNumberFormat="0" applyFill="0" applyBorder="0" applyAlignment="0" applyProtection="0">
      <alignment vertical="top"/>
      <protection locked="0"/>
    </xf>
    <xf numFmtId="175" fontId="82" fillId="0" borderId="0" applyNumberFormat="0" applyFill="0" applyBorder="0" applyAlignment="0" applyProtection="0">
      <alignment vertical="top"/>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5" fontId="83" fillId="0" borderId="0" applyNumberFormat="0" applyFill="0" applyBorder="0" applyAlignment="0" applyProtection="0">
      <alignment vertical="top"/>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5" fontId="83" fillId="0" borderId="0" applyNumberFormat="0" applyFill="0" applyBorder="0" applyAlignment="0" applyProtection="0">
      <alignment vertical="top"/>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5" fontId="83" fillId="0" borderId="0" applyNumberFormat="0" applyFill="0" applyBorder="0" applyAlignment="0" applyProtection="0">
      <alignment vertical="top"/>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5" fontId="83" fillId="0" borderId="0" applyNumberFormat="0" applyFill="0" applyBorder="0" applyAlignment="0" applyProtection="0">
      <alignment vertical="top"/>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5" fontId="83" fillId="0" borderId="0" applyNumberFormat="0" applyFill="0" applyBorder="0" applyAlignment="0" applyProtection="0">
      <alignment vertical="top"/>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5" fontId="83" fillId="0" borderId="0" applyNumberFormat="0" applyFill="0" applyBorder="0" applyAlignment="0" applyProtection="0">
      <alignment vertical="top"/>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3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49" fillId="43" borderId="57" applyNumberFormat="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49" fillId="4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49" fillId="4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43"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2"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49" fillId="4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9" fillId="81" borderId="57" applyNumberFormat="0" applyAlignment="0" applyProtection="0"/>
    <xf numFmtId="0" fontId="49" fillId="41"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7" fillId="0" borderId="59"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5" fillId="0" borderId="0" applyNumberFormat="0" applyFont="0" applyFill="0" applyBorder="0" applyAlignment="0" applyProtection="0"/>
    <xf numFmtId="44" fontId="5" fillId="0" borderId="0" applyFill="0" applyBorder="0" applyAlignment="0" applyProtection="0"/>
    <xf numFmtId="0" fontId="5" fillId="0" borderId="0" applyNumberFormat="0" applyFont="0" applyFill="0" applyBorder="0" applyAlignment="0" applyProtection="0"/>
    <xf numFmtId="44" fontId="5" fillId="0" borderId="0" applyFill="0" applyBorder="0" applyAlignment="0" applyProtection="0"/>
    <xf numFmtId="0" fontId="5" fillId="0" borderId="0" applyNumberFormat="0" applyFont="0" applyFill="0" applyBorder="0" applyAlignment="0" applyProtection="0"/>
    <xf numFmtId="44" fontId="5" fillId="0" borderId="0" applyFill="0" applyBorder="0" applyAlignment="0" applyProtection="0"/>
    <xf numFmtId="0" fontId="5" fillId="0" borderId="0" applyNumberFormat="0" applyFont="0" applyFill="0" applyBorder="0" applyAlignment="0" applyProtection="0"/>
    <xf numFmtId="44" fontId="5" fillId="0" borderId="0" applyFill="0" applyBorder="0" applyAlignment="0" applyProtection="0"/>
    <xf numFmtId="0" fontId="5" fillId="0" borderId="0" applyNumberFormat="0" applyFont="0" applyFill="0" applyBorder="0" applyAlignment="0" applyProtection="0"/>
    <xf numFmtId="44" fontId="5" fillId="0" borderId="0" applyFill="0" applyBorder="0" applyAlignment="0" applyProtection="0"/>
    <xf numFmtId="0" fontId="5" fillId="0" borderId="0" applyNumberFormat="0" applyFont="0" applyFill="0" applyBorder="0" applyAlignment="0" applyProtection="0"/>
    <xf numFmtId="44" fontId="5" fillId="0" borderId="0" applyFill="0" applyBorder="0" applyAlignment="0" applyProtection="0"/>
    <xf numFmtId="0" fontId="5" fillId="0" borderId="0" applyNumberFormat="0" applyFont="0" applyFill="0" applyBorder="0" applyAlignment="0" applyProtection="0"/>
    <xf numFmtId="44" fontId="5" fillId="0" borderId="0" applyFill="0" applyBorder="0" applyAlignment="0" applyProtection="0"/>
    <xf numFmtId="0" fontId="5" fillId="0" borderId="0" applyNumberFormat="0" applyFont="0" applyFill="0" applyBorder="0" applyAlignment="0" applyProtection="0"/>
    <xf numFmtId="4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4" fontId="5" fillId="0" borderId="0" quotePrefix="1" applyFont="0" applyFill="0" applyBorder="0" applyAlignment="0">
      <protection locked="0"/>
    </xf>
    <xf numFmtId="44" fontId="5" fillId="0" borderId="0" quotePrefix="1" applyFont="0" applyFill="0" applyBorder="0" applyAlignment="0">
      <protection locked="0"/>
    </xf>
    <xf numFmtId="44" fontId="5" fillId="0" borderId="0" quotePrefix="1" applyFont="0" applyFill="0" applyBorder="0" applyAlignment="0">
      <protection locked="0"/>
    </xf>
    <xf numFmtId="0" fontId="5" fillId="0" borderId="0" applyNumberFormat="0" applyFont="0" applyFill="0" applyBorder="0" applyAlignment="0" applyProtection="0"/>
    <xf numFmtId="4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70"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7" fontId="21" fillId="0" borderId="0" applyBorder="0">
      <protection locked="0"/>
    </xf>
    <xf numFmtId="166" fontId="5" fillId="0" borderId="0" applyFill="0" applyBorder="0" applyAlignment="0" applyProtection="0"/>
    <xf numFmtId="167" fontId="21" fillId="0" borderId="0" applyBorder="0">
      <protection locked="0"/>
    </xf>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7" fontId="21" fillId="0" borderId="0" applyBorder="0">
      <protection locked="0"/>
    </xf>
    <xf numFmtId="167" fontId="21" fillId="0" borderId="0" applyBorder="0">
      <protection locked="0"/>
    </xf>
    <xf numFmtId="167" fontId="21" fillId="0" borderId="0" applyBorder="0">
      <protection locked="0"/>
    </xf>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70"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1" fontId="5" fillId="0" borderId="0" applyFont="0" applyFill="0" applyBorder="0" applyAlignment="0" applyProtection="0"/>
    <xf numFmtId="170" fontId="5" fillId="0" borderId="0" applyFont="0" applyFill="0" applyBorder="0" applyAlignment="0" applyProtection="0"/>
    <xf numFmtId="166" fontId="5" fillId="0" borderId="0" applyFill="0" applyBorder="0" applyAlignment="0" applyProtection="0"/>
    <xf numFmtId="170"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4" fontId="5" fillId="0" borderId="0" applyFill="0" applyBorder="0" applyAlignment="0" applyProtection="0"/>
    <xf numFmtId="0" fontId="5" fillId="0" borderId="0" applyNumberFormat="0" applyFont="0" applyFill="0" applyBorder="0" applyAlignment="0" applyProtection="0"/>
    <xf numFmtId="44" fontId="5" fillId="0" borderId="0" applyFill="0" applyBorder="0" applyAlignment="0" applyProtection="0"/>
    <xf numFmtId="4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4" fontId="5" fillId="0" borderId="0" applyFill="0" applyBorder="0" applyAlignment="0" applyProtection="0"/>
    <xf numFmtId="171" fontId="5" fillId="0" borderId="0" applyFont="0" applyFill="0" applyBorder="0" applyAlignment="0" applyProtection="0"/>
    <xf numFmtId="44" fontId="5" fillId="0" borderId="0" applyFill="0" applyBorder="0" applyAlignment="0" applyProtection="0"/>
    <xf numFmtId="171" fontId="5" fillId="0" borderId="0" applyFont="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4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67" fontId="5" fillId="0" borderId="0" applyFill="0" applyBorder="0" applyAlignment="0" applyProtection="0"/>
    <xf numFmtId="44" fontId="4" fillId="0" borderId="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7" fontId="5" fillId="0" borderId="0" applyFill="0" applyBorder="0" applyAlignment="0" applyProtection="0"/>
    <xf numFmtId="166"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7" fontId="21" fillId="0" borderId="0" applyBorder="0">
      <protection locked="0"/>
    </xf>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7" fontId="21" fillId="0" borderId="0" applyBorder="0">
      <protection locked="0"/>
    </xf>
    <xf numFmtId="166" fontId="5" fillId="0" borderId="0" applyFill="0" applyBorder="0" applyAlignment="0" applyProtection="0"/>
    <xf numFmtId="167" fontId="21" fillId="0" borderId="0" applyBorder="0">
      <protection locked="0"/>
    </xf>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7" fontId="21" fillId="0" borderId="0" applyBorder="0">
      <protection locked="0"/>
    </xf>
    <xf numFmtId="166" fontId="5" fillId="0" borderId="0" applyFill="0" applyBorder="0" applyAlignment="0" applyProtection="0"/>
    <xf numFmtId="166" fontId="5" fillId="0" borderId="0" applyFill="0" applyBorder="0" applyAlignment="0" applyProtection="0"/>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6" fontId="5" fillId="0" borderId="0" applyFill="0" applyBorder="0" applyAlignment="0" applyProtection="0"/>
    <xf numFmtId="167" fontId="21" fillId="0" borderId="0" applyBorder="0">
      <protection locked="0"/>
    </xf>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67" fontId="5" fillId="0" borderId="0" applyFill="0" applyBorder="0" applyAlignment="0" applyProtection="0"/>
    <xf numFmtId="171" fontId="5" fillId="0" borderId="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7" fontId="21" fillId="0" borderId="0" applyBorder="0">
      <protection locked="0"/>
    </xf>
    <xf numFmtId="167" fontId="21" fillId="0" borderId="0" applyBorder="0">
      <protection locked="0"/>
    </xf>
    <xf numFmtId="166" fontId="5" fillId="0" borderId="0" applyFill="0" applyBorder="0" applyAlignment="0" applyProtection="0"/>
    <xf numFmtId="167" fontId="21" fillId="0" borderId="0" applyBorder="0">
      <protection locked="0"/>
    </xf>
    <xf numFmtId="166" fontId="5" fillId="0" borderId="0" applyFill="0" applyBorder="0" applyAlignment="0" applyProtection="0"/>
    <xf numFmtId="167" fontId="21" fillId="0" borderId="0" applyBorder="0">
      <protection locked="0"/>
    </xf>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66" fontId="5" fillId="0" borderId="0" applyFill="0" applyBorder="0" applyAlignment="0" applyProtection="0"/>
    <xf numFmtId="170"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70" fontId="5" fillId="0" borderId="0" applyFont="0" applyFill="0" applyBorder="0" applyAlignment="0" applyProtection="0"/>
    <xf numFmtId="167" fontId="21" fillId="0" borderId="0" applyBorder="0">
      <protection locked="0"/>
    </xf>
    <xf numFmtId="170" fontId="5" fillId="0" borderId="0" applyFont="0" applyFill="0" applyBorder="0" applyAlignment="0" applyProtection="0"/>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66" fontId="5" fillId="0" borderId="0" applyFill="0" applyBorder="0" applyAlignment="0" applyProtection="0"/>
    <xf numFmtId="170" fontId="5" fillId="0" borderId="0" applyFont="0" applyFill="0" applyBorder="0" applyAlignment="0" applyProtection="0"/>
    <xf numFmtId="166" fontId="5" fillId="0" borderId="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66" fontId="5" fillId="0" borderId="0" applyFill="0" applyBorder="0" applyAlignment="0" applyProtection="0"/>
    <xf numFmtId="170"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6" fontId="5" fillId="0" borderId="0" applyFill="0" applyBorder="0" applyAlignment="0" applyProtection="0"/>
    <xf numFmtId="167" fontId="21" fillId="0" borderId="0" applyBorder="0">
      <protection locked="0"/>
    </xf>
    <xf numFmtId="166" fontId="5" fillId="0" borderId="0" applyFill="0" applyBorder="0" applyAlignment="0" applyProtection="0"/>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7" fontId="21" fillId="0" borderId="0" applyBorder="0">
      <protection locked="0"/>
    </xf>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70" fontId="4"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66" fontId="5" fillId="0" borderId="0" applyFill="0" applyBorder="0" applyAlignment="0" applyProtection="0"/>
    <xf numFmtId="170"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0" fontId="4" fillId="0" borderId="0" applyFont="0" applyFill="0" applyBorder="0" applyAlignment="0" applyProtection="0"/>
    <xf numFmtId="0" fontId="5" fillId="0" borderId="0" applyNumberFormat="0" applyFont="0" applyFill="0" applyBorder="0" applyAlignment="0" applyProtection="0"/>
    <xf numFmtId="170" fontId="5" fillId="0" borderId="0" applyFont="0" applyFill="0" applyBorder="0" applyAlignment="0" applyProtection="0"/>
    <xf numFmtId="170" fontId="4" fillId="0" borderId="0" applyFont="0" applyFill="0" applyBorder="0" applyAlignment="0" applyProtection="0"/>
    <xf numFmtId="170" fontId="5" fillId="0" borderId="0" applyFont="0" applyFill="0" applyBorder="0" applyAlignment="0" applyProtection="0"/>
    <xf numFmtId="170" fontId="4"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70" fontId="4" fillId="0" borderId="0" applyFont="0" applyFill="0" applyBorder="0" applyAlignment="0" applyProtection="0"/>
    <xf numFmtId="166" fontId="5" fillId="0" borderId="0" applyFill="0" applyBorder="0" applyAlignment="0" applyProtection="0"/>
    <xf numFmtId="170" fontId="4"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0" fontId="5" fillId="0" borderId="0" applyNumberFormat="0" applyFont="0" applyFill="0" applyBorder="0" applyAlignment="0" applyProtection="0"/>
    <xf numFmtId="170" fontId="4" fillId="0" borderId="0" applyFont="0" applyFill="0" applyBorder="0" applyAlignment="0" applyProtection="0"/>
    <xf numFmtId="166" fontId="5" fillId="0" borderId="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66" fontId="5" fillId="0" borderId="0" applyFill="0" applyBorder="0" applyAlignment="0" applyProtection="0"/>
    <xf numFmtId="170" fontId="4" fillId="0" borderId="0" applyFont="0" applyFill="0" applyBorder="0" applyAlignment="0" applyProtection="0"/>
    <xf numFmtId="166" fontId="5" fillId="0" borderId="0" applyFill="0" applyBorder="0" applyAlignment="0" applyProtection="0"/>
    <xf numFmtId="170" fontId="4"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170" fontId="4" fillId="0" borderId="0" applyFont="0" applyFill="0" applyBorder="0" applyAlignment="0" applyProtection="0"/>
    <xf numFmtId="166" fontId="5" fillId="0" borderId="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67" fontId="5" fillId="0" borderId="0" applyFill="0" applyBorder="0" applyAlignment="0" applyProtection="0"/>
    <xf numFmtId="171" fontId="5" fillId="0" borderId="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67" fontId="5" fillId="0" borderId="0" applyFill="0" applyBorder="0" applyAlignment="0" applyProtection="0"/>
    <xf numFmtId="44" fontId="5" fillId="0" borderId="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67" fontId="5" fillId="0" borderId="0" applyFill="0" applyBorder="0" applyAlignment="0" applyProtection="0"/>
    <xf numFmtId="171" fontId="5" fillId="0" borderId="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67" fontId="5" fillId="0" borderId="0" applyFill="0" applyBorder="0" applyAlignment="0" applyProtection="0"/>
    <xf numFmtId="176" fontId="4" fillId="0" borderId="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66" fontId="5" fillId="0" borderId="0" applyFill="0" applyBorder="0" applyAlignment="0" applyProtection="0"/>
    <xf numFmtId="170"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4" fontId="5" fillId="0" borderId="0" quotePrefix="1" applyFont="0" applyFill="0" applyBorder="0" applyAlignment="0">
      <protection locked="0"/>
    </xf>
    <xf numFmtId="0" fontId="5" fillId="0" borderId="0" applyNumberFormat="0" applyFont="0" applyFill="0" applyBorder="0" applyAlignment="0" applyProtection="0"/>
    <xf numFmtId="170" fontId="5" fillId="0" borderId="0" applyFont="0" applyFill="0" applyBorder="0" applyAlignment="0" applyProtection="0"/>
    <xf numFmtId="44" fontId="5" fillId="0" borderId="0" quotePrefix="1" applyFont="0" applyFill="0" applyBorder="0" applyAlignment="0">
      <protection locked="0"/>
    </xf>
    <xf numFmtId="170" fontId="5" fillId="0" borderId="0" applyFont="0" applyFill="0" applyBorder="0" applyAlignment="0" applyProtection="0"/>
    <xf numFmtId="44" fontId="5" fillId="0" borderId="0" quotePrefix="1" applyFont="0" applyFill="0" applyBorder="0" applyAlignment="0">
      <protection locked="0"/>
    </xf>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66" fontId="5" fillId="0" borderId="0" applyFill="0" applyBorder="0" applyAlignment="0" applyProtection="0"/>
    <xf numFmtId="170" fontId="4"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4" fontId="4" fillId="0" borderId="0" applyFont="0" applyFill="0" applyBorder="0" applyAlignment="0" applyProtection="0"/>
    <xf numFmtId="0" fontId="5" fillId="0" borderId="0" applyNumberFormat="0" applyFont="0" applyFill="0" applyBorder="0" applyAlignment="0" applyProtection="0"/>
    <xf numFmtId="170" fontId="4" fillId="0" borderId="0" applyFont="0" applyFill="0" applyBorder="0" applyAlignment="0" applyProtection="0"/>
    <xf numFmtId="44" fontId="4" fillId="0" borderId="0" applyFont="0" applyFill="0" applyBorder="0" applyAlignment="0" applyProtection="0"/>
    <xf numFmtId="170" fontId="4" fillId="0" borderId="0" applyFont="0" applyFill="0" applyBorder="0" applyAlignment="0" applyProtection="0"/>
    <xf numFmtId="44"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4" fontId="5" fillId="0" borderId="0" quotePrefix="1" applyFont="0" applyFill="0" applyBorder="0" applyAlignment="0">
      <protection locked="0"/>
    </xf>
    <xf numFmtId="44" fontId="5" fillId="0" borderId="0" quotePrefix="1" applyFont="0" applyFill="0" applyBorder="0" applyAlignment="0">
      <protection locked="0"/>
    </xf>
    <xf numFmtId="167" fontId="5" fillId="0" borderId="0" applyFill="0" applyBorder="0" applyAlignment="0" applyProtection="0"/>
    <xf numFmtId="44" fontId="5" fillId="0" borderId="0" quotePrefix="1" applyFont="0" applyFill="0" applyBorder="0" applyAlignment="0">
      <protection locked="0"/>
    </xf>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167"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0" fontId="5" fillId="0" borderId="0" applyFont="0" applyFill="0" applyBorder="0" applyAlignment="0" applyProtection="0"/>
    <xf numFmtId="0" fontId="5" fillId="0" borderId="0" applyNumberFormat="0" applyFont="0" applyFill="0" applyBorder="0" applyAlignment="0" applyProtection="0"/>
    <xf numFmtId="170" fontId="5" fillId="0" borderId="0" applyFont="0" applyFill="0" applyBorder="0" applyAlignment="0" applyProtection="0"/>
    <xf numFmtId="0" fontId="5" fillId="0" borderId="0" applyNumberFormat="0" applyFont="0" applyFill="0" applyBorder="0" applyAlignment="0" applyProtection="0"/>
    <xf numFmtId="170" fontId="5" fillId="0" borderId="0" applyFont="0" applyFill="0" applyBorder="0" applyAlignment="0" applyProtection="0"/>
    <xf numFmtId="44" fontId="4" fillId="0" borderId="0" applyFont="0" applyFill="0" applyBorder="0" applyAlignment="0" applyProtection="0"/>
    <xf numFmtId="170" fontId="5" fillId="0" borderId="0" applyFont="0" applyFill="0" applyBorder="0" applyAlignment="0" applyProtection="0"/>
    <xf numFmtId="44" fontId="4" fillId="0" borderId="0" applyFont="0" applyFill="0" applyBorder="0" applyAlignment="0" applyProtection="0"/>
    <xf numFmtId="170" fontId="5" fillId="0" borderId="0" applyFont="0" applyFill="0" applyBorder="0" applyAlignment="0" applyProtection="0"/>
    <xf numFmtId="44" fontId="4" fillId="0" borderId="0" applyFont="0" applyFill="0" applyBorder="0" applyAlignment="0" applyProtection="0"/>
    <xf numFmtId="170" fontId="5"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5"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84" fillId="60" borderId="0" applyNumberFormat="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31" fillId="14" borderId="0" applyNumberFormat="0" applyBorder="0" applyAlignment="0" applyProtection="0"/>
    <xf numFmtId="0" fontId="54" fillId="49"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5"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84" fillId="60" borderId="0" applyNumberFormat="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4"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4" fillId="60"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5" fillId="49" borderId="0" applyNumberFormat="0" applyBorder="0" applyAlignment="0" applyProtection="0"/>
    <xf numFmtId="0" fontId="85" fillId="49" borderId="0" applyNumberFormat="0" applyBorder="0" applyAlignment="0" applyProtection="0"/>
    <xf numFmtId="0" fontId="85" fillId="49"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0" borderId="0"/>
    <xf numFmtId="0" fontId="5" fillId="0" borderId="0" applyNumberFormat="0" applyFont="0" applyFill="0" applyBorder="0" applyAlignment="0" applyProtection="0"/>
    <xf numFmtId="0" fontId="1" fillId="0" borderId="0"/>
    <xf numFmtId="0" fontId="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1" fillId="0" borderId="0"/>
    <xf numFmtId="0" fontId="1" fillId="0" borderId="0"/>
    <xf numFmtId="0" fontId="5" fillId="0" borderId="0" applyNumberFormat="0" applyFont="0" applyFill="0" applyBorder="0" applyAlignment="0" applyProtection="0"/>
    <xf numFmtId="0" fontId="1" fillId="0" borderId="0"/>
    <xf numFmtId="0" fontId="5" fillId="0" borderId="0" applyNumberFormat="0" applyFont="0" applyFill="0" applyBorder="0" applyAlignment="0" applyProtection="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1" fillId="0" borderId="0"/>
    <xf numFmtId="0" fontId="5" fillId="0" borderId="0" applyNumberFormat="0" applyFont="0" applyFill="0" applyBorder="0" applyAlignment="0" applyProtection="0"/>
    <xf numFmtId="0" fontId="1" fillId="0" borderId="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5"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5"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0" borderId="0"/>
    <xf numFmtId="0" fontId="1" fillId="0" borderId="0"/>
    <xf numFmtId="0" fontId="5" fillId="0" borderId="0" applyNumberFormat="0" applyFont="0" applyFill="0" applyBorder="0" applyAlignment="0" applyProtection="0"/>
    <xf numFmtId="0" fontId="5" fillId="0" borderId="0"/>
    <xf numFmtId="0" fontId="1" fillId="0" borderId="0"/>
    <xf numFmtId="0" fontId="5"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1" fillId="0" borderId="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1" fillId="0" borderId="0"/>
    <xf numFmtId="0" fontId="1" fillId="0" borderId="0"/>
    <xf numFmtId="0" fontId="61" fillId="0" borderId="0"/>
    <xf numFmtId="0" fontId="61" fillId="0" borderId="0"/>
    <xf numFmtId="0" fontId="61" fillId="0" borderId="0"/>
    <xf numFmtId="0" fontId="61" fillId="0" borderId="0"/>
    <xf numFmtId="0" fontId="5"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61" fillId="0" borderId="0"/>
    <xf numFmtId="0" fontId="5" fillId="0" borderId="0"/>
    <xf numFmtId="0" fontId="61"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1" fillId="0" borderId="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1" fillId="0" borderId="0"/>
    <xf numFmtId="0" fontId="5" fillId="0" borderId="0" applyNumberFormat="0" applyFont="0" applyFill="0" applyBorder="0" applyAlignment="0" applyProtection="0"/>
    <xf numFmtId="0" fontId="61" fillId="0" borderId="0"/>
    <xf numFmtId="0" fontId="6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1" fillId="0" borderId="0"/>
    <xf numFmtId="0" fontId="1" fillId="0" borderId="0"/>
    <xf numFmtId="0" fontId="5" fillId="0" borderId="0" applyNumberFormat="0" applyFont="0" applyFill="0" applyBorder="0" applyAlignment="0" applyProtection="0"/>
    <xf numFmtId="0" fontId="1" fillId="0" borderId="0"/>
    <xf numFmtId="0" fontId="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1" fillId="0" borderId="0"/>
    <xf numFmtId="0" fontId="61" fillId="0" borderId="0"/>
    <xf numFmtId="0" fontId="61" fillId="0" borderId="0"/>
    <xf numFmtId="0" fontId="1" fillId="0" borderId="0"/>
    <xf numFmtId="0" fontId="61" fillId="0" borderId="0"/>
    <xf numFmtId="0" fontId="1" fillId="0" borderId="0"/>
    <xf numFmtId="0" fontId="61" fillId="0" borderId="0"/>
    <xf numFmtId="0" fontId="61" fillId="0" borderId="0"/>
    <xf numFmtId="0" fontId="61" fillId="0" borderId="0"/>
    <xf numFmtId="0" fontId="61" fillId="0" borderId="0"/>
    <xf numFmtId="0" fontId="1" fillId="0" borderId="0"/>
    <xf numFmtId="0" fontId="1" fillId="0" borderId="0"/>
    <xf numFmtId="0" fontId="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61" fillId="0" borderId="0"/>
    <xf numFmtId="0" fontId="5" fillId="0" borderId="0"/>
    <xf numFmtId="0" fontId="5" fillId="0" borderId="0"/>
    <xf numFmtId="0" fontId="5" fillId="0" borderId="0"/>
    <xf numFmtId="0" fontId="5" fillId="0" borderId="0"/>
    <xf numFmtId="0" fontId="1" fillId="0" borderId="0"/>
    <xf numFmtId="0" fontId="5"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5"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61" fillId="0" borderId="0"/>
    <xf numFmtId="0" fontId="5" fillId="0" borderId="0"/>
    <xf numFmtId="0" fontId="5" fillId="0" borderId="0"/>
    <xf numFmtId="0" fontId="5" fillId="0" borderId="0"/>
    <xf numFmtId="0" fontId="5" fillId="0" borderId="0"/>
    <xf numFmtId="0" fontId="1" fillId="0" borderId="0"/>
    <xf numFmtId="0" fontId="5"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5"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1"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175" fontId="4" fillId="0" borderId="0"/>
    <xf numFmtId="0" fontId="1" fillId="0" borderId="0"/>
    <xf numFmtId="0" fontId="1" fillId="0" borderId="0"/>
    <xf numFmtId="0" fontId="1" fillId="0" borderId="0"/>
    <xf numFmtId="0" fontId="1" fillId="0" borderId="0"/>
    <xf numFmtId="175"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1" fillId="0" borderId="0"/>
    <xf numFmtId="0" fontId="1" fillId="0" borderId="0"/>
    <xf numFmtId="0" fontId="1" fillId="0" borderId="0"/>
    <xf numFmtId="0" fontId="5" fillId="0" borderId="0" applyNumberFormat="0" applyFont="0" applyFill="0" applyBorder="0" applyAlignment="0" applyProtection="0"/>
    <xf numFmtId="0" fontId="1" fillId="0" borderId="0"/>
    <xf numFmtId="0" fontId="1" fillId="0" borderId="0"/>
    <xf numFmtId="0" fontId="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0" borderId="0"/>
    <xf numFmtId="0" fontId="61" fillId="0" borderId="0"/>
    <xf numFmtId="0" fontId="1" fillId="0" borderId="0"/>
    <xf numFmtId="0" fontId="61" fillId="0" borderId="0"/>
    <xf numFmtId="0" fontId="1" fillId="0" borderId="0"/>
    <xf numFmtId="0" fontId="6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0" borderId="0"/>
    <xf numFmtId="0" fontId="5" fillId="0" borderId="0" applyNumberFormat="0" applyFont="0" applyFill="0" applyBorder="0" applyAlignment="0" applyProtection="0"/>
    <xf numFmtId="0" fontId="4" fillId="0" borderId="0"/>
    <xf numFmtId="0" fontId="4"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0" borderId="0"/>
    <xf numFmtId="0" fontId="1" fillId="0" borderId="0"/>
    <xf numFmtId="0" fontId="1" fillId="0" borderId="0"/>
    <xf numFmtId="0" fontId="5" fillId="0" borderId="0"/>
    <xf numFmtId="0" fontId="61"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61" fillId="0" borderId="0"/>
    <xf numFmtId="0" fontId="5" fillId="0" borderId="0"/>
    <xf numFmtId="0" fontId="61"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61" fillId="0" borderId="0"/>
    <xf numFmtId="0" fontId="5" fillId="0" borderId="0"/>
    <xf numFmtId="0" fontId="61"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3" fillId="0" borderId="0"/>
    <xf numFmtId="0" fontId="3" fillId="0" borderId="0"/>
    <xf numFmtId="0" fontId="3"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1"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5"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61" fillId="0" borderId="0"/>
    <xf numFmtId="0" fontId="61" fillId="0" borderId="0"/>
    <xf numFmtId="0" fontId="61" fillId="0" borderId="0"/>
    <xf numFmtId="0" fontId="61" fillId="0" borderId="0"/>
    <xf numFmtId="0" fontId="5" fillId="0" borderId="0"/>
    <xf numFmtId="0" fontId="61"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1"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5"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1" fillId="0" borderId="0"/>
    <xf numFmtId="0" fontId="5" fillId="0" borderId="0" applyNumberFormat="0" applyFont="0" applyFill="0" applyBorder="0" applyAlignment="0" applyProtection="0"/>
    <xf numFmtId="0" fontId="61" fillId="0" borderId="0"/>
    <xf numFmtId="0" fontId="5" fillId="0" borderId="0" applyNumberFormat="0" applyFont="0" applyFill="0" applyBorder="0" applyAlignment="0" applyProtection="0"/>
    <xf numFmtId="0" fontId="61" fillId="0" borderId="0"/>
    <xf numFmtId="0" fontId="5" fillId="0" borderId="0" applyNumberFormat="0" applyFont="0" applyFill="0" applyBorder="0" applyAlignment="0" applyProtection="0"/>
    <xf numFmtId="0" fontId="6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0" borderId="0"/>
    <xf numFmtId="0" fontId="4"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0" borderId="0"/>
    <xf numFmtId="0" fontId="6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1" fillId="0" borderId="0"/>
    <xf numFmtId="0" fontId="1" fillId="0" borderId="0"/>
    <xf numFmtId="0" fontId="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1" fillId="0" borderId="0"/>
    <xf numFmtId="0" fontId="1" fillId="0" borderId="0"/>
    <xf numFmtId="0" fontId="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1" fillId="0" borderId="0"/>
    <xf numFmtId="0" fontId="1" fillId="0" borderId="0"/>
    <xf numFmtId="0" fontId="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61" fillId="0" borderId="0"/>
    <xf numFmtId="0" fontId="5" fillId="0" borderId="0"/>
    <xf numFmtId="0" fontId="5" fillId="0" borderId="0"/>
    <xf numFmtId="0" fontId="5" fillId="0" borderId="0"/>
    <xf numFmtId="0" fontId="5" fillId="0" borderId="0"/>
    <xf numFmtId="0" fontId="61" fillId="0" borderId="0"/>
    <xf numFmtId="0" fontId="5"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5" fillId="0" borderId="0"/>
    <xf numFmtId="0" fontId="5" fillId="0" borderId="0"/>
    <xf numFmtId="0" fontId="5" fillId="0" borderId="0"/>
    <xf numFmtId="0" fontId="61" fillId="0" borderId="0"/>
    <xf numFmtId="0" fontId="5"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61" fillId="0" borderId="0"/>
    <xf numFmtId="0" fontId="61" fillId="0" borderId="0"/>
    <xf numFmtId="0" fontId="61" fillId="0" borderId="0"/>
    <xf numFmtId="0" fontId="61" fillId="0" borderId="0"/>
    <xf numFmtId="0" fontId="5" fillId="0" borderId="0"/>
    <xf numFmtId="0" fontId="61"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61" fillId="0" borderId="0"/>
    <xf numFmtId="0" fontId="5" fillId="0" borderId="0"/>
    <xf numFmtId="0" fontId="61"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61" fillId="0" borderId="0"/>
    <xf numFmtId="0" fontId="61" fillId="0" borderId="0"/>
    <xf numFmtId="0" fontId="61" fillId="0" borderId="0"/>
    <xf numFmtId="0" fontId="6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61" fillId="0" borderId="0"/>
    <xf numFmtId="0" fontId="5" fillId="0" borderId="0"/>
    <xf numFmtId="0" fontId="5" fillId="0" borderId="0"/>
    <xf numFmtId="0" fontId="5" fillId="0" borderId="0"/>
    <xf numFmtId="0" fontId="5" fillId="0" borderId="0"/>
    <xf numFmtId="0" fontId="61" fillId="0" borderId="0"/>
    <xf numFmtId="0" fontId="5"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5" fillId="0" borderId="0"/>
    <xf numFmtId="0" fontId="5" fillId="0" borderId="0"/>
    <xf numFmtId="0" fontId="5" fillId="0" borderId="0"/>
    <xf numFmtId="0" fontId="61" fillId="0" borderId="0"/>
    <xf numFmtId="0" fontId="5"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4"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61" fillId="0" borderId="0"/>
    <xf numFmtId="0" fontId="5" fillId="0" borderId="0"/>
    <xf numFmtId="0" fontId="61"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61"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61" fillId="0" borderId="0"/>
    <xf numFmtId="0" fontId="5" fillId="0" borderId="0"/>
    <xf numFmtId="0" fontId="61"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1" fillId="0" borderId="0"/>
    <xf numFmtId="0" fontId="61" fillId="0" borderId="0"/>
    <xf numFmtId="0" fontId="61" fillId="0" borderId="0"/>
    <xf numFmtId="0" fontId="6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0" borderId="0"/>
    <xf numFmtId="0" fontId="4" fillId="0" borderId="0"/>
    <xf numFmtId="0" fontId="4"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5" fillId="0" borderId="0"/>
    <xf numFmtId="0" fontId="1" fillId="0" borderId="0"/>
    <xf numFmtId="0" fontId="5" fillId="0" borderId="0"/>
    <xf numFmtId="0" fontId="5"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5"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5"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5"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1" fillId="0" borderId="0"/>
    <xf numFmtId="0" fontId="1" fillId="0" borderId="0"/>
    <xf numFmtId="0" fontId="86" fillId="0" borderId="0" applyNumberFormat="0" applyFill="0" applyBorder="0" applyAlignment="0" applyProtection="0"/>
    <xf numFmtId="0" fontId="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7" fillId="0" borderId="0"/>
    <xf numFmtId="0" fontId="8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 fillId="0" borderId="0"/>
    <xf numFmtId="0" fontId="86" fillId="0" borderId="0" applyNumberFormat="0" applyFill="0" applyBorder="0" applyAlignment="0" applyProtection="0"/>
    <xf numFmtId="0" fontId="1" fillId="0" borderId="0"/>
    <xf numFmtId="0" fontId="5" fillId="0" borderId="0" applyNumberFormat="0" applyFont="0" applyFill="0" applyBorder="0" applyAlignment="0" applyProtection="0"/>
    <xf numFmtId="0" fontId="1" fillId="0" borderId="0"/>
    <xf numFmtId="0" fontId="86" fillId="0" borderId="0" applyNumberFormat="0" applyFill="0" applyBorder="0" applyAlignment="0" applyProtection="0"/>
    <xf numFmtId="0" fontId="1" fillId="0" borderId="0"/>
    <xf numFmtId="0" fontId="5" fillId="0" borderId="0" applyNumberFormat="0" applyFont="0" applyFill="0" applyBorder="0" applyAlignment="0" applyProtection="0"/>
    <xf numFmtId="0" fontId="1" fillId="0" borderId="0"/>
    <xf numFmtId="0" fontId="86" fillId="0" borderId="0" applyNumberFormat="0" applyFill="0" applyBorder="0" applyAlignment="0" applyProtection="0"/>
    <xf numFmtId="0" fontId="1" fillId="0" borderId="0"/>
    <xf numFmtId="0" fontId="5" fillId="0" borderId="0" applyNumberFormat="0" applyFont="0" applyFill="0" applyBorder="0" applyAlignment="0" applyProtection="0"/>
    <xf numFmtId="0" fontId="1" fillId="0" borderId="0"/>
    <xf numFmtId="0" fontId="86" fillId="0" borderId="0" applyNumberFormat="0" applyFill="0" applyBorder="0" applyAlignment="0" applyProtection="0"/>
    <xf numFmtId="0" fontId="1" fillId="0" borderId="0"/>
    <xf numFmtId="0" fontId="5" fillId="0" borderId="0" applyNumberFormat="0" applyFont="0" applyFill="0" applyBorder="0" applyAlignment="0" applyProtection="0"/>
    <xf numFmtId="0" fontId="1" fillId="0" borderId="0"/>
    <xf numFmtId="0" fontId="86" fillId="0" borderId="0" applyNumberFormat="0" applyFill="0" applyBorder="0" applyAlignment="0" applyProtection="0"/>
    <xf numFmtId="0" fontId="1"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60" borderId="73" applyNumberFormat="0" applyAlignment="0" applyProtection="0"/>
    <xf numFmtId="0" fontId="5" fillId="60" borderId="7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56" applyNumberFormat="0" applyFont="0" applyFill="0" applyAlignment="0" applyProtection="0"/>
    <xf numFmtId="0" fontId="5" fillId="0" borderId="56" applyNumberFormat="0" applyFont="0" applyFill="0" applyAlignment="0" applyProtection="0"/>
    <xf numFmtId="0" fontId="5" fillId="0" borderId="56" applyNumberFormat="0" applyFont="0" applyFill="0" applyAlignment="0" applyProtection="0"/>
    <xf numFmtId="0" fontId="5" fillId="0" borderId="56" applyNumberFormat="0" applyFont="0" applyFill="0" applyAlignment="0" applyProtection="0"/>
    <xf numFmtId="0" fontId="5" fillId="0" borderId="56" applyNumberFormat="0" applyFont="0" applyFill="0" applyAlignment="0" applyProtection="0"/>
    <xf numFmtId="0" fontId="5" fillId="0" borderId="56" applyNumberFormat="0" applyFont="0" applyFill="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56" applyNumberFormat="0" applyFon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60"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 fillId="44" borderId="63"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8" fillId="60" borderId="57"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3"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5"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4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quotePrefix="1" applyFont="0" applyFill="0" applyBorder="0" applyAlignment="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quotePrefix="1" applyFont="0" applyFill="0" applyBorder="0" applyAlignment="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ill="0" applyBorder="0" applyAlignment="0" applyProtection="0"/>
    <xf numFmtId="9"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42" fillId="62" borderId="0" applyNumberFormat="0" applyBorder="0" applyAlignment="0" applyProtection="0"/>
    <xf numFmtId="0" fontId="42" fillId="6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3"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3"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3"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3"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3"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3"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3"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94" borderId="64" applyNumberFormat="0" applyAlignment="0" applyProtection="0"/>
    <xf numFmtId="0" fontId="56" fillId="94"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3"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48"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0" fillId="0" borderId="53"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3" borderId="64" applyNumberFormat="0" applyAlignment="0" applyProtection="0"/>
    <xf numFmtId="0" fontId="90" fillId="0" borderId="53"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0" fillId="0" borderId="53"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3"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3"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3"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3"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6" fillId="3" borderId="64"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5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6"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6"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6"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6"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6"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6"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6"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57" fillId="0" borderId="0">
      <protection locked="0"/>
    </xf>
    <xf numFmtId="165" fontId="5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6"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5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5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5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5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5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5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5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6"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6"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6"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6"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6"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6"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6"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5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91"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91"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91"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91"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3"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9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9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9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2" fillId="0" borderId="0" applyNumberFormat="0" applyFill="0" applyBorder="0" applyAlignment="0" applyProtection="0"/>
    <xf numFmtId="0" fontId="5" fillId="0" borderId="0" applyNumberFormat="0" applyFon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9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9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9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9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9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3" fillId="0" borderId="0" applyNumberFormat="0" applyFill="0" applyBorder="0" applyAlignment="0" applyProtection="0"/>
    <xf numFmtId="0" fontId="5" fillId="0" borderId="0" applyNumberFormat="0" applyFon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9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0" fillId="0" borderId="0" applyNumberFormat="0" applyFill="0" applyBorder="0" applyAlignment="0" applyProtection="0"/>
    <xf numFmtId="0" fontId="9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4" fillId="0" borderId="65"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4" fillId="0" borderId="65"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4" fillId="0" borderId="65"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4" fillId="0" borderId="65"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4" fillId="0" borderId="65"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4" fillId="0" borderId="65"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4" fillId="0" borderId="65"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5" fillId="0" borderId="65" applyNumberFormat="0" applyFill="0" applyAlignment="0" applyProtection="0"/>
    <xf numFmtId="0" fontId="95" fillId="0" borderId="65"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1" fillId="0" borderId="6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6" fillId="0" borderId="74" applyNumberFormat="0" applyFill="0" applyAlignment="0" applyProtection="0"/>
    <xf numFmtId="0" fontId="96" fillId="0" borderId="74"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7" fillId="0" borderId="51" applyNumberFormat="0" applyFill="0" applyAlignment="0" applyProtection="0"/>
    <xf numFmtId="0" fontId="97" fillId="0" borderId="51" applyNumberFormat="0" applyFill="0" applyAlignment="0" applyProtection="0"/>
    <xf numFmtId="0" fontId="97" fillId="0" borderId="51" applyNumberFormat="0" applyFill="0" applyAlignment="0" applyProtection="0"/>
    <xf numFmtId="0" fontId="97" fillId="0" borderId="5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97" fillId="0" borderId="5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7" fillId="0" borderId="51" applyNumberFormat="0" applyFill="0" applyAlignment="0" applyProtection="0"/>
    <xf numFmtId="0" fontId="5" fillId="0" borderId="0" applyNumberFormat="0" applyFont="0" applyFill="0" applyBorder="0" applyAlignment="0" applyProtection="0"/>
    <xf numFmtId="0" fontId="97" fillId="0" borderId="51" applyNumberFormat="0" applyFill="0" applyAlignment="0" applyProtection="0"/>
    <xf numFmtId="0" fontId="5" fillId="0" borderId="0" applyNumberFormat="0" applyFont="0" applyFill="0" applyBorder="0" applyAlignment="0" applyProtection="0"/>
    <xf numFmtId="0" fontId="97" fillId="0" borderId="51" applyNumberFormat="0" applyFill="0" applyAlignment="0" applyProtection="0"/>
    <xf numFmtId="0" fontId="5" fillId="0" borderId="0" applyNumberFormat="0" applyFont="0" applyFill="0" applyBorder="0" applyAlignment="0" applyProtection="0"/>
    <xf numFmtId="0" fontId="97" fillId="0" borderId="5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7" fillId="0" borderId="51" applyNumberFormat="0" applyFill="0" applyAlignment="0" applyProtection="0"/>
    <xf numFmtId="0" fontId="97" fillId="0" borderId="51" applyNumberFormat="0" applyFill="0" applyAlignment="0" applyProtection="0"/>
    <xf numFmtId="0" fontId="97" fillId="0" borderId="51" applyNumberFormat="0" applyFill="0" applyAlignment="0" applyProtection="0"/>
    <xf numFmtId="0" fontId="97" fillId="0" borderId="5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2" fillId="0" borderId="6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8" fillId="0" borderId="75" applyNumberFormat="0" applyFill="0" applyAlignment="0" applyProtection="0"/>
    <xf numFmtId="0" fontId="98" fillId="0" borderId="75"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6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0"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5" fontId="60"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7" applyNumberFormat="0" applyFill="0" applyAlignment="0" applyProtection="0"/>
    <xf numFmtId="0" fontId="7" fillId="0" borderId="67"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8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6" fillId="0" borderId="0" applyNumberFormat="0" applyFill="0" applyBorder="0" applyAlignment="0" applyProtection="0"/>
    <xf numFmtId="0" fontId="5" fillId="0" borderId="0" applyNumberFormat="0" applyFont="0" applyFill="0" applyBorder="0" applyAlignment="0" applyProtection="0"/>
    <xf numFmtId="0" fontId="86" fillId="0" borderId="0" applyNumberFormat="0" applyFill="0" applyBorder="0" applyAlignment="0" applyProtection="0"/>
    <xf numFmtId="0" fontId="5" fillId="0" borderId="0" applyNumberFormat="0" applyFont="0" applyFill="0" applyBorder="0" applyAlignment="0" applyProtection="0"/>
    <xf numFmtId="0" fontId="86" fillId="0" borderId="0" applyNumberFormat="0" applyFill="0" applyBorder="0" applyAlignment="0" applyProtection="0"/>
    <xf numFmtId="0" fontId="5" fillId="0" borderId="0" applyNumberFormat="0" applyFont="0" applyFill="0" applyBorder="0" applyAlignment="0" applyProtection="0"/>
    <xf numFmtId="0" fontId="8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6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168" fontId="5" fillId="0" borderId="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91"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91"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91"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91"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91"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91"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91"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91"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21" fillId="0" borderId="0" applyBorder="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168" fontId="21" fillId="0" borderId="0" applyBorder="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168" fontId="5" fillId="0" borderId="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8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61"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61"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8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8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4" fillId="0" borderId="0" applyFont="0" applyFill="0" applyBorder="0" applyAlignment="0" applyProtection="0"/>
    <xf numFmtId="0" fontId="5" fillId="0" borderId="0" applyNumberFormat="0" applyFont="0" applyFill="0" applyBorder="0" applyAlignment="0" applyProtection="0"/>
    <xf numFmtId="164"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8" fontId="5"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cellStyleXfs>
  <cellXfs count="287">
    <xf numFmtId="0" fontId="0" fillId="0" borderId="0" xfId="0"/>
    <xf numFmtId="4" fontId="25" fillId="3" borderId="13" xfId="2" applyNumberFormat="1" applyFont="1" applyFill="1" applyBorder="1" applyAlignment="1">
      <alignment horizontal="center" vertical="center" wrapText="1"/>
    </xf>
    <xf numFmtId="0" fontId="28" fillId="0" borderId="1" xfId="1" applyNumberFormat="1" applyFont="1" applyFill="1" applyBorder="1" applyAlignment="1">
      <alignment horizontal="center" vertical="center" wrapText="1"/>
    </xf>
    <xf numFmtId="0" fontId="0" fillId="0" borderId="1" xfId="0" applyBorder="1" applyAlignment="1">
      <alignment horizontal="center"/>
    </xf>
    <xf numFmtId="0" fontId="0" fillId="0" borderId="1" xfId="0" applyBorder="1"/>
    <xf numFmtId="43" fontId="22" fillId="10" borderId="47" xfId="10" applyFont="1" applyFill="1" applyBorder="1"/>
    <xf numFmtId="43" fontId="22" fillId="10" borderId="35" xfId="10" applyFont="1" applyFill="1" applyBorder="1"/>
    <xf numFmtId="0" fontId="22" fillId="10" borderId="35" xfId="0" applyFont="1" applyFill="1" applyBorder="1" applyAlignment="1">
      <alignment horizontal="center"/>
    </xf>
    <xf numFmtId="0" fontId="22" fillId="10" borderId="35" xfId="0" applyFont="1" applyFill="1" applyBorder="1"/>
    <xf numFmtId="0" fontId="28" fillId="8" borderId="1" xfId="1" applyNumberFormat="1" applyFont="1" applyFill="1" applyBorder="1" applyAlignment="1">
      <alignment horizontal="center" vertical="center" wrapText="1"/>
    </xf>
    <xf numFmtId="4" fontId="28" fillId="8" borderId="1" xfId="1" applyNumberFormat="1" applyFont="1" applyFill="1" applyBorder="1" applyAlignment="1">
      <alignment horizontal="center" vertical="center" wrapText="1"/>
    </xf>
    <xf numFmtId="2" fontId="28" fillId="8" borderId="1" xfId="1" applyNumberFormat="1" applyFont="1" applyFill="1" applyBorder="1" applyAlignment="1">
      <alignment horizontal="center" vertical="center" wrapText="1"/>
    </xf>
    <xf numFmtId="0" fontId="28" fillId="8" borderId="1" xfId="1" applyFont="1" applyFill="1" applyBorder="1" applyAlignment="1">
      <alignment horizontal="left" vertical="center" wrapText="1"/>
    </xf>
    <xf numFmtId="0" fontId="28" fillId="8" borderId="1" xfId="1" applyFont="1" applyFill="1" applyBorder="1" applyAlignment="1">
      <alignment horizontal="center" vertical="center" wrapText="1"/>
    </xf>
    <xf numFmtId="4" fontId="26" fillId="11" borderId="1" xfId="1" applyNumberFormat="1" applyFont="1" applyFill="1" applyBorder="1" applyAlignment="1">
      <alignment horizontal="center" vertical="center" wrapText="1"/>
    </xf>
    <xf numFmtId="0" fontId="26" fillId="11" borderId="1" xfId="1" applyFont="1" applyFill="1" applyBorder="1" applyAlignment="1">
      <alignment horizontal="left" vertical="center" wrapText="1"/>
    </xf>
    <xf numFmtId="0" fontId="26" fillId="11" borderId="1" xfId="1" applyFont="1" applyFill="1" applyBorder="1" applyAlignment="1">
      <alignment horizontal="center" vertical="center" wrapText="1"/>
    </xf>
    <xf numFmtId="0" fontId="27" fillId="8" borderId="13" xfId="2" applyNumberFormat="1" applyFont="1" applyFill="1" applyBorder="1" applyAlignment="1">
      <alignment horizontal="left" vertical="center" wrapText="1"/>
    </xf>
    <xf numFmtId="4" fontId="27" fillId="8" borderId="13" xfId="2" applyNumberFormat="1" applyFont="1" applyFill="1" applyBorder="1" applyAlignment="1">
      <alignment horizontal="center" vertical="center" wrapText="1"/>
    </xf>
    <xf numFmtId="0" fontId="27" fillId="0" borderId="13" xfId="2" applyFont="1" applyFill="1" applyBorder="1" applyAlignment="1">
      <alignment horizontal="center" vertical="center" wrapText="1"/>
    </xf>
    <xf numFmtId="2" fontId="27" fillId="8" borderId="13" xfId="2" applyNumberFormat="1" applyFont="1" applyFill="1" applyBorder="1" applyAlignment="1">
      <alignment horizontal="center" vertical="center" wrapText="1"/>
    </xf>
    <xf numFmtId="0" fontId="27" fillId="8" borderId="13" xfId="2" applyFont="1" applyFill="1" applyBorder="1" applyAlignment="1">
      <alignment horizontal="left" vertical="center" wrapText="1"/>
    </xf>
    <xf numFmtId="0" fontId="27" fillId="8" borderId="13" xfId="2" applyFont="1" applyFill="1" applyBorder="1" applyAlignment="1">
      <alignment horizontal="center" vertical="center" wrapText="1"/>
    </xf>
    <xf numFmtId="2" fontId="25" fillId="3" borderId="13" xfId="2" applyNumberFormat="1" applyFont="1" applyFill="1" applyBorder="1" applyAlignment="1">
      <alignment horizontal="center" vertical="center" wrapText="1"/>
    </xf>
    <xf numFmtId="0" fontId="25" fillId="3" borderId="13" xfId="2" applyFont="1" applyFill="1" applyBorder="1" applyAlignment="1">
      <alignment horizontal="center" vertical="center" wrapText="1"/>
    </xf>
    <xf numFmtId="0" fontId="25" fillId="3" borderId="13" xfId="2" applyFont="1" applyFill="1" applyBorder="1" applyAlignment="1">
      <alignment horizontal="left" vertical="center" wrapText="1"/>
    </xf>
    <xf numFmtId="0" fontId="9" fillId="0" borderId="50" xfId="9" applyFont="1" applyFill="1" applyBorder="1" applyAlignment="1">
      <alignment vertical="center" wrapText="1"/>
    </xf>
    <xf numFmtId="0" fontId="9" fillId="0" borderId="49" xfId="9" applyFont="1" applyFill="1" applyBorder="1" applyAlignment="1">
      <alignment vertical="center" wrapText="1"/>
    </xf>
    <xf numFmtId="0" fontId="9" fillId="0" borderId="48" xfId="9" applyFont="1" applyFill="1" applyBorder="1" applyAlignment="1">
      <alignment vertical="center" wrapText="1"/>
    </xf>
    <xf numFmtId="14" fontId="9" fillId="9" borderId="0" xfId="9" applyNumberFormat="1" applyFont="1" applyFill="1" applyBorder="1" applyAlignment="1">
      <alignment vertical="center"/>
    </xf>
    <xf numFmtId="0" fontId="9" fillId="9" borderId="0" xfId="9" applyFont="1" applyFill="1" applyBorder="1" applyAlignment="1">
      <alignment vertical="center"/>
    </xf>
    <xf numFmtId="0" fontId="6" fillId="9" borderId="18" xfId="9" applyFont="1" applyFill="1" applyBorder="1" applyAlignment="1">
      <alignment horizontal="center" vertical="center"/>
    </xf>
    <xf numFmtId="0" fontId="13" fillId="9" borderId="18" xfId="9" applyFont="1" applyFill="1" applyBorder="1" applyAlignment="1">
      <alignment horizontal="center" vertical="center"/>
    </xf>
    <xf numFmtId="0" fontId="9" fillId="9" borderId="18" xfId="9" applyFont="1" applyFill="1" applyBorder="1" applyAlignment="1">
      <alignment horizontal="center" vertical="center" wrapText="1"/>
    </xf>
    <xf numFmtId="0" fontId="9" fillId="9" borderId="18" xfId="9" applyFont="1" applyFill="1" applyBorder="1" applyAlignment="1">
      <alignment horizontal="center" vertical="center"/>
    </xf>
    <xf numFmtId="0" fontId="9" fillId="9" borderId="17" xfId="9" applyFont="1" applyFill="1" applyBorder="1" applyAlignment="1">
      <alignment horizontal="center" vertical="center"/>
    </xf>
    <xf numFmtId="0" fontId="6" fillId="9" borderId="0" xfId="9" applyFont="1" applyFill="1" applyBorder="1" applyAlignment="1">
      <alignment wrapText="1"/>
    </xf>
    <xf numFmtId="0" fontId="6" fillId="9" borderId="3" xfId="9" applyFont="1" applyFill="1" applyBorder="1" applyAlignment="1"/>
    <xf numFmtId="0" fontId="6" fillId="9" borderId="2" xfId="9" applyFont="1" applyFill="1" applyBorder="1" applyAlignment="1"/>
    <xf numFmtId="0" fontId="15" fillId="8" borderId="0" xfId="5" applyFont="1" applyFill="1" applyBorder="1" applyAlignment="1">
      <alignment wrapText="1"/>
    </xf>
    <xf numFmtId="4" fontId="19" fillId="8" borderId="13" xfId="5" applyNumberFormat="1" applyFont="1" applyFill="1" applyBorder="1" applyAlignment="1">
      <alignment vertical="top" wrapText="1"/>
    </xf>
    <xf numFmtId="10" fontId="19" fillId="8" borderId="14" xfId="5" applyNumberFormat="1" applyFont="1" applyFill="1" applyBorder="1" applyAlignment="1">
      <alignment vertical="top" wrapText="1"/>
    </xf>
    <xf numFmtId="9" fontId="5" fillId="8" borderId="13" xfId="3" applyFill="1" applyBorder="1" applyAlignment="1" applyProtection="1">
      <alignment vertical="top" wrapText="1"/>
    </xf>
    <xf numFmtId="4" fontId="18" fillId="8" borderId="13" xfId="5" applyNumberFormat="1" applyFont="1" applyFill="1" applyBorder="1" applyAlignment="1">
      <alignment vertical="top" wrapText="1"/>
    </xf>
    <xf numFmtId="4" fontId="20" fillId="8" borderId="14" xfId="5" applyNumberFormat="1" applyFont="1" applyFill="1" applyBorder="1" applyAlignment="1">
      <alignment vertical="top" wrapText="1"/>
    </xf>
    <xf numFmtId="4" fontId="20" fillId="8" borderId="13" xfId="5" applyNumberFormat="1" applyFont="1" applyFill="1" applyBorder="1" applyAlignment="1">
      <alignment vertical="top" wrapText="1"/>
    </xf>
    <xf numFmtId="4" fontId="20" fillId="0" borderId="13" xfId="4" applyNumberFormat="1" applyFont="1" applyBorder="1" applyAlignment="1" applyProtection="1">
      <alignment vertical="center" wrapText="1"/>
    </xf>
    <xf numFmtId="10" fontId="19" fillId="4" borderId="14" xfId="5" applyNumberFormat="1" applyFont="1" applyFill="1" applyBorder="1" applyAlignment="1">
      <alignment vertical="top" wrapText="1"/>
    </xf>
    <xf numFmtId="10" fontId="19" fillId="4" borderId="13" xfId="5" applyNumberFormat="1" applyFont="1" applyFill="1" applyBorder="1" applyAlignment="1">
      <alignment vertical="top" wrapText="1"/>
    </xf>
    <xf numFmtId="10" fontId="19" fillId="8" borderId="13" xfId="5" applyNumberFormat="1" applyFont="1" applyFill="1" applyBorder="1" applyAlignment="1">
      <alignment vertical="top" wrapText="1"/>
    </xf>
    <xf numFmtId="10" fontId="18" fillId="8" borderId="13" xfId="5" applyNumberFormat="1" applyFont="1" applyFill="1" applyBorder="1" applyAlignment="1">
      <alignment horizontal="right" vertical="top" wrapText="1"/>
    </xf>
    <xf numFmtId="0" fontId="15" fillId="2" borderId="14" xfId="5" applyFont="1" applyFill="1" applyBorder="1" applyAlignment="1">
      <alignment horizontal="center" vertical="center"/>
    </xf>
    <xf numFmtId="0" fontId="15" fillId="2" borderId="13" xfId="5" applyFont="1" applyFill="1" applyBorder="1" applyAlignment="1">
      <alignment horizontal="center" vertical="center"/>
    </xf>
    <xf numFmtId="0" fontId="15" fillId="2" borderId="13" xfId="5" applyFont="1" applyFill="1" applyBorder="1" applyAlignment="1">
      <alignment horizontal="center" vertical="center" wrapText="1"/>
    </xf>
    <xf numFmtId="4" fontId="15" fillId="2" borderId="13" xfId="5" applyNumberFormat="1" applyFont="1" applyFill="1" applyBorder="1" applyAlignment="1">
      <alignment horizontal="center" vertical="center" wrapText="1"/>
    </xf>
    <xf numFmtId="0" fontId="15" fillId="2" borderId="16" xfId="5" applyFont="1" applyFill="1" applyBorder="1" applyAlignment="1">
      <alignment horizontal="center" vertical="center"/>
    </xf>
    <xf numFmtId="10" fontId="9" fillId="0" borderId="13" xfId="9" applyNumberFormat="1" applyFont="1" applyFill="1" applyBorder="1" applyAlignment="1">
      <alignment vertical="center"/>
    </xf>
    <xf numFmtId="0" fontId="9" fillId="0" borderId="13" xfId="9" applyFont="1" applyFill="1" applyBorder="1" applyAlignment="1">
      <alignment vertical="center"/>
    </xf>
    <xf numFmtId="0" fontId="9" fillId="0" borderId="23" xfId="9" applyFont="1" applyFill="1" applyBorder="1" applyAlignment="1">
      <alignment vertical="center"/>
    </xf>
    <xf numFmtId="4" fontId="16" fillId="0" borderId="1" xfId="9" applyNumberFormat="1" applyFont="1" applyFill="1" applyBorder="1" applyAlignment="1">
      <alignment horizontal="center" vertical="center" wrapText="1"/>
    </xf>
    <xf numFmtId="4" fontId="13" fillId="2" borderId="14" xfId="9" applyNumberFormat="1" applyFont="1" applyFill="1" applyBorder="1" applyAlignment="1">
      <alignment horizontal="right" vertical="center" wrapText="1"/>
    </xf>
    <xf numFmtId="4" fontId="13" fillId="2" borderId="13" xfId="9" applyNumberFormat="1" applyFont="1" applyFill="1" applyBorder="1" applyAlignment="1">
      <alignment horizontal="right" vertical="center" wrapText="1"/>
    </xf>
    <xf numFmtId="4" fontId="13" fillId="2" borderId="13" xfId="7" applyNumberFormat="1" applyFont="1" applyFill="1" applyBorder="1" applyAlignment="1" applyProtection="1">
      <alignment horizontal="right" vertical="center"/>
    </xf>
    <xf numFmtId="4" fontId="11" fillId="2" borderId="13" xfId="6" applyNumberFormat="1" applyFont="1" applyFill="1" applyBorder="1" applyAlignment="1" applyProtection="1">
      <alignment horizontal="right" vertical="center"/>
    </xf>
    <xf numFmtId="0" fontId="11" fillId="2" borderId="13" xfId="8" applyFont="1" applyFill="1" applyBorder="1" applyAlignment="1">
      <alignment horizontal="center" vertical="center"/>
    </xf>
    <xf numFmtId="0" fontId="14" fillId="2" borderId="13" xfId="8" applyFont="1" applyFill="1" applyBorder="1" applyAlignment="1">
      <alignment horizontal="left" vertical="center" wrapText="1"/>
    </xf>
    <xf numFmtId="0" fontId="14" fillId="2" borderId="13" xfId="8" applyFont="1" applyFill="1" applyBorder="1" applyAlignment="1">
      <alignment horizontal="center"/>
    </xf>
    <xf numFmtId="0" fontId="14" fillId="2" borderId="12" xfId="8" applyFont="1" applyFill="1" applyBorder="1" applyAlignment="1">
      <alignment horizontal="center" vertical="center"/>
    </xf>
    <xf numFmtId="4" fontId="11" fillId="9" borderId="14" xfId="9" applyNumberFormat="1" applyFont="1" applyFill="1" applyBorder="1" applyAlignment="1">
      <alignment horizontal="right" vertical="center" wrapText="1"/>
    </xf>
    <xf numFmtId="4" fontId="12" fillId="9" borderId="13" xfId="9" applyNumberFormat="1" applyFont="1" applyFill="1" applyBorder="1" applyAlignment="1">
      <alignment horizontal="right" vertical="center" wrapText="1"/>
    </xf>
    <xf numFmtId="4" fontId="12" fillId="9" borderId="13" xfId="7" applyNumberFormat="1" applyFont="1" applyFill="1" applyBorder="1" applyAlignment="1" applyProtection="1">
      <alignment horizontal="right" vertical="center"/>
    </xf>
    <xf numFmtId="4" fontId="11" fillId="9" borderId="13" xfId="6" applyNumberFormat="1" applyFont="1" applyFill="1" applyBorder="1" applyAlignment="1" applyProtection="1">
      <alignment horizontal="right" vertical="center"/>
    </xf>
    <xf numFmtId="0" fontId="11" fillId="9" borderId="13" xfId="8" applyFont="1" applyFill="1" applyBorder="1" applyAlignment="1">
      <alignment horizontal="left" vertical="center" wrapText="1"/>
    </xf>
    <xf numFmtId="0" fontId="11" fillId="9" borderId="13" xfId="8" applyFont="1" applyFill="1" applyBorder="1" applyAlignment="1">
      <alignment horizontal="center" vertical="center" wrapText="1"/>
    </xf>
    <xf numFmtId="0" fontId="11" fillId="9" borderId="12" xfId="9" applyFont="1" applyFill="1" applyBorder="1" applyAlignment="1">
      <alignment horizontal="center" vertical="center" wrapText="1"/>
    </xf>
    <xf numFmtId="4" fontId="10" fillId="7" borderId="14" xfId="9" applyNumberFormat="1" applyFont="1" applyFill="1" applyBorder="1" applyAlignment="1">
      <alignment horizontal="right" vertical="center" wrapText="1"/>
    </xf>
    <xf numFmtId="4" fontId="10" fillId="7" borderId="13" xfId="9" applyNumberFormat="1" applyFont="1" applyFill="1" applyBorder="1" applyAlignment="1">
      <alignment horizontal="right" vertical="center" wrapText="1"/>
    </xf>
    <xf numFmtId="4" fontId="24" fillId="7" borderId="13" xfId="7" applyNumberFormat="1" applyFont="1" applyFill="1" applyBorder="1" applyAlignment="1" applyProtection="1">
      <alignment horizontal="right" vertical="center" wrapText="1"/>
    </xf>
    <xf numFmtId="4" fontId="23" fillId="7" borderId="13" xfId="7" applyNumberFormat="1" applyFont="1" applyFill="1" applyBorder="1" applyAlignment="1" applyProtection="1">
      <alignment horizontal="right" vertical="center" wrapText="1"/>
    </xf>
    <xf numFmtId="0" fontId="10" fillId="7" borderId="13" xfId="9" applyFont="1" applyFill="1" applyBorder="1" applyAlignment="1">
      <alignment horizontal="center" vertical="center" wrapText="1"/>
    </xf>
    <xf numFmtId="0" fontId="10" fillId="7" borderId="13" xfId="8" applyFont="1" applyFill="1" applyBorder="1" applyAlignment="1">
      <alignment vertical="center" wrapText="1"/>
    </xf>
    <xf numFmtId="0" fontId="10" fillId="7" borderId="13" xfId="8" applyFont="1" applyFill="1" applyBorder="1" applyAlignment="1">
      <alignment horizontal="center" vertical="center" wrapText="1"/>
    </xf>
    <xf numFmtId="0" fontId="10" fillId="7" borderId="12" xfId="9" applyNumberFormat="1" applyFont="1" applyFill="1" applyBorder="1" applyAlignment="1">
      <alignment horizontal="center" vertical="center" wrapText="1"/>
    </xf>
    <xf numFmtId="0" fontId="9" fillId="0" borderId="11" xfId="9" applyFont="1" applyFill="1" applyBorder="1" applyAlignment="1">
      <alignment horizontal="center" vertical="center" wrapText="1"/>
    </xf>
    <xf numFmtId="0" fontId="13" fillId="0" borderId="10" xfId="9" applyFont="1" applyFill="1" applyBorder="1" applyAlignment="1">
      <alignment horizontal="center" vertical="center"/>
    </xf>
    <xf numFmtId="0" fontId="9" fillId="0" borderId="10" xfId="9" applyFont="1" applyFill="1" applyBorder="1" applyAlignment="1">
      <alignment horizontal="center" vertical="center" wrapText="1"/>
    </xf>
    <xf numFmtId="0" fontId="9" fillId="0" borderId="10" xfId="9" applyFont="1" applyFill="1" applyBorder="1" applyAlignment="1">
      <alignment horizontal="center" vertical="center"/>
    </xf>
    <xf numFmtId="0" fontId="9" fillId="0" borderId="9" xfId="9" applyFont="1" applyFill="1" applyBorder="1" applyAlignment="1">
      <alignment horizontal="center" vertical="center"/>
    </xf>
    <xf numFmtId="10" fontId="9" fillId="5" borderId="8" xfId="9" applyNumberFormat="1" applyFont="1" applyFill="1" applyBorder="1" applyAlignment="1">
      <alignment horizontal="left" vertical="center"/>
    </xf>
    <xf numFmtId="0" fontId="9" fillId="0" borderId="7" xfId="9" applyFont="1" applyFill="1" applyBorder="1" applyAlignment="1">
      <alignment vertical="center"/>
    </xf>
    <xf numFmtId="0" fontId="9" fillId="0" borderId="6" xfId="9" applyFont="1" applyFill="1" applyBorder="1" applyAlignment="1">
      <alignment horizontal="left" vertical="center"/>
    </xf>
    <xf numFmtId="0" fontId="9" fillId="0" borderId="5" xfId="9" applyFont="1" applyFill="1" applyBorder="1" applyAlignment="1">
      <alignment vertical="center"/>
    </xf>
    <xf numFmtId="0" fontId="9" fillId="0" borderId="4" xfId="9" applyFont="1" applyFill="1" applyBorder="1" applyAlignment="1">
      <alignment horizontal="center" vertical="center"/>
    </xf>
    <xf numFmtId="0" fontId="6" fillId="0" borderId="3" xfId="9" applyFont="1" applyFill="1" applyBorder="1" applyAlignment="1">
      <alignment horizontal="center" vertical="center"/>
    </xf>
    <xf numFmtId="0" fontId="13" fillId="0" borderId="3" xfId="9" applyFont="1" applyFill="1" applyBorder="1" applyAlignment="1">
      <alignment horizontal="center" vertical="center"/>
    </xf>
    <xf numFmtId="0" fontId="9" fillId="0" borderId="3" xfId="9" applyFont="1" applyFill="1" applyBorder="1" applyAlignment="1">
      <alignment horizontal="center" vertical="center" wrapText="1"/>
    </xf>
    <xf numFmtId="0" fontId="9" fillId="0" borderId="3" xfId="9" applyFont="1" applyFill="1" applyBorder="1" applyAlignment="1">
      <alignment horizontal="center" vertical="center"/>
    </xf>
    <xf numFmtId="0" fontId="9" fillId="0" borderId="2" xfId="9" applyFont="1" applyFill="1" applyBorder="1" applyAlignment="1">
      <alignment horizontal="center" vertical="center"/>
    </xf>
    <xf numFmtId="0" fontId="10" fillId="7" borderId="12" xfId="9" applyNumberFormat="1" applyFont="1" applyFill="1" applyBorder="1" applyAlignment="1">
      <alignment horizontal="center" vertical="center" wrapText="1"/>
    </xf>
    <xf numFmtId="0" fontId="10" fillId="7" borderId="13" xfId="9" applyFont="1" applyFill="1" applyBorder="1" applyAlignment="1">
      <alignment horizontal="center" vertical="center" wrapText="1"/>
    </xf>
    <xf numFmtId="4" fontId="23" fillId="7" borderId="13" xfId="7" applyNumberFormat="1" applyFont="1" applyFill="1" applyBorder="1" applyAlignment="1" applyProtection="1">
      <alignment horizontal="right" vertical="center" wrapText="1"/>
    </xf>
    <xf numFmtId="0" fontId="0" fillId="0" borderId="0" xfId="0"/>
    <xf numFmtId="0" fontId="0" fillId="0" borderId="0" xfId="0"/>
    <xf numFmtId="0" fontId="0" fillId="0" borderId="0" xfId="0"/>
    <xf numFmtId="0" fontId="9" fillId="0" borderId="69" xfId="9" applyFont="1" applyFill="1" applyBorder="1" applyAlignment="1">
      <alignment vertical="center"/>
    </xf>
    <xf numFmtId="0" fontId="9" fillId="0" borderId="26" xfId="9" applyFont="1" applyFill="1" applyBorder="1" applyAlignment="1">
      <alignment vertical="center"/>
    </xf>
    <xf numFmtId="0" fontId="9" fillId="0" borderId="70" xfId="9" applyFont="1" applyFill="1" applyBorder="1" applyAlignment="1">
      <alignment vertical="center"/>
    </xf>
    <xf numFmtId="0" fontId="9" fillId="0" borderId="22" xfId="9" applyFont="1" applyFill="1" applyBorder="1" applyAlignment="1">
      <alignment vertical="center"/>
    </xf>
    <xf numFmtId="4" fontId="0" fillId="0" borderId="0" xfId="0" applyNumberFormat="1"/>
    <xf numFmtId="0" fontId="0" fillId="0" borderId="0" xfId="0" applyAlignment="1">
      <alignment vertical="center"/>
    </xf>
    <xf numFmtId="14" fontId="0" fillId="0" borderId="0" xfId="0" applyNumberFormat="1" applyAlignment="1">
      <alignment vertical="center"/>
    </xf>
    <xf numFmtId="0" fontId="0" fillId="0" borderId="0" xfId="0" applyAlignment="1">
      <alignment horizontal="center"/>
    </xf>
    <xf numFmtId="44" fontId="0" fillId="0" borderId="0" xfId="3273" applyFont="1" applyAlignment="1">
      <alignment horizontal="center" vertical="center"/>
    </xf>
    <xf numFmtId="0" fontId="0" fillId="0" borderId="0" xfId="0" applyAlignment="1">
      <alignment horizontal="center" vertical="center"/>
    </xf>
    <xf numFmtId="14" fontId="0" fillId="0" borderId="0" xfId="0" applyNumberFormat="1" applyAlignment="1">
      <alignment horizontal="center" vertical="center"/>
    </xf>
    <xf numFmtId="0" fontId="22" fillId="0" borderId="1" xfId="0" applyFont="1" applyBorder="1"/>
    <xf numFmtId="2" fontId="0" fillId="0" borderId="1" xfId="0" applyNumberFormat="1" applyBorder="1"/>
    <xf numFmtId="0" fontId="0" fillId="0" borderId="0" xfId="0" applyAlignment="1">
      <alignment horizontal="left" vertical="center"/>
    </xf>
    <xf numFmtId="0" fontId="103" fillId="98" borderId="0" xfId="9" applyFont="1" applyFill="1" applyBorder="1" applyAlignment="1" applyProtection="1">
      <alignment vertical="center"/>
    </xf>
    <xf numFmtId="0" fontId="20" fillId="0" borderId="0" xfId="9" applyFont="1" applyBorder="1" applyAlignment="1" applyProtection="1">
      <alignment horizontal="left" vertical="center"/>
    </xf>
    <xf numFmtId="0" fontId="5" fillId="0" borderId="0" xfId="9" applyBorder="1"/>
    <xf numFmtId="0" fontId="19" fillId="38" borderId="22" xfId="9" applyFont="1" applyFill="1" applyBorder="1" applyAlignment="1" applyProtection="1">
      <alignment vertical="center"/>
      <protection locked="0"/>
    </xf>
    <xf numFmtId="10" fontId="20" fillId="38" borderId="81" xfId="9" applyNumberFormat="1" applyFont="1" applyFill="1" applyBorder="1" applyAlignment="1" applyProtection="1">
      <alignment vertical="center"/>
    </xf>
    <xf numFmtId="0" fontId="20" fillId="38" borderId="82" xfId="9" applyFont="1" applyFill="1" applyBorder="1" applyAlignment="1" applyProtection="1">
      <alignment horizontal="center" vertical="center"/>
    </xf>
    <xf numFmtId="0" fontId="20" fillId="38" borderId="81" xfId="9" applyFont="1" applyFill="1" applyBorder="1" applyAlignment="1" applyProtection="1">
      <alignment horizontal="left" vertical="center"/>
    </xf>
    <xf numFmtId="10" fontId="20" fillId="38" borderId="84" xfId="9" applyNumberFormat="1" applyFont="1" applyFill="1" applyBorder="1" applyAlignment="1" applyProtection="1">
      <alignment vertical="center"/>
    </xf>
    <xf numFmtId="0" fontId="20" fillId="38" borderId="85" xfId="9" applyFont="1" applyFill="1" applyBorder="1" applyAlignment="1" applyProtection="1">
      <alignment horizontal="center" vertical="center"/>
    </xf>
    <xf numFmtId="0" fontId="20" fillId="38" borderId="84" xfId="9" applyFont="1" applyFill="1" applyBorder="1" applyAlignment="1" applyProtection="1">
      <alignment horizontal="left" vertical="center"/>
    </xf>
    <xf numFmtId="0" fontId="20" fillId="38" borderId="87" xfId="9" applyFont="1" applyFill="1" applyBorder="1" applyAlignment="1" applyProtection="1">
      <alignment horizontal="left" vertical="center"/>
    </xf>
    <xf numFmtId="10" fontId="20" fillId="38" borderId="14" xfId="9" applyNumberFormat="1" applyFont="1" applyFill="1" applyBorder="1" applyAlignment="1" applyProtection="1">
      <alignment vertical="center"/>
    </xf>
    <xf numFmtId="10" fontId="20" fillId="38" borderId="23" xfId="9" applyNumberFormat="1" applyFont="1" applyFill="1" applyBorder="1" applyAlignment="1" applyProtection="1">
      <alignment vertical="center"/>
    </xf>
    <xf numFmtId="0" fontId="5" fillId="38" borderId="24" xfId="9" applyFont="1" applyFill="1" applyBorder="1"/>
    <xf numFmtId="0" fontId="0" fillId="0" borderId="0" xfId="0"/>
    <xf numFmtId="0" fontId="9" fillId="0" borderId="21" xfId="9" applyFont="1" applyBorder="1" applyAlignment="1">
      <alignment horizontal="center" vertical="center"/>
    </xf>
    <xf numFmtId="0" fontId="9" fillId="0" borderId="0" xfId="9" applyFont="1" applyBorder="1" applyAlignment="1">
      <alignment horizontal="center" vertical="center"/>
    </xf>
    <xf numFmtId="0" fontId="9" fillId="0" borderId="27" xfId="9" applyFont="1" applyFill="1" applyBorder="1" applyAlignment="1">
      <alignment horizontal="center" vertical="center" wrapText="1"/>
    </xf>
    <xf numFmtId="0" fontId="7" fillId="0" borderId="1" xfId="9" applyFont="1" applyFill="1" applyBorder="1" applyAlignment="1">
      <alignment horizontal="right" vertical="center" wrapText="1"/>
    </xf>
    <xf numFmtId="0" fontId="9" fillId="0" borderId="12" xfId="9" applyFont="1" applyFill="1" applyBorder="1" applyAlignment="1">
      <alignment horizontal="left" vertical="center"/>
    </xf>
    <xf numFmtId="14" fontId="9" fillId="0" borderId="25" xfId="9" applyNumberFormat="1" applyFont="1" applyFill="1" applyBorder="1" applyAlignment="1">
      <alignment horizontal="left" vertical="center"/>
    </xf>
    <xf numFmtId="0" fontId="9" fillId="0" borderId="12" xfId="9" applyFont="1" applyFill="1" applyBorder="1" applyAlignment="1">
      <alignment horizontal="left" vertical="center" wrapText="1"/>
    </xf>
    <xf numFmtId="0" fontId="9" fillId="0" borderId="25" xfId="9" applyFont="1" applyFill="1" applyBorder="1" applyAlignment="1">
      <alignment horizontal="left" vertical="center"/>
    </xf>
    <xf numFmtId="0" fontId="13" fillId="0" borderId="31" xfId="9" applyFont="1" applyFill="1" applyBorder="1" applyAlignment="1">
      <alignment horizontal="center" vertical="center"/>
    </xf>
    <xf numFmtId="0" fontId="9" fillId="0" borderId="32" xfId="9" applyFont="1" applyFill="1" applyBorder="1" applyAlignment="1">
      <alignment horizontal="left" vertical="center"/>
    </xf>
    <xf numFmtId="0" fontId="9" fillId="0" borderId="33" xfId="9" applyFont="1" applyFill="1" applyBorder="1" applyAlignment="1">
      <alignment horizontal="left" vertical="center" wrapText="1"/>
    </xf>
    <xf numFmtId="0" fontId="0" fillId="0" borderId="0" xfId="0" applyAlignment="1">
      <alignment vertical="center"/>
    </xf>
    <xf numFmtId="0" fontId="9" fillId="0" borderId="29" xfId="9" applyFont="1" applyFill="1" applyBorder="1" applyAlignment="1">
      <alignment horizontal="left" vertical="center"/>
    </xf>
    <xf numFmtId="0" fontId="9" fillId="0" borderId="30" xfId="9" applyFont="1" applyFill="1" applyBorder="1" applyAlignment="1">
      <alignment horizontal="left" vertical="center"/>
    </xf>
    <xf numFmtId="0" fontId="6" fillId="0" borderId="17" xfId="9" applyFont="1" applyBorder="1" applyAlignment="1">
      <alignment horizontal="center"/>
    </xf>
    <xf numFmtId="0" fontId="6" fillId="0" borderId="19" xfId="9" applyFont="1" applyBorder="1" applyAlignment="1">
      <alignment horizontal="center" wrapText="1"/>
    </xf>
    <xf numFmtId="0" fontId="6" fillId="0" borderId="27" xfId="9" applyFont="1" applyFill="1" applyBorder="1" applyAlignment="1">
      <alignment horizontal="center"/>
    </xf>
    <xf numFmtId="0" fontId="8" fillId="6" borderId="28" xfId="9" applyFont="1" applyFill="1" applyBorder="1" applyAlignment="1">
      <alignment horizontal="center" vertical="center"/>
    </xf>
    <xf numFmtId="0" fontId="14" fillId="8" borderId="34" xfId="5" applyFont="1" applyFill="1" applyBorder="1" applyAlignment="1">
      <alignment horizontal="center" vertical="center" wrapText="1"/>
    </xf>
    <xf numFmtId="0" fontId="0" fillId="0" borderId="20" xfId="0" applyBorder="1" applyAlignment="1">
      <alignment horizontal="center"/>
    </xf>
    <xf numFmtId="0" fontId="11" fillId="8" borderId="13" xfId="5" applyFont="1" applyFill="1" applyBorder="1" applyAlignment="1">
      <alignment vertical="center" wrapText="1"/>
    </xf>
    <xf numFmtId="0" fontId="17" fillId="6" borderId="21" xfId="5" applyFont="1" applyFill="1" applyBorder="1" applyAlignment="1">
      <alignment horizontal="center" vertical="center"/>
    </xf>
    <xf numFmtId="14" fontId="9" fillId="0" borderId="14" xfId="9" applyNumberFormat="1" applyFont="1" applyFill="1" applyBorder="1" applyAlignment="1">
      <alignment horizontal="center" vertical="center"/>
    </xf>
    <xf numFmtId="14" fontId="9" fillId="0" borderId="15" xfId="9" applyNumberFormat="1" applyFont="1" applyFill="1" applyBorder="1" applyAlignment="1">
      <alignment horizontal="center" vertical="center"/>
    </xf>
    <xf numFmtId="0" fontId="9" fillId="0" borderId="13" xfId="9" applyFont="1" applyFill="1" applyBorder="1" applyAlignment="1">
      <alignment horizontal="left" vertical="center"/>
    </xf>
    <xf numFmtId="0" fontId="9" fillId="0" borderId="14" xfId="9" applyFont="1" applyFill="1" applyBorder="1" applyAlignment="1">
      <alignment horizontal="center" vertical="center" wrapText="1"/>
    </xf>
    <xf numFmtId="0" fontId="9" fillId="0" borderId="23" xfId="9" applyFont="1" applyFill="1" applyBorder="1" applyAlignment="1">
      <alignment horizontal="center" vertical="center" wrapText="1"/>
    </xf>
    <xf numFmtId="0" fontId="9" fillId="0" borderId="15" xfId="9" applyFont="1" applyFill="1" applyBorder="1" applyAlignment="1">
      <alignment horizontal="center" vertical="center" wrapText="1"/>
    </xf>
    <xf numFmtId="0" fontId="9" fillId="0" borderId="23" xfId="9" applyFont="1" applyFill="1" applyBorder="1" applyAlignment="1">
      <alignment horizontal="left" vertical="center"/>
    </xf>
    <xf numFmtId="0" fontId="9" fillId="0" borderId="72" xfId="9" applyFont="1" applyFill="1" applyBorder="1" applyAlignment="1">
      <alignment horizontal="left" vertical="center"/>
    </xf>
    <xf numFmtId="0" fontId="9" fillId="0" borderId="23" xfId="9" applyFont="1" applyBorder="1" applyAlignment="1">
      <alignment horizontal="center" vertical="center"/>
    </xf>
    <xf numFmtId="0" fontId="9" fillId="0" borderId="15" xfId="9" applyFont="1" applyBorder="1" applyAlignment="1">
      <alignment horizontal="center" vertical="center"/>
    </xf>
    <xf numFmtId="0" fontId="9" fillId="0" borderId="0" xfId="9" applyFont="1" applyFill="1" applyBorder="1" applyAlignment="1">
      <alignment horizontal="center" vertical="center"/>
    </xf>
    <xf numFmtId="0" fontId="9" fillId="0" borderId="22" xfId="9" applyFont="1" applyFill="1" applyBorder="1" applyAlignment="1">
      <alignment horizontal="center" vertical="center"/>
    </xf>
    <xf numFmtId="0" fontId="9" fillId="0" borderId="5" xfId="9" applyFont="1" applyFill="1" applyBorder="1" applyAlignment="1">
      <alignment horizontal="center" vertical="center"/>
    </xf>
    <xf numFmtId="0" fontId="9" fillId="0" borderId="69" xfId="9" applyFont="1" applyFill="1" applyBorder="1" applyAlignment="1">
      <alignment horizontal="center" vertical="center"/>
    </xf>
    <xf numFmtId="0" fontId="9" fillId="0" borderId="26" xfId="9" applyFont="1" applyFill="1" applyBorder="1" applyAlignment="1">
      <alignment horizontal="center" vertical="center"/>
    </xf>
    <xf numFmtId="0" fontId="9" fillId="0" borderId="70" xfId="9" applyFont="1" applyFill="1" applyBorder="1" applyAlignment="1">
      <alignment horizontal="center" vertical="center"/>
    </xf>
    <xf numFmtId="0" fontId="9" fillId="0" borderId="71" xfId="9" applyFont="1" applyFill="1" applyBorder="1" applyAlignment="1">
      <alignment horizontal="center" vertical="center"/>
    </xf>
    <xf numFmtId="0" fontId="5" fillId="0" borderId="0" xfId="8" applyFont="1" applyBorder="1" applyAlignment="1">
      <alignment horizontal="center"/>
    </xf>
    <xf numFmtId="0" fontId="15" fillId="38" borderId="91" xfId="8" applyFont="1" applyFill="1" applyBorder="1" applyAlignment="1">
      <alignment horizontal="center"/>
    </xf>
    <xf numFmtId="10" fontId="5" fillId="38" borderId="25" xfId="8" applyNumberFormat="1" applyFill="1" applyBorder="1" applyAlignment="1">
      <alignment horizontal="left" vertical="center"/>
    </xf>
    <xf numFmtId="10" fontId="5" fillId="38" borderId="92" xfId="8" applyNumberFormat="1" applyFill="1" applyBorder="1" applyAlignment="1">
      <alignment horizontal="left" vertical="center"/>
    </xf>
    <xf numFmtId="0" fontId="5" fillId="0" borderId="25" xfId="9" applyFont="1" applyBorder="1" applyAlignment="1">
      <alignment horizontal="center"/>
    </xf>
    <xf numFmtId="10" fontId="20" fillId="38" borderId="23" xfId="9" applyNumberFormat="1" applyFont="1" applyFill="1" applyBorder="1" applyAlignment="1" applyProtection="1">
      <alignment horizontal="center" vertical="center"/>
    </xf>
    <xf numFmtId="10" fontId="20" fillId="38" borderId="15" xfId="9" applyNumberFormat="1" applyFont="1" applyFill="1" applyBorder="1" applyAlignment="1" applyProtection="1">
      <alignment horizontal="center" vertical="center"/>
    </xf>
    <xf numFmtId="10" fontId="20" fillId="3" borderId="79" xfId="9" applyNumberFormat="1" applyFont="1" applyFill="1" applyBorder="1" applyAlignment="1" applyProtection="1">
      <alignment horizontal="center" vertical="center"/>
    </xf>
    <xf numFmtId="0" fontId="5" fillId="0" borderId="88" xfId="9" applyBorder="1" applyAlignment="1">
      <alignment horizontal="center"/>
    </xf>
    <xf numFmtId="0" fontId="5" fillId="0" borderId="89" xfId="9" applyBorder="1" applyAlignment="1">
      <alignment horizontal="center"/>
    </xf>
    <xf numFmtId="0" fontId="5" fillId="0" borderId="90" xfId="9" applyBorder="1" applyAlignment="1">
      <alignment horizontal="center"/>
    </xf>
    <xf numFmtId="0" fontId="5" fillId="5" borderId="13" xfId="9" applyFont="1" applyFill="1" applyBorder="1" applyAlignment="1">
      <alignment horizontal="center"/>
    </xf>
    <xf numFmtId="10" fontId="20" fillId="38" borderId="85" xfId="9" applyNumberFormat="1" applyFont="1" applyFill="1" applyBorder="1" applyAlignment="1" applyProtection="1">
      <alignment horizontal="center" vertical="center"/>
    </xf>
    <xf numFmtId="10" fontId="20" fillId="38" borderId="86" xfId="9" applyNumberFormat="1" applyFont="1" applyFill="1" applyBorder="1" applyAlignment="1" applyProtection="1">
      <alignment horizontal="center" vertical="center"/>
    </xf>
    <xf numFmtId="10" fontId="20" fillId="38" borderId="82" xfId="9" applyNumberFormat="1" applyFont="1" applyFill="1" applyBorder="1" applyAlignment="1" applyProtection="1">
      <alignment horizontal="center" vertical="center"/>
    </xf>
    <xf numFmtId="10" fontId="20" fillId="38" borderId="83" xfId="9" applyNumberFormat="1" applyFont="1" applyFill="1" applyBorder="1" applyAlignment="1" applyProtection="1">
      <alignment horizontal="center" vertical="center"/>
    </xf>
    <xf numFmtId="0" fontId="19" fillId="3" borderId="13" xfId="9" applyFont="1" applyFill="1" applyBorder="1" applyAlignment="1" applyProtection="1">
      <alignment horizontal="center" vertical="center" wrapText="1"/>
    </xf>
    <xf numFmtId="0" fontId="19" fillId="3" borderId="25" xfId="9" applyFont="1" applyFill="1" applyBorder="1" applyAlignment="1" applyProtection="1">
      <alignment horizontal="center" vertical="center"/>
    </xf>
    <xf numFmtId="0" fontId="5" fillId="0" borderId="79" xfId="9" applyFont="1" applyBorder="1" applyAlignment="1">
      <alignment horizontal="center" vertical="center"/>
    </xf>
    <xf numFmtId="0" fontId="5" fillId="38" borderId="79" xfId="9" applyFont="1" applyFill="1" applyBorder="1" applyAlignment="1">
      <alignment horizontal="center"/>
    </xf>
    <xf numFmtId="0" fontId="0" fillId="0" borderId="0" xfId="0" applyAlignment="1">
      <alignment horizontal="center" vertical="center"/>
    </xf>
    <xf numFmtId="0" fontId="13" fillId="9" borderId="0" xfId="9" applyFont="1" applyFill="1" applyBorder="1" applyAlignment="1">
      <alignment horizontal="center" vertical="center"/>
    </xf>
    <xf numFmtId="0" fontId="9" fillId="9" borderId="0" xfId="9" applyFont="1" applyFill="1" applyBorder="1" applyAlignment="1">
      <alignment horizontal="left" vertical="center"/>
    </xf>
    <xf numFmtId="0" fontId="9" fillId="0" borderId="45" xfId="9" applyFont="1" applyFill="1" applyBorder="1" applyAlignment="1">
      <alignment horizontal="left" vertical="center" wrapText="1"/>
    </xf>
    <xf numFmtId="0" fontId="9" fillId="0" borderId="36" xfId="9" applyFont="1" applyFill="1" applyBorder="1" applyAlignment="1">
      <alignment horizontal="left" vertical="center" wrapText="1"/>
    </xf>
    <xf numFmtId="0" fontId="9" fillId="0" borderId="46" xfId="9" applyFont="1" applyFill="1" applyBorder="1" applyAlignment="1">
      <alignment horizontal="left" vertical="center" wrapText="1"/>
    </xf>
    <xf numFmtId="0" fontId="8" fillId="6" borderId="3" xfId="9" applyFont="1" applyFill="1" applyBorder="1" applyAlignment="1">
      <alignment horizontal="center" vertical="center"/>
    </xf>
    <xf numFmtId="0" fontId="8" fillId="6" borderId="37" xfId="9" applyFont="1" applyFill="1" applyBorder="1" applyAlignment="1">
      <alignment horizontal="center" vertical="center"/>
    </xf>
    <xf numFmtId="0" fontId="9" fillId="0" borderId="38" xfId="9" applyFont="1" applyFill="1" applyBorder="1" applyAlignment="1">
      <alignment horizontal="left" vertical="center"/>
    </xf>
    <xf numFmtId="0" fontId="9" fillId="0" borderId="39" xfId="9" applyFont="1" applyFill="1" applyBorder="1" applyAlignment="1">
      <alignment horizontal="left" vertical="center"/>
    </xf>
    <xf numFmtId="0" fontId="9" fillId="0" borderId="40" xfId="9" applyFont="1" applyFill="1" applyBorder="1" applyAlignment="1">
      <alignment horizontal="left" vertical="center"/>
    </xf>
    <xf numFmtId="0" fontId="9" fillId="0" borderId="41" xfId="9" applyFont="1" applyFill="1" applyBorder="1" applyAlignment="1">
      <alignment horizontal="left" vertical="center"/>
    </xf>
    <xf numFmtId="0" fontId="9" fillId="0" borderId="42" xfId="9" applyFont="1" applyFill="1" applyBorder="1" applyAlignment="1">
      <alignment horizontal="left" vertical="center"/>
    </xf>
    <xf numFmtId="0" fontId="9" fillId="0" borderId="43" xfId="9" applyFont="1" applyFill="1" applyBorder="1" applyAlignment="1">
      <alignment horizontal="left" vertical="center" wrapText="1"/>
    </xf>
    <xf numFmtId="0" fontId="9" fillId="0" borderId="44" xfId="9" applyFont="1" applyFill="1" applyBorder="1" applyAlignment="1">
      <alignment horizontal="left" vertical="center" wrapText="1"/>
    </xf>
    <xf numFmtId="0" fontId="9" fillId="0" borderId="43" xfId="9" applyFont="1" applyFill="1" applyBorder="1" applyAlignment="1">
      <alignment horizontal="left" vertical="center"/>
    </xf>
    <xf numFmtId="0" fontId="9" fillId="0" borderId="44" xfId="9" applyFont="1" applyFill="1" applyBorder="1" applyAlignment="1">
      <alignment horizontal="left" vertical="center"/>
    </xf>
    <xf numFmtId="0" fontId="25" fillId="3" borderId="5" xfId="2" applyFont="1" applyFill="1" applyBorder="1" applyAlignment="1">
      <alignment horizontal="left" vertical="center" wrapText="1"/>
    </xf>
    <xf numFmtId="0" fontId="25" fillId="3" borderId="20" xfId="2" applyFont="1" applyFill="1" applyBorder="1" applyAlignment="1">
      <alignment horizontal="left" vertical="center" wrapText="1"/>
    </xf>
    <xf numFmtId="0" fontId="25" fillId="3" borderId="69" xfId="2" applyFont="1" applyFill="1" applyBorder="1" applyAlignment="1">
      <alignment horizontal="left" vertical="center" wrapText="1"/>
    </xf>
    <xf numFmtId="0" fontId="26" fillId="11" borderId="1" xfId="1" applyFont="1" applyFill="1" applyBorder="1" applyAlignment="1">
      <alignment horizontal="left" vertical="center" wrapText="1"/>
    </xf>
    <xf numFmtId="0" fontId="26" fillId="11" borderId="76" xfId="1" applyFont="1" applyFill="1" applyBorder="1" applyAlignment="1">
      <alignment horizontal="left" vertical="center" wrapText="1"/>
    </xf>
    <xf numFmtId="0" fontId="26" fillId="11" borderId="77" xfId="1" applyFont="1" applyFill="1" applyBorder="1" applyAlignment="1">
      <alignment horizontal="left" vertical="center" wrapText="1"/>
    </xf>
    <xf numFmtId="0" fontId="26" fillId="11" borderId="78" xfId="1" applyFont="1" applyFill="1" applyBorder="1" applyAlignment="1">
      <alignment horizontal="left" vertical="center" wrapText="1"/>
    </xf>
    <xf numFmtId="0" fontId="6" fillId="0" borderId="93" xfId="9" applyFont="1" applyBorder="1" applyAlignment="1">
      <alignment horizontal="center"/>
    </xf>
    <xf numFmtId="0" fontId="6" fillId="0" borderId="94" xfId="9" applyFont="1" applyBorder="1" applyAlignment="1">
      <alignment horizontal="center"/>
    </xf>
    <xf numFmtId="0" fontId="6" fillId="0" borderId="95" xfId="9" applyFont="1" applyBorder="1" applyAlignment="1">
      <alignment horizontal="center"/>
    </xf>
    <xf numFmtId="0" fontId="17" fillId="6" borderId="96" xfId="5" applyFont="1" applyFill="1" applyBorder="1" applyAlignment="1">
      <alignment horizontal="center" vertical="center"/>
    </xf>
    <xf numFmtId="0" fontId="17" fillId="6" borderId="46" xfId="5" applyFont="1" applyFill="1" applyBorder="1" applyAlignment="1">
      <alignment horizontal="center" vertical="center"/>
    </xf>
    <xf numFmtId="0" fontId="9" fillId="0" borderId="41" xfId="9" applyFont="1" applyFill="1" applyBorder="1" applyAlignment="1">
      <alignment vertical="center"/>
    </xf>
    <xf numFmtId="0" fontId="9" fillId="0" borderId="97" xfId="9" applyFont="1" applyFill="1" applyBorder="1" applyAlignment="1">
      <alignment horizontal="center" vertical="center"/>
    </xf>
    <xf numFmtId="0" fontId="0" fillId="0" borderId="0" xfId="0" applyBorder="1"/>
    <xf numFmtId="0" fontId="9" fillId="0" borderId="98" xfId="9" applyFont="1" applyFill="1" applyBorder="1" applyAlignment="1">
      <alignment horizontal="center" vertical="center"/>
    </xf>
    <xf numFmtId="0" fontId="15" fillId="2" borderId="43" xfId="5" applyFont="1" applyFill="1" applyBorder="1" applyAlignment="1">
      <alignment horizontal="center" vertical="center"/>
    </xf>
    <xf numFmtId="0" fontId="15" fillId="2" borderId="99" xfId="5" applyFont="1" applyFill="1" applyBorder="1" applyAlignment="1">
      <alignment horizontal="center" vertical="center"/>
    </xf>
    <xf numFmtId="0" fontId="11" fillId="8" borderId="43" xfId="5" applyNumberFormat="1" applyFont="1" applyFill="1" applyBorder="1" applyAlignment="1">
      <alignment horizontal="center" vertical="center" wrapText="1"/>
    </xf>
    <xf numFmtId="10" fontId="19" fillId="4" borderId="100" xfId="5" applyNumberFormat="1" applyFont="1" applyFill="1" applyBorder="1" applyAlignment="1">
      <alignment vertical="top" wrapText="1"/>
    </xf>
    <xf numFmtId="4" fontId="18" fillId="8" borderId="99" xfId="5" applyNumberFormat="1" applyFont="1" applyFill="1" applyBorder="1" applyAlignment="1">
      <alignment vertical="top" wrapText="1"/>
    </xf>
    <xf numFmtId="0" fontId="0" fillId="0" borderId="97" xfId="0" applyBorder="1"/>
    <xf numFmtId="0" fontId="14" fillId="8" borderId="101" xfId="5" applyFont="1" applyFill="1" applyBorder="1" applyAlignment="1">
      <alignment horizontal="center" vertical="center" wrapText="1"/>
    </xf>
    <xf numFmtId="0" fontId="0" fillId="0" borderId="102" xfId="0" applyBorder="1" applyAlignment="1">
      <alignment horizontal="center"/>
    </xf>
    <xf numFmtId="0" fontId="9" fillId="0" borderId="96" xfId="9" applyFont="1" applyBorder="1" applyAlignment="1">
      <alignment horizontal="center" vertical="center"/>
    </xf>
    <xf numFmtId="0" fontId="9" fillId="0" borderId="103" xfId="9" applyFont="1" applyBorder="1" applyAlignment="1">
      <alignment horizontal="center" vertical="center"/>
    </xf>
    <xf numFmtId="0" fontId="9" fillId="0" borderId="104" xfId="9" applyFont="1" applyBorder="1" applyAlignment="1">
      <alignment horizontal="center" vertical="center"/>
    </xf>
    <xf numFmtId="0" fontId="5" fillId="8" borderId="104" xfId="5" applyFont="1" applyFill="1" applyBorder="1" applyAlignment="1">
      <alignment wrapText="1"/>
    </xf>
    <xf numFmtId="0" fontId="0" fillId="0" borderId="104" xfId="0" applyBorder="1"/>
    <xf numFmtId="0" fontId="0" fillId="0" borderId="105" xfId="0" applyBorder="1"/>
    <xf numFmtId="0" fontId="104" fillId="0" borderId="0" xfId="0" applyFont="1"/>
    <xf numFmtId="0" fontId="19" fillId="38" borderId="80" xfId="9" applyFont="1" applyFill="1" applyBorder="1" applyAlignment="1" applyProtection="1">
      <alignment horizontal="left" vertical="center"/>
      <protection locked="0"/>
    </xf>
    <xf numFmtId="0" fontId="102" fillId="0" borderId="106" xfId="9" applyFont="1" applyBorder="1" applyAlignment="1">
      <alignment horizontal="center"/>
    </xf>
    <xf numFmtId="0" fontId="102" fillId="0" borderId="107" xfId="9" applyFont="1" applyBorder="1" applyAlignment="1">
      <alignment horizontal="center"/>
    </xf>
    <xf numFmtId="0" fontId="102" fillId="0" borderId="108" xfId="9" applyFont="1" applyBorder="1" applyAlignment="1">
      <alignment horizontal="center"/>
    </xf>
    <xf numFmtId="0" fontId="103" fillId="98" borderId="96" xfId="9" applyFont="1" applyFill="1" applyBorder="1" applyAlignment="1" applyProtection="1">
      <alignment vertical="center"/>
    </xf>
    <xf numFmtId="0" fontId="103" fillId="98" borderId="97" xfId="9" applyFont="1" applyFill="1" applyBorder="1" applyAlignment="1" applyProtection="1">
      <alignment vertical="center"/>
    </xf>
    <xf numFmtId="0" fontId="5" fillId="0" borderId="109" xfId="9" applyFont="1" applyBorder="1" applyAlignment="1">
      <alignment horizontal="center" vertical="center"/>
    </xf>
    <xf numFmtId="0" fontId="5" fillId="0" borderId="44" xfId="9" applyFont="1" applyBorder="1" applyAlignment="1">
      <alignment horizontal="center" vertical="center"/>
    </xf>
    <xf numFmtId="0" fontId="20" fillId="0" borderId="96" xfId="9" applyFont="1" applyBorder="1" applyAlignment="1" applyProtection="1">
      <alignment horizontal="left" vertical="center"/>
    </xf>
    <xf numFmtId="0" fontId="20" fillId="0" borderId="97" xfId="9" applyFont="1" applyBorder="1" applyAlignment="1" applyProtection="1">
      <alignment vertical="center"/>
    </xf>
    <xf numFmtId="0" fontId="19" fillId="38" borderId="110" xfId="9" applyFont="1" applyFill="1" applyBorder="1" applyAlignment="1" applyProtection="1">
      <alignment horizontal="left" vertical="center"/>
      <protection locked="0"/>
    </xf>
    <xf numFmtId="0" fontId="19" fillId="38" borderId="111" xfId="9" applyFont="1" applyFill="1" applyBorder="1" applyAlignment="1" applyProtection="1">
      <alignment horizontal="left" vertical="center"/>
      <protection locked="0"/>
    </xf>
    <xf numFmtId="0" fontId="20" fillId="0" borderId="97" xfId="9" applyFont="1" applyBorder="1" applyAlignment="1" applyProtection="1">
      <alignment horizontal="left" vertical="center"/>
    </xf>
    <xf numFmtId="0" fontId="5" fillId="0" borderId="97" xfId="9" applyFont="1" applyBorder="1"/>
    <xf numFmtId="0" fontId="19" fillId="38" borderId="112" xfId="9" applyFont="1" applyFill="1" applyBorder="1" applyAlignment="1" applyProtection="1">
      <alignment vertical="center"/>
      <protection locked="0"/>
    </xf>
    <xf numFmtId="0" fontId="19" fillId="38" borderId="98" xfId="9" applyFont="1" applyFill="1" applyBorder="1" applyAlignment="1" applyProtection="1">
      <alignment vertical="center"/>
      <protection locked="0"/>
    </xf>
    <xf numFmtId="0" fontId="5" fillId="0" borderId="96" xfId="9" applyBorder="1"/>
    <xf numFmtId="0" fontId="5" fillId="38" borderId="109" xfId="9" applyFont="1" applyFill="1" applyBorder="1" applyAlignment="1">
      <alignment horizontal="center"/>
    </xf>
    <xf numFmtId="0" fontId="5" fillId="38" borderId="44" xfId="9" applyFont="1" applyFill="1" applyBorder="1" applyAlignment="1">
      <alignment horizontal="center"/>
    </xf>
    <xf numFmtId="0" fontId="19" fillId="3" borderId="102" xfId="9" applyFont="1" applyFill="1" applyBorder="1" applyAlignment="1" applyProtection="1">
      <alignment vertical="center"/>
    </xf>
    <xf numFmtId="0" fontId="19" fillId="3" borderId="99" xfId="9" applyFont="1" applyFill="1" applyBorder="1" applyAlignment="1" applyProtection="1">
      <alignment horizontal="center" vertical="center"/>
    </xf>
    <xf numFmtId="0" fontId="20" fillId="3" borderId="112" xfId="9" applyFont="1" applyFill="1" applyBorder="1" applyAlignment="1" applyProtection="1">
      <alignment vertical="center"/>
    </xf>
    <xf numFmtId="0" fontId="20" fillId="38" borderId="113" xfId="9" applyFont="1" applyFill="1" applyBorder="1" applyAlignment="1" applyProtection="1">
      <alignment horizontal="left" vertical="center"/>
    </xf>
    <xf numFmtId="10" fontId="20" fillId="5" borderId="114" xfId="755" applyNumberFormat="1" applyFont="1" applyFill="1" applyBorder="1" applyAlignment="1" applyProtection="1">
      <alignment vertical="center"/>
      <protection locked="0"/>
    </xf>
    <xf numFmtId="0" fontId="20" fillId="38" borderId="115" xfId="9" applyFont="1" applyFill="1" applyBorder="1" applyAlignment="1" applyProtection="1">
      <alignment horizontal="left" vertical="center"/>
    </xf>
    <xf numFmtId="0" fontId="20" fillId="38" borderId="116" xfId="9" applyFont="1" applyFill="1" applyBorder="1" applyAlignment="1" applyProtection="1">
      <alignment horizontal="left" vertical="center"/>
    </xf>
    <xf numFmtId="0" fontId="5" fillId="38" borderId="96" xfId="9" applyFont="1" applyFill="1" applyBorder="1"/>
    <xf numFmtId="10" fontId="20" fillId="3" borderId="109" xfId="9" applyNumberFormat="1" applyFont="1" applyFill="1" applyBorder="1" applyAlignment="1" applyProtection="1">
      <alignment horizontal="center" vertical="center"/>
    </xf>
    <xf numFmtId="10" fontId="20" fillId="3" borderId="44" xfId="9" applyNumberFormat="1" applyFont="1" applyFill="1" applyBorder="1" applyAlignment="1" applyProtection="1">
      <alignment horizontal="center" vertical="center"/>
    </xf>
    <xf numFmtId="0" fontId="5" fillId="0" borderId="117" xfId="9" applyBorder="1" applyAlignment="1">
      <alignment horizontal="center"/>
    </xf>
    <xf numFmtId="0" fontId="5" fillId="0" borderId="118" xfId="9" applyBorder="1" applyAlignment="1">
      <alignment horizontal="center"/>
    </xf>
    <xf numFmtId="0" fontId="5" fillId="0" borderId="119" xfId="9" applyBorder="1" applyAlignment="1">
      <alignment horizontal="center"/>
    </xf>
    <xf numFmtId="0" fontId="20" fillId="38" borderId="43" xfId="9" applyFont="1" applyFill="1" applyBorder="1" applyAlignment="1" applyProtection="1">
      <alignment horizontal="left" vertical="center"/>
    </xf>
    <xf numFmtId="10" fontId="5" fillId="38" borderId="99" xfId="755" applyNumberFormat="1" applyFont="1" applyFill="1" applyBorder="1" applyAlignment="1" applyProtection="1"/>
    <xf numFmtId="0" fontId="5" fillId="0" borderId="99" xfId="9" applyFont="1" applyBorder="1" applyAlignment="1">
      <alignment horizontal="center"/>
    </xf>
    <xf numFmtId="0" fontId="5" fillId="0" borderId="96" xfId="8" applyBorder="1"/>
    <xf numFmtId="0" fontId="5" fillId="0" borderId="97" xfId="8" applyBorder="1"/>
    <xf numFmtId="0" fontId="15" fillId="38" borderId="120" xfId="8" applyFont="1" applyFill="1" applyBorder="1" applyAlignment="1">
      <alignment horizontal="center"/>
    </xf>
    <xf numFmtId="0" fontId="15" fillId="38" borderId="121" xfId="8" applyFont="1" applyFill="1" applyBorder="1" applyAlignment="1">
      <alignment horizontal="center"/>
    </xf>
    <xf numFmtId="0" fontId="5" fillId="38" borderId="43" xfId="8" applyFont="1" applyFill="1" applyBorder="1" applyAlignment="1">
      <alignment horizontal="right" vertical="center"/>
    </xf>
    <xf numFmtId="10" fontId="5" fillId="38" borderId="99" xfId="8" applyNumberFormat="1" applyFill="1" applyBorder="1" applyAlignment="1">
      <alignment horizontal="left" vertical="center"/>
    </xf>
    <xf numFmtId="0" fontId="5" fillId="38" borderId="122" xfId="8" applyFont="1" applyFill="1" applyBorder="1" applyAlignment="1">
      <alignment horizontal="right" vertical="center"/>
    </xf>
    <xf numFmtId="10" fontId="5" fillId="38" borderId="123" xfId="8" applyNumberFormat="1" applyFill="1" applyBorder="1" applyAlignment="1">
      <alignment horizontal="left" vertical="center"/>
    </xf>
    <xf numFmtId="0" fontId="5" fillId="0" borderId="0" xfId="8" applyBorder="1"/>
    <xf numFmtId="0" fontId="15" fillId="0" borderId="124" xfId="9" applyFont="1" applyBorder="1" applyAlignment="1">
      <alignment horizontal="left" vertical="center" wrapText="1"/>
    </xf>
    <xf numFmtId="0" fontId="15" fillId="0" borderId="125" xfId="9" applyFont="1" applyBorder="1" applyAlignment="1">
      <alignment horizontal="left" vertical="center" wrapText="1"/>
    </xf>
    <xf numFmtId="0" fontId="15" fillId="0" borderId="126" xfId="9" applyFont="1" applyBorder="1" applyAlignment="1">
      <alignment horizontal="left" vertical="center" wrapText="1"/>
    </xf>
  </cellXfs>
  <cellStyles count="43375">
    <cellStyle name="20% - Accent1" xfId="35"/>
    <cellStyle name="20% - Accent1 2" xfId="36"/>
    <cellStyle name="20% - Accent1 2 10" xfId="3274"/>
    <cellStyle name="20% - Accent1 2 11" xfId="3275"/>
    <cellStyle name="20% - Accent1 2 2" xfId="3276"/>
    <cellStyle name="20% - Accent1 2 2 2" xfId="3277"/>
    <cellStyle name="20% - Accent1 2 3" xfId="3278"/>
    <cellStyle name="20% - Accent1 2 4" xfId="3279"/>
    <cellStyle name="20% - Accent1 2 5" xfId="3280"/>
    <cellStyle name="20% - Accent1 2 6" xfId="3281"/>
    <cellStyle name="20% - Accent1 2 7" xfId="3282"/>
    <cellStyle name="20% - Accent1 2 8" xfId="3283"/>
    <cellStyle name="20% - Accent1 2 9" xfId="3284"/>
    <cellStyle name="20% - Accent1 3" xfId="1498"/>
    <cellStyle name="20% - Accent1 4" xfId="1499"/>
    <cellStyle name="20% - Accent1 5" xfId="1500"/>
    <cellStyle name="20% - Accent1 6" xfId="1501"/>
    <cellStyle name="20% - Accent1 7" xfId="1502"/>
    <cellStyle name="20% - Accent1 8" xfId="3285"/>
    <cellStyle name="20% - Accent1_PASSEIO ORLA - SINAPI - R3" xfId="3286"/>
    <cellStyle name="20% - Accent2" xfId="37"/>
    <cellStyle name="20% - Accent2 2" xfId="38"/>
    <cellStyle name="20% - Accent2 2 10" xfId="3287"/>
    <cellStyle name="20% - Accent2 2 11" xfId="3288"/>
    <cellStyle name="20% - Accent2 2 2" xfId="3289"/>
    <cellStyle name="20% - Accent2 2 2 2" xfId="3290"/>
    <cellStyle name="20% - Accent2 2 3" xfId="3291"/>
    <cellStyle name="20% - Accent2 2 4" xfId="3292"/>
    <cellStyle name="20% - Accent2 2 5" xfId="3293"/>
    <cellStyle name="20% - Accent2 2 6" xfId="3294"/>
    <cellStyle name="20% - Accent2 2 7" xfId="3295"/>
    <cellStyle name="20% - Accent2 2 8" xfId="3296"/>
    <cellStyle name="20% - Accent2 2 9" xfId="3297"/>
    <cellStyle name="20% - Accent2 3" xfId="1504"/>
    <cellStyle name="20% - Accent2 4" xfId="1505"/>
    <cellStyle name="20% - Accent2 5" xfId="1506"/>
    <cellStyle name="20% - Accent2 6" xfId="1507"/>
    <cellStyle name="20% - Accent2 7" xfId="1508"/>
    <cellStyle name="20% - Accent2_PASSEIO ORLA - SINAPI - R3" xfId="3298"/>
    <cellStyle name="20% - Accent3" xfId="39"/>
    <cellStyle name="20% - Accent3 2" xfId="40"/>
    <cellStyle name="20% - Accent3 2 10" xfId="3299"/>
    <cellStyle name="20% - Accent3 2 11" xfId="3300"/>
    <cellStyle name="20% - Accent3 2 2" xfId="3301"/>
    <cellStyle name="20% - Accent3 2 2 2" xfId="3302"/>
    <cellStyle name="20% - Accent3 2 3" xfId="3303"/>
    <cellStyle name="20% - Accent3 2 4" xfId="3304"/>
    <cellStyle name="20% - Accent3 2 5" xfId="3305"/>
    <cellStyle name="20% - Accent3 2 6" xfId="3306"/>
    <cellStyle name="20% - Accent3 2 7" xfId="3307"/>
    <cellStyle name="20% - Accent3 2 8" xfId="3308"/>
    <cellStyle name="20% - Accent3 2 9" xfId="3309"/>
    <cellStyle name="20% - Accent3 3" xfId="1509"/>
    <cellStyle name="20% - Accent3 4" xfId="1510"/>
    <cellStyle name="20% - Accent3 5" xfId="1511"/>
    <cellStyle name="20% - Accent3 6" xfId="1512"/>
    <cellStyle name="20% - Accent3 7" xfId="1513"/>
    <cellStyle name="20% - Accent3_PASSEIO ORLA - SINAPI - R3" xfId="3310"/>
    <cellStyle name="20% - Accent4" xfId="41"/>
    <cellStyle name="20% - Accent4 10" xfId="3311"/>
    <cellStyle name="20% - Accent4 10 10" xfId="3312"/>
    <cellStyle name="20% - Accent4 10 11" xfId="3313"/>
    <cellStyle name="20% - Accent4 10 2" xfId="3314"/>
    <cellStyle name="20% - Accent4 10 3" xfId="3315"/>
    <cellStyle name="20% - Accent4 10 4" xfId="3316"/>
    <cellStyle name="20% - Accent4 10 5" xfId="3317"/>
    <cellStyle name="20% - Accent4 10 6" xfId="3318"/>
    <cellStyle name="20% - Accent4 10 7" xfId="3319"/>
    <cellStyle name="20% - Accent4 10 8" xfId="3320"/>
    <cellStyle name="20% - Accent4 10 9" xfId="3321"/>
    <cellStyle name="20% - Accent4 11" xfId="3322"/>
    <cellStyle name="20% - Accent4 11 10" xfId="3323"/>
    <cellStyle name="20% - Accent4 11 11" xfId="3324"/>
    <cellStyle name="20% - Accent4 11 2" xfId="3325"/>
    <cellStyle name="20% - Accent4 11 3" xfId="3326"/>
    <cellStyle name="20% - Accent4 11 4" xfId="3327"/>
    <cellStyle name="20% - Accent4 11 5" xfId="3328"/>
    <cellStyle name="20% - Accent4 11 6" xfId="3329"/>
    <cellStyle name="20% - Accent4 11 7" xfId="3330"/>
    <cellStyle name="20% - Accent4 11 8" xfId="3331"/>
    <cellStyle name="20% - Accent4 11 9" xfId="3332"/>
    <cellStyle name="20% - Accent4 12" xfId="3333"/>
    <cellStyle name="20% - Accent4 12 10" xfId="3334"/>
    <cellStyle name="20% - Accent4 12 11" xfId="3335"/>
    <cellStyle name="20% - Accent4 12 2" xfId="3336"/>
    <cellStyle name="20% - Accent4 12 3" xfId="3337"/>
    <cellStyle name="20% - Accent4 12 4" xfId="3338"/>
    <cellStyle name="20% - Accent4 12 5" xfId="3339"/>
    <cellStyle name="20% - Accent4 12 6" xfId="3340"/>
    <cellStyle name="20% - Accent4 12 7" xfId="3341"/>
    <cellStyle name="20% - Accent4 12 8" xfId="3342"/>
    <cellStyle name="20% - Accent4 12 9" xfId="3343"/>
    <cellStyle name="20% - Accent4 13" xfId="3344"/>
    <cellStyle name="20% - Accent4 13 10" xfId="3345"/>
    <cellStyle name="20% - Accent4 13 11" xfId="3346"/>
    <cellStyle name="20% - Accent4 13 2" xfId="3347"/>
    <cellStyle name="20% - Accent4 13 3" xfId="3348"/>
    <cellStyle name="20% - Accent4 13 4" xfId="3349"/>
    <cellStyle name="20% - Accent4 13 5" xfId="3350"/>
    <cellStyle name="20% - Accent4 13 6" xfId="3351"/>
    <cellStyle name="20% - Accent4 13 7" xfId="3352"/>
    <cellStyle name="20% - Accent4 13 8" xfId="3353"/>
    <cellStyle name="20% - Accent4 13 9" xfId="3354"/>
    <cellStyle name="20% - Accent4 14" xfId="3355"/>
    <cellStyle name="20% - Accent4 14 10" xfId="3356"/>
    <cellStyle name="20% - Accent4 14 11" xfId="3357"/>
    <cellStyle name="20% - Accent4 14 2" xfId="3358"/>
    <cellStyle name="20% - Accent4 14 3" xfId="3359"/>
    <cellStyle name="20% - Accent4 14 4" xfId="3360"/>
    <cellStyle name="20% - Accent4 14 5" xfId="3361"/>
    <cellStyle name="20% - Accent4 14 6" xfId="3362"/>
    <cellStyle name="20% - Accent4 14 7" xfId="3363"/>
    <cellStyle name="20% - Accent4 14 8" xfId="3364"/>
    <cellStyle name="20% - Accent4 14 9" xfId="3365"/>
    <cellStyle name="20% - Accent4 15" xfId="3366"/>
    <cellStyle name="20% - Accent4 15 10" xfId="3367"/>
    <cellStyle name="20% - Accent4 15 11" xfId="3368"/>
    <cellStyle name="20% - Accent4 15 2" xfId="3369"/>
    <cellStyle name="20% - Accent4 15 3" xfId="3370"/>
    <cellStyle name="20% - Accent4 15 4" xfId="3371"/>
    <cellStyle name="20% - Accent4 15 5" xfId="3372"/>
    <cellStyle name="20% - Accent4 15 6" xfId="3373"/>
    <cellStyle name="20% - Accent4 15 7" xfId="3374"/>
    <cellStyle name="20% - Accent4 15 8" xfId="3375"/>
    <cellStyle name="20% - Accent4 15 9" xfId="3376"/>
    <cellStyle name="20% - Accent4 2" xfId="42"/>
    <cellStyle name="20% - Accent4 2 10" xfId="3377"/>
    <cellStyle name="20% - Accent4 2 10 10" xfId="3378"/>
    <cellStyle name="20% - Accent4 2 10 11" xfId="3379"/>
    <cellStyle name="20% - Accent4 2 10 2" xfId="3380"/>
    <cellStyle name="20% - Accent4 2 10 3" xfId="3381"/>
    <cellStyle name="20% - Accent4 2 10 4" xfId="3382"/>
    <cellStyle name="20% - Accent4 2 10 5" xfId="3383"/>
    <cellStyle name="20% - Accent4 2 10 6" xfId="3384"/>
    <cellStyle name="20% - Accent4 2 10 7" xfId="3385"/>
    <cellStyle name="20% - Accent4 2 10 8" xfId="3386"/>
    <cellStyle name="20% - Accent4 2 10 9" xfId="3387"/>
    <cellStyle name="20% - Accent4 2 11" xfId="3388"/>
    <cellStyle name="20% - Accent4 2 11 10" xfId="3389"/>
    <cellStyle name="20% - Accent4 2 11 11" xfId="3390"/>
    <cellStyle name="20% - Accent4 2 11 2" xfId="3391"/>
    <cellStyle name="20% - Accent4 2 11 3" xfId="3392"/>
    <cellStyle name="20% - Accent4 2 11 4" xfId="3393"/>
    <cellStyle name="20% - Accent4 2 11 5" xfId="3394"/>
    <cellStyle name="20% - Accent4 2 11 6" xfId="3395"/>
    <cellStyle name="20% - Accent4 2 11 7" xfId="3396"/>
    <cellStyle name="20% - Accent4 2 11 8" xfId="3397"/>
    <cellStyle name="20% - Accent4 2 11 9" xfId="3398"/>
    <cellStyle name="20% - Accent4 2 12" xfId="3399"/>
    <cellStyle name="20% - Accent4 2 12 10" xfId="3400"/>
    <cellStyle name="20% - Accent4 2 12 11" xfId="3401"/>
    <cellStyle name="20% - Accent4 2 12 2" xfId="3402"/>
    <cellStyle name="20% - Accent4 2 12 3" xfId="3403"/>
    <cellStyle name="20% - Accent4 2 12 4" xfId="3404"/>
    <cellStyle name="20% - Accent4 2 12 5" xfId="3405"/>
    <cellStyle name="20% - Accent4 2 12 6" xfId="3406"/>
    <cellStyle name="20% - Accent4 2 12 7" xfId="3407"/>
    <cellStyle name="20% - Accent4 2 12 8" xfId="3408"/>
    <cellStyle name="20% - Accent4 2 12 9" xfId="3409"/>
    <cellStyle name="20% - Accent4 2 13" xfId="3410"/>
    <cellStyle name="20% - Accent4 2 13 10" xfId="3411"/>
    <cellStyle name="20% - Accent4 2 13 11" xfId="3412"/>
    <cellStyle name="20% - Accent4 2 13 2" xfId="3413"/>
    <cellStyle name="20% - Accent4 2 13 3" xfId="3414"/>
    <cellStyle name="20% - Accent4 2 13 4" xfId="3415"/>
    <cellStyle name="20% - Accent4 2 13 5" xfId="3416"/>
    <cellStyle name="20% - Accent4 2 13 6" xfId="3417"/>
    <cellStyle name="20% - Accent4 2 13 7" xfId="3418"/>
    <cellStyle name="20% - Accent4 2 13 8" xfId="3419"/>
    <cellStyle name="20% - Accent4 2 13 9" xfId="3420"/>
    <cellStyle name="20% - Accent4 2 14" xfId="3421"/>
    <cellStyle name="20% - Accent4 2 14 10" xfId="3422"/>
    <cellStyle name="20% - Accent4 2 14 11" xfId="3423"/>
    <cellStyle name="20% - Accent4 2 14 2" xfId="3424"/>
    <cellStyle name="20% - Accent4 2 14 3" xfId="3425"/>
    <cellStyle name="20% - Accent4 2 14 4" xfId="3426"/>
    <cellStyle name="20% - Accent4 2 14 5" xfId="3427"/>
    <cellStyle name="20% - Accent4 2 14 6" xfId="3428"/>
    <cellStyle name="20% - Accent4 2 14 7" xfId="3429"/>
    <cellStyle name="20% - Accent4 2 14 8" xfId="3430"/>
    <cellStyle name="20% - Accent4 2 14 9" xfId="3431"/>
    <cellStyle name="20% - Accent4 2 15" xfId="3432"/>
    <cellStyle name="20% - Accent4 2 15 10" xfId="3433"/>
    <cellStyle name="20% - Accent4 2 15 11" xfId="3434"/>
    <cellStyle name="20% - Accent4 2 15 2" xfId="3435"/>
    <cellStyle name="20% - Accent4 2 15 3" xfId="3436"/>
    <cellStyle name="20% - Accent4 2 15 4" xfId="3437"/>
    <cellStyle name="20% - Accent4 2 15 5" xfId="3438"/>
    <cellStyle name="20% - Accent4 2 15 6" xfId="3439"/>
    <cellStyle name="20% - Accent4 2 15 7" xfId="3440"/>
    <cellStyle name="20% - Accent4 2 15 8" xfId="3441"/>
    <cellStyle name="20% - Accent4 2 15 9" xfId="3442"/>
    <cellStyle name="20% - Accent4 2 16" xfId="3443"/>
    <cellStyle name="20% - Accent4 2 17" xfId="3444"/>
    <cellStyle name="20% - Accent4 2 18" xfId="3445"/>
    <cellStyle name="20% - Accent4 2 19" xfId="3446"/>
    <cellStyle name="20% - Accent4 2 2" xfId="3447"/>
    <cellStyle name="20% - Accent4 2 2 10" xfId="3448"/>
    <cellStyle name="20% - Accent4 2 2 11" xfId="3449"/>
    <cellStyle name="20% - Accent4 2 2 12" xfId="3450"/>
    <cellStyle name="20% - Accent4 2 2 13" xfId="3451"/>
    <cellStyle name="20% - Accent4 2 2 2" xfId="3452"/>
    <cellStyle name="20% - Accent4 2 2 2 2" xfId="3453"/>
    <cellStyle name="20% - Accent4 2 2 3" xfId="3454"/>
    <cellStyle name="20% - Accent4 2 2 4" xfId="3455"/>
    <cellStyle name="20% - Accent4 2 2 5" xfId="3456"/>
    <cellStyle name="20% - Accent4 2 2 6" xfId="3457"/>
    <cellStyle name="20% - Accent4 2 2 7" xfId="3458"/>
    <cellStyle name="20% - Accent4 2 2 8" xfId="3459"/>
    <cellStyle name="20% - Accent4 2 2 9" xfId="3460"/>
    <cellStyle name="20% - Accent4 2 20" xfId="3461"/>
    <cellStyle name="20% - Accent4 2 21" xfId="3462"/>
    <cellStyle name="20% - Accent4 2 22" xfId="3463"/>
    <cellStyle name="20% - Accent4 2 23" xfId="3464"/>
    <cellStyle name="20% - Accent4 2 24" xfId="3465"/>
    <cellStyle name="20% - Accent4 2 25" xfId="3466"/>
    <cellStyle name="20% - Accent4 2 3" xfId="3467"/>
    <cellStyle name="20% - Accent4 2 3 10" xfId="3468"/>
    <cellStyle name="20% - Accent4 2 3 11" xfId="3469"/>
    <cellStyle name="20% - Accent4 2 3 2" xfId="3470"/>
    <cellStyle name="20% - Accent4 2 3 3" xfId="3471"/>
    <cellStyle name="20% - Accent4 2 3 4" xfId="3472"/>
    <cellStyle name="20% - Accent4 2 3 5" xfId="3473"/>
    <cellStyle name="20% - Accent4 2 3 6" xfId="3474"/>
    <cellStyle name="20% - Accent4 2 3 7" xfId="3475"/>
    <cellStyle name="20% - Accent4 2 3 8" xfId="3476"/>
    <cellStyle name="20% - Accent4 2 3 9" xfId="3477"/>
    <cellStyle name="20% - Accent4 2 4" xfId="3478"/>
    <cellStyle name="20% - Accent4 2 4 10" xfId="3479"/>
    <cellStyle name="20% - Accent4 2 4 11" xfId="3480"/>
    <cellStyle name="20% - Accent4 2 4 2" xfId="3481"/>
    <cellStyle name="20% - Accent4 2 4 3" xfId="3482"/>
    <cellStyle name="20% - Accent4 2 4 4" xfId="3483"/>
    <cellStyle name="20% - Accent4 2 4 5" xfId="3484"/>
    <cellStyle name="20% - Accent4 2 4 6" xfId="3485"/>
    <cellStyle name="20% - Accent4 2 4 7" xfId="3486"/>
    <cellStyle name="20% - Accent4 2 4 8" xfId="3487"/>
    <cellStyle name="20% - Accent4 2 4 9" xfId="3488"/>
    <cellStyle name="20% - Accent4 2 5" xfId="3489"/>
    <cellStyle name="20% - Accent4 2 5 10" xfId="3490"/>
    <cellStyle name="20% - Accent4 2 5 11" xfId="3491"/>
    <cellStyle name="20% - Accent4 2 5 2" xfId="3492"/>
    <cellStyle name="20% - Accent4 2 5 3" xfId="3493"/>
    <cellStyle name="20% - Accent4 2 5 4" xfId="3494"/>
    <cellStyle name="20% - Accent4 2 5 5" xfId="3495"/>
    <cellStyle name="20% - Accent4 2 5 6" xfId="3496"/>
    <cellStyle name="20% - Accent4 2 5 7" xfId="3497"/>
    <cellStyle name="20% - Accent4 2 5 8" xfId="3498"/>
    <cellStyle name="20% - Accent4 2 5 9" xfId="3499"/>
    <cellStyle name="20% - Accent4 2 6" xfId="3500"/>
    <cellStyle name="20% - Accent4 2 6 10" xfId="3501"/>
    <cellStyle name="20% - Accent4 2 6 11" xfId="3502"/>
    <cellStyle name="20% - Accent4 2 6 2" xfId="3503"/>
    <cellStyle name="20% - Accent4 2 6 3" xfId="3504"/>
    <cellStyle name="20% - Accent4 2 6 4" xfId="3505"/>
    <cellStyle name="20% - Accent4 2 6 5" xfId="3506"/>
    <cellStyle name="20% - Accent4 2 6 6" xfId="3507"/>
    <cellStyle name="20% - Accent4 2 6 7" xfId="3508"/>
    <cellStyle name="20% - Accent4 2 6 8" xfId="3509"/>
    <cellStyle name="20% - Accent4 2 6 9" xfId="3510"/>
    <cellStyle name="20% - Accent4 2 7" xfId="3511"/>
    <cellStyle name="20% - Accent4 2 7 10" xfId="3512"/>
    <cellStyle name="20% - Accent4 2 7 11" xfId="3513"/>
    <cellStyle name="20% - Accent4 2 7 2" xfId="3514"/>
    <cellStyle name="20% - Accent4 2 7 3" xfId="3515"/>
    <cellStyle name="20% - Accent4 2 7 4" xfId="3516"/>
    <cellStyle name="20% - Accent4 2 7 5" xfId="3517"/>
    <cellStyle name="20% - Accent4 2 7 6" xfId="3518"/>
    <cellStyle name="20% - Accent4 2 7 7" xfId="3519"/>
    <cellStyle name="20% - Accent4 2 7 8" xfId="3520"/>
    <cellStyle name="20% - Accent4 2 7 9" xfId="3521"/>
    <cellStyle name="20% - Accent4 2 8" xfId="3522"/>
    <cellStyle name="20% - Accent4 2 8 10" xfId="3523"/>
    <cellStyle name="20% - Accent4 2 8 11" xfId="3524"/>
    <cellStyle name="20% - Accent4 2 8 2" xfId="3525"/>
    <cellStyle name="20% - Accent4 2 8 3" xfId="3526"/>
    <cellStyle name="20% - Accent4 2 8 4" xfId="3527"/>
    <cellStyle name="20% - Accent4 2 8 5" xfId="3528"/>
    <cellStyle name="20% - Accent4 2 8 6" xfId="3529"/>
    <cellStyle name="20% - Accent4 2 8 7" xfId="3530"/>
    <cellStyle name="20% - Accent4 2 8 8" xfId="3531"/>
    <cellStyle name="20% - Accent4 2 8 9" xfId="3532"/>
    <cellStyle name="20% - Accent4 2 9" xfId="3533"/>
    <cellStyle name="20% - Accent4 2 9 10" xfId="3534"/>
    <cellStyle name="20% - Accent4 2 9 11" xfId="3535"/>
    <cellStyle name="20% - Accent4 2 9 2" xfId="3536"/>
    <cellStyle name="20% - Accent4 2 9 3" xfId="3537"/>
    <cellStyle name="20% - Accent4 2 9 4" xfId="3538"/>
    <cellStyle name="20% - Accent4 2 9 5" xfId="3539"/>
    <cellStyle name="20% - Accent4 2 9 6" xfId="3540"/>
    <cellStyle name="20% - Accent4 2 9 7" xfId="3541"/>
    <cellStyle name="20% - Accent4 2 9 8" xfId="3542"/>
    <cellStyle name="20% - Accent4 2 9 9" xfId="3543"/>
    <cellStyle name="20% - Accent4 3" xfId="1514"/>
    <cellStyle name="20% - Accent4 3 10" xfId="3544"/>
    <cellStyle name="20% - Accent4 3 11" xfId="3545"/>
    <cellStyle name="20% - Accent4 3 2" xfId="3546"/>
    <cellStyle name="20% - Accent4 3 2 2" xfId="3547"/>
    <cellStyle name="20% - Accent4 3 3" xfId="3548"/>
    <cellStyle name="20% - Accent4 3 4" xfId="3549"/>
    <cellStyle name="20% - Accent4 3 5" xfId="3550"/>
    <cellStyle name="20% - Accent4 3 6" xfId="3551"/>
    <cellStyle name="20% - Accent4 3 7" xfId="3552"/>
    <cellStyle name="20% - Accent4 3 8" xfId="3553"/>
    <cellStyle name="20% - Accent4 3 9" xfId="3554"/>
    <cellStyle name="20% - Accent4 4" xfId="1515"/>
    <cellStyle name="20% - Accent4 4 10" xfId="3555"/>
    <cellStyle name="20% - Accent4 4 11" xfId="3556"/>
    <cellStyle name="20% - Accent4 4 2" xfId="3557"/>
    <cellStyle name="20% - Accent4 4 2 2" xfId="3558"/>
    <cellStyle name="20% - Accent4 4 3" xfId="3559"/>
    <cellStyle name="20% - Accent4 4 4" xfId="3560"/>
    <cellStyle name="20% - Accent4 4 5" xfId="3561"/>
    <cellStyle name="20% - Accent4 4 6" xfId="3562"/>
    <cellStyle name="20% - Accent4 4 7" xfId="3563"/>
    <cellStyle name="20% - Accent4 4 8" xfId="3564"/>
    <cellStyle name="20% - Accent4 4 9" xfId="3565"/>
    <cellStyle name="20% - Accent4 5" xfId="1516"/>
    <cellStyle name="20% - Accent4 5 10" xfId="3566"/>
    <cellStyle name="20% - Accent4 5 11" xfId="3567"/>
    <cellStyle name="20% - Accent4 5 2" xfId="3568"/>
    <cellStyle name="20% - Accent4 5 2 2" xfId="3569"/>
    <cellStyle name="20% - Accent4 5 3" xfId="3570"/>
    <cellStyle name="20% - Accent4 5 4" xfId="3571"/>
    <cellStyle name="20% - Accent4 5 5" xfId="3572"/>
    <cellStyle name="20% - Accent4 5 6" xfId="3573"/>
    <cellStyle name="20% - Accent4 5 7" xfId="3574"/>
    <cellStyle name="20% - Accent4 5 8" xfId="3575"/>
    <cellStyle name="20% - Accent4 5 9" xfId="3576"/>
    <cellStyle name="20% - Accent4 6" xfId="1517"/>
    <cellStyle name="20% - Accent4 6 10" xfId="3577"/>
    <cellStyle name="20% - Accent4 6 11" xfId="3578"/>
    <cellStyle name="20% - Accent4 6 2" xfId="3579"/>
    <cellStyle name="20% - Accent4 6 2 2" xfId="3580"/>
    <cellStyle name="20% - Accent4 6 3" xfId="3581"/>
    <cellStyle name="20% - Accent4 6 4" xfId="3582"/>
    <cellStyle name="20% - Accent4 6 5" xfId="3583"/>
    <cellStyle name="20% - Accent4 6 6" xfId="3584"/>
    <cellStyle name="20% - Accent4 6 7" xfId="3585"/>
    <cellStyle name="20% - Accent4 6 8" xfId="3586"/>
    <cellStyle name="20% - Accent4 6 9" xfId="3587"/>
    <cellStyle name="20% - Accent4 7" xfId="1518"/>
    <cellStyle name="20% - Accent4 7 10" xfId="3588"/>
    <cellStyle name="20% - Accent4 7 11" xfId="3589"/>
    <cellStyle name="20% - Accent4 7 2" xfId="3590"/>
    <cellStyle name="20% - Accent4 7 2 2" xfId="3591"/>
    <cellStyle name="20% - Accent4 7 3" xfId="3592"/>
    <cellStyle name="20% - Accent4 7 4" xfId="3593"/>
    <cellStyle name="20% - Accent4 7 5" xfId="3594"/>
    <cellStyle name="20% - Accent4 7 6" xfId="3595"/>
    <cellStyle name="20% - Accent4 7 7" xfId="3596"/>
    <cellStyle name="20% - Accent4 7 8" xfId="3597"/>
    <cellStyle name="20% - Accent4 7 9" xfId="3598"/>
    <cellStyle name="20% - Accent4 8" xfId="3599"/>
    <cellStyle name="20% - Accent4 8 10" xfId="3600"/>
    <cellStyle name="20% - Accent4 8 11" xfId="3601"/>
    <cellStyle name="20% - Accent4 8 2" xfId="3602"/>
    <cellStyle name="20% - Accent4 8 3" xfId="3603"/>
    <cellStyle name="20% - Accent4 8 4" xfId="3604"/>
    <cellStyle name="20% - Accent4 8 5" xfId="3605"/>
    <cellStyle name="20% - Accent4 8 6" xfId="3606"/>
    <cellStyle name="20% - Accent4 8 7" xfId="3607"/>
    <cellStyle name="20% - Accent4 8 8" xfId="3608"/>
    <cellStyle name="20% - Accent4 8 9" xfId="3609"/>
    <cellStyle name="20% - Accent4 9" xfId="3610"/>
    <cellStyle name="20% - Accent4 9 10" xfId="3611"/>
    <cellStyle name="20% - Accent4 9 11" xfId="3612"/>
    <cellStyle name="20% - Accent4 9 2" xfId="3613"/>
    <cellStyle name="20% - Accent4 9 3" xfId="3614"/>
    <cellStyle name="20% - Accent4 9 4" xfId="3615"/>
    <cellStyle name="20% - Accent4 9 5" xfId="3616"/>
    <cellStyle name="20% - Accent4 9 6" xfId="3617"/>
    <cellStyle name="20% - Accent4 9 7" xfId="3618"/>
    <cellStyle name="20% - Accent4 9 8" xfId="3619"/>
    <cellStyle name="20% - Accent4 9 9" xfId="3620"/>
    <cellStyle name="20% - Accent4_PASSEIO ORLA - SINAPI - R3" xfId="3621"/>
    <cellStyle name="20% - Accent5" xfId="43"/>
    <cellStyle name="20% - Accent5 2" xfId="44"/>
    <cellStyle name="20% - Accent5 2 10" xfId="3622"/>
    <cellStyle name="20% - Accent5 2 11" xfId="3623"/>
    <cellStyle name="20% - Accent5 2 2" xfId="3624"/>
    <cellStyle name="20% - Accent5 2 2 2" xfId="3625"/>
    <cellStyle name="20% - Accent5 2 3" xfId="3626"/>
    <cellStyle name="20% - Accent5 2 4" xfId="3627"/>
    <cellStyle name="20% - Accent5 2 5" xfId="3628"/>
    <cellStyle name="20% - Accent5 2 6" xfId="3629"/>
    <cellStyle name="20% - Accent5 2 7" xfId="3630"/>
    <cellStyle name="20% - Accent5 2 8" xfId="3631"/>
    <cellStyle name="20% - Accent5 2 9" xfId="3632"/>
    <cellStyle name="20% - Accent5 3" xfId="1520"/>
    <cellStyle name="20% - Accent5 4" xfId="1521"/>
    <cellStyle name="20% - Accent5 5" xfId="1522"/>
    <cellStyle name="20% - Accent5 6" xfId="1523"/>
    <cellStyle name="20% - Accent5 7" xfId="1524"/>
    <cellStyle name="20% - Accent5 8" xfId="3633"/>
    <cellStyle name="20% - Accent5_PASSEIO ORLA - SINAPI - R3" xfId="3634"/>
    <cellStyle name="20% - Accent6" xfId="45"/>
    <cellStyle name="20% - Accent6 10" xfId="3635"/>
    <cellStyle name="20% - Accent6 10 10" xfId="3636"/>
    <cellStyle name="20% - Accent6 10 11" xfId="3637"/>
    <cellStyle name="20% - Accent6 10 2" xfId="3638"/>
    <cellStyle name="20% - Accent6 10 3" xfId="3639"/>
    <cellStyle name="20% - Accent6 10 4" xfId="3640"/>
    <cellStyle name="20% - Accent6 10 5" xfId="3641"/>
    <cellStyle name="20% - Accent6 10 6" xfId="3642"/>
    <cellStyle name="20% - Accent6 10 7" xfId="3643"/>
    <cellStyle name="20% - Accent6 10 8" xfId="3644"/>
    <cellStyle name="20% - Accent6 10 9" xfId="3645"/>
    <cellStyle name="20% - Accent6 11" xfId="3646"/>
    <cellStyle name="20% - Accent6 11 10" xfId="3647"/>
    <cellStyle name="20% - Accent6 11 11" xfId="3648"/>
    <cellStyle name="20% - Accent6 11 2" xfId="3649"/>
    <cellStyle name="20% - Accent6 11 3" xfId="3650"/>
    <cellStyle name="20% - Accent6 11 4" xfId="3651"/>
    <cellStyle name="20% - Accent6 11 5" xfId="3652"/>
    <cellStyle name="20% - Accent6 11 6" xfId="3653"/>
    <cellStyle name="20% - Accent6 11 7" xfId="3654"/>
    <cellStyle name="20% - Accent6 11 8" xfId="3655"/>
    <cellStyle name="20% - Accent6 11 9" xfId="3656"/>
    <cellStyle name="20% - Accent6 12" xfId="3657"/>
    <cellStyle name="20% - Accent6 12 10" xfId="3658"/>
    <cellStyle name="20% - Accent6 12 11" xfId="3659"/>
    <cellStyle name="20% - Accent6 12 2" xfId="3660"/>
    <cellStyle name="20% - Accent6 12 3" xfId="3661"/>
    <cellStyle name="20% - Accent6 12 4" xfId="3662"/>
    <cellStyle name="20% - Accent6 12 5" xfId="3663"/>
    <cellStyle name="20% - Accent6 12 6" xfId="3664"/>
    <cellStyle name="20% - Accent6 12 7" xfId="3665"/>
    <cellStyle name="20% - Accent6 12 8" xfId="3666"/>
    <cellStyle name="20% - Accent6 12 9" xfId="3667"/>
    <cellStyle name="20% - Accent6 13" xfId="3668"/>
    <cellStyle name="20% - Accent6 13 10" xfId="3669"/>
    <cellStyle name="20% - Accent6 13 11" xfId="3670"/>
    <cellStyle name="20% - Accent6 13 2" xfId="3671"/>
    <cellStyle name="20% - Accent6 13 3" xfId="3672"/>
    <cellStyle name="20% - Accent6 13 4" xfId="3673"/>
    <cellStyle name="20% - Accent6 13 5" xfId="3674"/>
    <cellStyle name="20% - Accent6 13 6" xfId="3675"/>
    <cellStyle name="20% - Accent6 13 7" xfId="3676"/>
    <cellStyle name="20% - Accent6 13 8" xfId="3677"/>
    <cellStyle name="20% - Accent6 13 9" xfId="3678"/>
    <cellStyle name="20% - Accent6 14" xfId="3679"/>
    <cellStyle name="20% - Accent6 14 10" xfId="3680"/>
    <cellStyle name="20% - Accent6 14 11" xfId="3681"/>
    <cellStyle name="20% - Accent6 14 2" xfId="3682"/>
    <cellStyle name="20% - Accent6 14 3" xfId="3683"/>
    <cellStyle name="20% - Accent6 14 4" xfId="3684"/>
    <cellStyle name="20% - Accent6 14 5" xfId="3685"/>
    <cellStyle name="20% - Accent6 14 6" xfId="3686"/>
    <cellStyle name="20% - Accent6 14 7" xfId="3687"/>
    <cellStyle name="20% - Accent6 14 8" xfId="3688"/>
    <cellStyle name="20% - Accent6 14 9" xfId="3689"/>
    <cellStyle name="20% - Accent6 15" xfId="3690"/>
    <cellStyle name="20% - Accent6 15 10" xfId="3691"/>
    <cellStyle name="20% - Accent6 15 11" xfId="3692"/>
    <cellStyle name="20% - Accent6 15 2" xfId="3693"/>
    <cellStyle name="20% - Accent6 15 3" xfId="3694"/>
    <cellStyle name="20% - Accent6 15 4" xfId="3695"/>
    <cellStyle name="20% - Accent6 15 5" xfId="3696"/>
    <cellStyle name="20% - Accent6 15 6" xfId="3697"/>
    <cellStyle name="20% - Accent6 15 7" xfId="3698"/>
    <cellStyle name="20% - Accent6 15 8" xfId="3699"/>
    <cellStyle name="20% - Accent6 15 9" xfId="3700"/>
    <cellStyle name="20% - Accent6 2" xfId="46"/>
    <cellStyle name="20% - Accent6 2 10" xfId="3701"/>
    <cellStyle name="20% - Accent6 2 10 10" xfId="3702"/>
    <cellStyle name="20% - Accent6 2 10 11" xfId="3703"/>
    <cellStyle name="20% - Accent6 2 10 2" xfId="3704"/>
    <cellStyle name="20% - Accent6 2 10 3" xfId="3705"/>
    <cellStyle name="20% - Accent6 2 10 4" xfId="3706"/>
    <cellStyle name="20% - Accent6 2 10 5" xfId="3707"/>
    <cellStyle name="20% - Accent6 2 10 6" xfId="3708"/>
    <cellStyle name="20% - Accent6 2 10 7" xfId="3709"/>
    <cellStyle name="20% - Accent6 2 10 8" xfId="3710"/>
    <cellStyle name="20% - Accent6 2 10 9" xfId="3711"/>
    <cellStyle name="20% - Accent6 2 11" xfId="3712"/>
    <cellStyle name="20% - Accent6 2 11 10" xfId="3713"/>
    <cellStyle name="20% - Accent6 2 11 11" xfId="3714"/>
    <cellStyle name="20% - Accent6 2 11 2" xfId="3715"/>
    <cellStyle name="20% - Accent6 2 11 3" xfId="3716"/>
    <cellStyle name="20% - Accent6 2 11 4" xfId="3717"/>
    <cellStyle name="20% - Accent6 2 11 5" xfId="3718"/>
    <cellStyle name="20% - Accent6 2 11 6" xfId="3719"/>
    <cellStyle name="20% - Accent6 2 11 7" xfId="3720"/>
    <cellStyle name="20% - Accent6 2 11 8" xfId="3721"/>
    <cellStyle name="20% - Accent6 2 11 9" xfId="3722"/>
    <cellStyle name="20% - Accent6 2 12" xfId="3723"/>
    <cellStyle name="20% - Accent6 2 12 10" xfId="3724"/>
    <cellStyle name="20% - Accent6 2 12 11" xfId="3725"/>
    <cellStyle name="20% - Accent6 2 12 2" xfId="3726"/>
    <cellStyle name="20% - Accent6 2 12 3" xfId="3727"/>
    <cellStyle name="20% - Accent6 2 12 4" xfId="3728"/>
    <cellStyle name="20% - Accent6 2 12 5" xfId="3729"/>
    <cellStyle name="20% - Accent6 2 12 6" xfId="3730"/>
    <cellStyle name="20% - Accent6 2 12 7" xfId="3731"/>
    <cellStyle name="20% - Accent6 2 12 8" xfId="3732"/>
    <cellStyle name="20% - Accent6 2 12 9" xfId="3733"/>
    <cellStyle name="20% - Accent6 2 13" xfId="3734"/>
    <cellStyle name="20% - Accent6 2 13 10" xfId="3735"/>
    <cellStyle name="20% - Accent6 2 13 11" xfId="3736"/>
    <cellStyle name="20% - Accent6 2 13 2" xfId="3737"/>
    <cellStyle name="20% - Accent6 2 13 3" xfId="3738"/>
    <cellStyle name="20% - Accent6 2 13 4" xfId="3739"/>
    <cellStyle name="20% - Accent6 2 13 5" xfId="3740"/>
    <cellStyle name="20% - Accent6 2 13 6" xfId="3741"/>
    <cellStyle name="20% - Accent6 2 13 7" xfId="3742"/>
    <cellStyle name="20% - Accent6 2 13 8" xfId="3743"/>
    <cellStyle name="20% - Accent6 2 13 9" xfId="3744"/>
    <cellStyle name="20% - Accent6 2 14" xfId="3745"/>
    <cellStyle name="20% - Accent6 2 14 10" xfId="3746"/>
    <cellStyle name="20% - Accent6 2 14 11" xfId="3747"/>
    <cellStyle name="20% - Accent6 2 14 2" xfId="3748"/>
    <cellStyle name="20% - Accent6 2 14 3" xfId="3749"/>
    <cellStyle name="20% - Accent6 2 14 4" xfId="3750"/>
    <cellStyle name="20% - Accent6 2 14 5" xfId="3751"/>
    <cellStyle name="20% - Accent6 2 14 6" xfId="3752"/>
    <cellStyle name="20% - Accent6 2 14 7" xfId="3753"/>
    <cellStyle name="20% - Accent6 2 14 8" xfId="3754"/>
    <cellStyle name="20% - Accent6 2 14 9" xfId="3755"/>
    <cellStyle name="20% - Accent6 2 15" xfId="3756"/>
    <cellStyle name="20% - Accent6 2 15 10" xfId="3757"/>
    <cellStyle name="20% - Accent6 2 15 11" xfId="3758"/>
    <cellStyle name="20% - Accent6 2 15 2" xfId="3759"/>
    <cellStyle name="20% - Accent6 2 15 3" xfId="3760"/>
    <cellStyle name="20% - Accent6 2 15 4" xfId="3761"/>
    <cellStyle name="20% - Accent6 2 15 5" xfId="3762"/>
    <cellStyle name="20% - Accent6 2 15 6" xfId="3763"/>
    <cellStyle name="20% - Accent6 2 15 7" xfId="3764"/>
    <cellStyle name="20% - Accent6 2 15 8" xfId="3765"/>
    <cellStyle name="20% - Accent6 2 15 9" xfId="3766"/>
    <cellStyle name="20% - Accent6 2 16" xfId="3767"/>
    <cellStyle name="20% - Accent6 2 17" xfId="3768"/>
    <cellStyle name="20% - Accent6 2 18" xfId="3769"/>
    <cellStyle name="20% - Accent6 2 19" xfId="3770"/>
    <cellStyle name="20% - Accent6 2 2" xfId="3771"/>
    <cellStyle name="20% - Accent6 2 2 10" xfId="3772"/>
    <cellStyle name="20% - Accent6 2 2 11" xfId="3773"/>
    <cellStyle name="20% - Accent6 2 2 12" xfId="3774"/>
    <cellStyle name="20% - Accent6 2 2 13" xfId="3775"/>
    <cellStyle name="20% - Accent6 2 2 2" xfId="3776"/>
    <cellStyle name="20% - Accent6 2 2 2 2" xfId="3777"/>
    <cellStyle name="20% - Accent6 2 2 3" xfId="3778"/>
    <cellStyle name="20% - Accent6 2 2 4" xfId="3779"/>
    <cellStyle name="20% - Accent6 2 2 5" xfId="3780"/>
    <cellStyle name="20% - Accent6 2 2 6" xfId="3781"/>
    <cellStyle name="20% - Accent6 2 2 7" xfId="3782"/>
    <cellStyle name="20% - Accent6 2 2 8" xfId="3783"/>
    <cellStyle name="20% - Accent6 2 2 9" xfId="3784"/>
    <cellStyle name="20% - Accent6 2 20" xfId="3785"/>
    <cellStyle name="20% - Accent6 2 21" xfId="3786"/>
    <cellStyle name="20% - Accent6 2 22" xfId="3787"/>
    <cellStyle name="20% - Accent6 2 23" xfId="3788"/>
    <cellStyle name="20% - Accent6 2 24" xfId="3789"/>
    <cellStyle name="20% - Accent6 2 25" xfId="3790"/>
    <cellStyle name="20% - Accent6 2 3" xfId="3791"/>
    <cellStyle name="20% - Accent6 2 3 10" xfId="3792"/>
    <cellStyle name="20% - Accent6 2 3 11" xfId="3793"/>
    <cellStyle name="20% - Accent6 2 3 2" xfId="3794"/>
    <cellStyle name="20% - Accent6 2 3 3" xfId="3795"/>
    <cellStyle name="20% - Accent6 2 3 4" xfId="3796"/>
    <cellStyle name="20% - Accent6 2 3 5" xfId="3797"/>
    <cellStyle name="20% - Accent6 2 3 6" xfId="3798"/>
    <cellStyle name="20% - Accent6 2 3 7" xfId="3799"/>
    <cellStyle name="20% - Accent6 2 3 8" xfId="3800"/>
    <cellStyle name="20% - Accent6 2 3 9" xfId="3801"/>
    <cellStyle name="20% - Accent6 2 4" xfId="3802"/>
    <cellStyle name="20% - Accent6 2 4 10" xfId="3803"/>
    <cellStyle name="20% - Accent6 2 4 11" xfId="3804"/>
    <cellStyle name="20% - Accent6 2 4 2" xfId="3805"/>
    <cellStyle name="20% - Accent6 2 4 3" xfId="3806"/>
    <cellStyle name="20% - Accent6 2 4 4" xfId="3807"/>
    <cellStyle name="20% - Accent6 2 4 5" xfId="3808"/>
    <cellStyle name="20% - Accent6 2 4 6" xfId="3809"/>
    <cellStyle name="20% - Accent6 2 4 7" xfId="3810"/>
    <cellStyle name="20% - Accent6 2 4 8" xfId="3811"/>
    <cellStyle name="20% - Accent6 2 4 9" xfId="3812"/>
    <cellStyle name="20% - Accent6 2 5" xfId="3813"/>
    <cellStyle name="20% - Accent6 2 5 10" xfId="3814"/>
    <cellStyle name="20% - Accent6 2 5 11" xfId="3815"/>
    <cellStyle name="20% - Accent6 2 5 2" xfId="3816"/>
    <cellStyle name="20% - Accent6 2 5 3" xfId="3817"/>
    <cellStyle name="20% - Accent6 2 5 4" xfId="3818"/>
    <cellStyle name="20% - Accent6 2 5 5" xfId="3819"/>
    <cellStyle name="20% - Accent6 2 5 6" xfId="3820"/>
    <cellStyle name="20% - Accent6 2 5 7" xfId="3821"/>
    <cellStyle name="20% - Accent6 2 5 8" xfId="3822"/>
    <cellStyle name="20% - Accent6 2 5 9" xfId="3823"/>
    <cellStyle name="20% - Accent6 2 6" xfId="3824"/>
    <cellStyle name="20% - Accent6 2 6 10" xfId="3825"/>
    <cellStyle name="20% - Accent6 2 6 11" xfId="3826"/>
    <cellStyle name="20% - Accent6 2 6 2" xfId="3827"/>
    <cellStyle name="20% - Accent6 2 6 3" xfId="3828"/>
    <cellStyle name="20% - Accent6 2 6 4" xfId="3829"/>
    <cellStyle name="20% - Accent6 2 6 5" xfId="3830"/>
    <cellStyle name="20% - Accent6 2 6 6" xfId="3831"/>
    <cellStyle name="20% - Accent6 2 6 7" xfId="3832"/>
    <cellStyle name="20% - Accent6 2 6 8" xfId="3833"/>
    <cellStyle name="20% - Accent6 2 6 9" xfId="3834"/>
    <cellStyle name="20% - Accent6 2 7" xfId="3835"/>
    <cellStyle name="20% - Accent6 2 7 10" xfId="3836"/>
    <cellStyle name="20% - Accent6 2 7 11" xfId="3837"/>
    <cellStyle name="20% - Accent6 2 7 2" xfId="3838"/>
    <cellStyle name="20% - Accent6 2 7 3" xfId="3839"/>
    <cellStyle name="20% - Accent6 2 7 4" xfId="3840"/>
    <cellStyle name="20% - Accent6 2 7 5" xfId="3841"/>
    <cellStyle name="20% - Accent6 2 7 6" xfId="3842"/>
    <cellStyle name="20% - Accent6 2 7 7" xfId="3843"/>
    <cellStyle name="20% - Accent6 2 7 8" xfId="3844"/>
    <cellStyle name="20% - Accent6 2 7 9" xfId="3845"/>
    <cellStyle name="20% - Accent6 2 8" xfId="3846"/>
    <cellStyle name="20% - Accent6 2 8 10" xfId="3847"/>
    <cellStyle name="20% - Accent6 2 8 11" xfId="3848"/>
    <cellStyle name="20% - Accent6 2 8 2" xfId="3849"/>
    <cellStyle name="20% - Accent6 2 8 3" xfId="3850"/>
    <cellStyle name="20% - Accent6 2 8 4" xfId="3851"/>
    <cellStyle name="20% - Accent6 2 8 5" xfId="3852"/>
    <cellStyle name="20% - Accent6 2 8 6" xfId="3853"/>
    <cellStyle name="20% - Accent6 2 8 7" xfId="3854"/>
    <cellStyle name="20% - Accent6 2 8 8" xfId="3855"/>
    <cellStyle name="20% - Accent6 2 8 9" xfId="3856"/>
    <cellStyle name="20% - Accent6 2 9" xfId="3857"/>
    <cellStyle name="20% - Accent6 2 9 10" xfId="3858"/>
    <cellStyle name="20% - Accent6 2 9 11" xfId="3859"/>
    <cellStyle name="20% - Accent6 2 9 2" xfId="3860"/>
    <cellStyle name="20% - Accent6 2 9 3" xfId="3861"/>
    <cellStyle name="20% - Accent6 2 9 4" xfId="3862"/>
    <cellStyle name="20% - Accent6 2 9 5" xfId="3863"/>
    <cellStyle name="20% - Accent6 2 9 6" xfId="3864"/>
    <cellStyle name="20% - Accent6 2 9 7" xfId="3865"/>
    <cellStyle name="20% - Accent6 2 9 8" xfId="3866"/>
    <cellStyle name="20% - Accent6 2 9 9" xfId="3867"/>
    <cellStyle name="20% - Accent6 3" xfId="1526"/>
    <cellStyle name="20% - Accent6 3 10" xfId="3868"/>
    <cellStyle name="20% - Accent6 3 11" xfId="3869"/>
    <cellStyle name="20% - Accent6 3 2" xfId="3870"/>
    <cellStyle name="20% - Accent6 3 2 2" xfId="3871"/>
    <cellStyle name="20% - Accent6 3 3" xfId="3872"/>
    <cellStyle name="20% - Accent6 3 4" xfId="3873"/>
    <cellStyle name="20% - Accent6 3 5" xfId="3874"/>
    <cellStyle name="20% - Accent6 3 6" xfId="3875"/>
    <cellStyle name="20% - Accent6 3 7" xfId="3876"/>
    <cellStyle name="20% - Accent6 3 8" xfId="3877"/>
    <cellStyle name="20% - Accent6 3 9" xfId="3878"/>
    <cellStyle name="20% - Accent6 4" xfId="1527"/>
    <cellStyle name="20% - Accent6 4 10" xfId="3879"/>
    <cellStyle name="20% - Accent6 4 11" xfId="3880"/>
    <cellStyle name="20% - Accent6 4 2" xfId="3881"/>
    <cellStyle name="20% - Accent6 4 2 2" xfId="3882"/>
    <cellStyle name="20% - Accent6 4 3" xfId="3883"/>
    <cellStyle name="20% - Accent6 4 4" xfId="3884"/>
    <cellStyle name="20% - Accent6 4 5" xfId="3885"/>
    <cellStyle name="20% - Accent6 4 6" xfId="3886"/>
    <cellStyle name="20% - Accent6 4 7" xfId="3887"/>
    <cellStyle name="20% - Accent6 4 8" xfId="3888"/>
    <cellStyle name="20% - Accent6 4 9" xfId="3889"/>
    <cellStyle name="20% - Accent6 5" xfId="1528"/>
    <cellStyle name="20% - Accent6 5 10" xfId="3890"/>
    <cellStyle name="20% - Accent6 5 11" xfId="3891"/>
    <cellStyle name="20% - Accent6 5 2" xfId="3892"/>
    <cellStyle name="20% - Accent6 5 2 2" xfId="3893"/>
    <cellStyle name="20% - Accent6 5 3" xfId="3894"/>
    <cellStyle name="20% - Accent6 5 4" xfId="3895"/>
    <cellStyle name="20% - Accent6 5 5" xfId="3896"/>
    <cellStyle name="20% - Accent6 5 6" xfId="3897"/>
    <cellStyle name="20% - Accent6 5 7" xfId="3898"/>
    <cellStyle name="20% - Accent6 5 8" xfId="3899"/>
    <cellStyle name="20% - Accent6 5 9" xfId="3900"/>
    <cellStyle name="20% - Accent6 6" xfId="1529"/>
    <cellStyle name="20% - Accent6 6 10" xfId="3901"/>
    <cellStyle name="20% - Accent6 6 11" xfId="3902"/>
    <cellStyle name="20% - Accent6 6 2" xfId="3903"/>
    <cellStyle name="20% - Accent6 6 2 2" xfId="3904"/>
    <cellStyle name="20% - Accent6 6 3" xfId="3905"/>
    <cellStyle name="20% - Accent6 6 4" xfId="3906"/>
    <cellStyle name="20% - Accent6 6 5" xfId="3907"/>
    <cellStyle name="20% - Accent6 6 6" xfId="3908"/>
    <cellStyle name="20% - Accent6 6 7" xfId="3909"/>
    <cellStyle name="20% - Accent6 6 8" xfId="3910"/>
    <cellStyle name="20% - Accent6 6 9" xfId="3911"/>
    <cellStyle name="20% - Accent6 7" xfId="1530"/>
    <cellStyle name="20% - Accent6 7 10" xfId="3912"/>
    <cellStyle name="20% - Accent6 7 11" xfId="3913"/>
    <cellStyle name="20% - Accent6 7 2" xfId="3914"/>
    <cellStyle name="20% - Accent6 7 2 2" xfId="3915"/>
    <cellStyle name="20% - Accent6 7 3" xfId="3916"/>
    <cellStyle name="20% - Accent6 7 4" xfId="3917"/>
    <cellStyle name="20% - Accent6 7 5" xfId="3918"/>
    <cellStyle name="20% - Accent6 7 6" xfId="3919"/>
    <cellStyle name="20% - Accent6 7 7" xfId="3920"/>
    <cellStyle name="20% - Accent6 7 8" xfId="3921"/>
    <cellStyle name="20% - Accent6 7 9" xfId="3922"/>
    <cellStyle name="20% - Accent6 8" xfId="3923"/>
    <cellStyle name="20% - Accent6 8 10" xfId="3924"/>
    <cellStyle name="20% - Accent6 8 11" xfId="3925"/>
    <cellStyle name="20% - Accent6 8 2" xfId="3926"/>
    <cellStyle name="20% - Accent6 8 2 2" xfId="3927"/>
    <cellStyle name="20% - Accent6 8 3" xfId="3928"/>
    <cellStyle name="20% - Accent6 8 4" xfId="3929"/>
    <cellStyle name="20% - Accent6 8 5" xfId="3930"/>
    <cellStyle name="20% - Accent6 8 6" xfId="3931"/>
    <cellStyle name="20% - Accent6 8 7" xfId="3932"/>
    <cellStyle name="20% - Accent6 8 8" xfId="3933"/>
    <cellStyle name="20% - Accent6 8 9" xfId="3934"/>
    <cellStyle name="20% - Accent6 9" xfId="3935"/>
    <cellStyle name="20% - Accent6 9 10" xfId="3936"/>
    <cellStyle name="20% - Accent6 9 11" xfId="3937"/>
    <cellStyle name="20% - Accent6 9 2" xfId="3938"/>
    <cellStyle name="20% - Accent6 9 3" xfId="3939"/>
    <cellStyle name="20% - Accent6 9 4" xfId="3940"/>
    <cellStyle name="20% - Accent6 9 5" xfId="3941"/>
    <cellStyle name="20% - Accent6 9 6" xfId="3942"/>
    <cellStyle name="20% - Accent6 9 7" xfId="3943"/>
    <cellStyle name="20% - Accent6 9 8" xfId="3944"/>
    <cellStyle name="20% - Accent6 9 9" xfId="3945"/>
    <cellStyle name="20% - Accent6_PASSEIO ORLA - SINAPI - R3" xfId="3946"/>
    <cellStyle name="20% - Ênfase1" xfId="17" builtinId="30" customBuiltin="1"/>
    <cellStyle name="20% - Ênfase1 10" xfId="3947"/>
    <cellStyle name="20% - Ênfase1 10 10" xfId="3948"/>
    <cellStyle name="20% - Ênfase1 10 11" xfId="3949"/>
    <cellStyle name="20% - Ênfase1 10 12" xfId="3950"/>
    <cellStyle name="20% - Ênfase1 10 13" xfId="3951"/>
    <cellStyle name="20% - Ênfase1 10 14" xfId="3952"/>
    <cellStyle name="20% - Ênfase1 10 15" xfId="3953"/>
    <cellStyle name="20% - Ênfase1 10 16" xfId="3954"/>
    <cellStyle name="20% - Ênfase1 10 17" xfId="3955"/>
    <cellStyle name="20% - Ênfase1 10 18" xfId="3956"/>
    <cellStyle name="20% - Ênfase1 10 19" xfId="3957"/>
    <cellStyle name="20% - Ênfase1 10 2" xfId="3958"/>
    <cellStyle name="20% - Ênfase1 10 20" xfId="3959"/>
    <cellStyle name="20% - Ênfase1 10 21" xfId="3960"/>
    <cellStyle name="20% - Ênfase1 10 22" xfId="3961"/>
    <cellStyle name="20% - Ênfase1 10 23" xfId="3962"/>
    <cellStyle name="20% - Ênfase1 10 24" xfId="3963"/>
    <cellStyle name="20% - Ênfase1 10 25" xfId="3964"/>
    <cellStyle name="20% - Ênfase1 10 3" xfId="3965"/>
    <cellStyle name="20% - Ênfase1 10 4" xfId="3966"/>
    <cellStyle name="20% - Ênfase1 10 5" xfId="3967"/>
    <cellStyle name="20% - Ênfase1 10 6" xfId="3968"/>
    <cellStyle name="20% - Ênfase1 10 7" xfId="3969"/>
    <cellStyle name="20% - Ênfase1 10 8" xfId="3970"/>
    <cellStyle name="20% - Ênfase1 10 9" xfId="3971"/>
    <cellStyle name="20% - Ênfase1 100" xfId="1531"/>
    <cellStyle name="20% - Ênfase1 11" xfId="3972"/>
    <cellStyle name="20% - Ênfase1 11 10" xfId="3973"/>
    <cellStyle name="20% - Ênfase1 11 11" xfId="3974"/>
    <cellStyle name="20% - Ênfase1 11 12" xfId="3975"/>
    <cellStyle name="20% - Ênfase1 11 13" xfId="3976"/>
    <cellStyle name="20% - Ênfase1 11 14" xfId="3977"/>
    <cellStyle name="20% - Ênfase1 11 15" xfId="3978"/>
    <cellStyle name="20% - Ênfase1 11 16" xfId="3979"/>
    <cellStyle name="20% - Ênfase1 11 17" xfId="3980"/>
    <cellStyle name="20% - Ênfase1 11 18" xfId="3981"/>
    <cellStyle name="20% - Ênfase1 11 19" xfId="3982"/>
    <cellStyle name="20% - Ênfase1 11 2" xfId="3983"/>
    <cellStyle name="20% - Ênfase1 11 20" xfId="3984"/>
    <cellStyle name="20% - Ênfase1 11 21" xfId="3985"/>
    <cellStyle name="20% - Ênfase1 11 22" xfId="3986"/>
    <cellStyle name="20% - Ênfase1 11 23" xfId="3987"/>
    <cellStyle name="20% - Ênfase1 11 24" xfId="3988"/>
    <cellStyle name="20% - Ênfase1 11 25" xfId="3989"/>
    <cellStyle name="20% - Ênfase1 11 3" xfId="3990"/>
    <cellStyle name="20% - Ênfase1 11 4" xfId="3991"/>
    <cellStyle name="20% - Ênfase1 11 5" xfId="3992"/>
    <cellStyle name="20% - Ênfase1 11 6" xfId="3993"/>
    <cellStyle name="20% - Ênfase1 11 7" xfId="3994"/>
    <cellStyle name="20% - Ênfase1 11 8" xfId="3995"/>
    <cellStyle name="20% - Ênfase1 11 9" xfId="3996"/>
    <cellStyle name="20% - Ênfase1 12" xfId="3997"/>
    <cellStyle name="20% - Ênfase1 12 10" xfId="3998"/>
    <cellStyle name="20% - Ênfase1 12 11" xfId="3999"/>
    <cellStyle name="20% - Ênfase1 12 12" xfId="4000"/>
    <cellStyle name="20% - Ênfase1 12 13" xfId="4001"/>
    <cellStyle name="20% - Ênfase1 12 14" xfId="4002"/>
    <cellStyle name="20% - Ênfase1 12 15" xfId="4003"/>
    <cellStyle name="20% - Ênfase1 12 16" xfId="4004"/>
    <cellStyle name="20% - Ênfase1 12 17" xfId="4005"/>
    <cellStyle name="20% - Ênfase1 12 18" xfId="4006"/>
    <cellStyle name="20% - Ênfase1 12 19" xfId="4007"/>
    <cellStyle name="20% - Ênfase1 12 2" xfId="4008"/>
    <cellStyle name="20% - Ênfase1 12 20" xfId="4009"/>
    <cellStyle name="20% - Ênfase1 12 21" xfId="4010"/>
    <cellStyle name="20% - Ênfase1 12 22" xfId="4011"/>
    <cellStyle name="20% - Ênfase1 12 23" xfId="4012"/>
    <cellStyle name="20% - Ênfase1 12 24" xfId="4013"/>
    <cellStyle name="20% - Ênfase1 12 25" xfId="4014"/>
    <cellStyle name="20% - Ênfase1 12 3" xfId="4015"/>
    <cellStyle name="20% - Ênfase1 12 4" xfId="4016"/>
    <cellStyle name="20% - Ênfase1 12 5" xfId="4017"/>
    <cellStyle name="20% - Ênfase1 12 6" xfId="4018"/>
    <cellStyle name="20% - Ênfase1 12 7" xfId="4019"/>
    <cellStyle name="20% - Ênfase1 12 8" xfId="4020"/>
    <cellStyle name="20% - Ênfase1 12 9" xfId="4021"/>
    <cellStyle name="20% - Ênfase1 13" xfId="4022"/>
    <cellStyle name="20% - Ênfase1 13 10" xfId="4023"/>
    <cellStyle name="20% - Ênfase1 13 11" xfId="4024"/>
    <cellStyle name="20% - Ênfase1 13 12" xfId="4025"/>
    <cellStyle name="20% - Ênfase1 13 13" xfId="4026"/>
    <cellStyle name="20% - Ênfase1 13 14" xfId="4027"/>
    <cellStyle name="20% - Ênfase1 13 15" xfId="4028"/>
    <cellStyle name="20% - Ênfase1 13 16" xfId="4029"/>
    <cellStyle name="20% - Ênfase1 13 17" xfId="4030"/>
    <cellStyle name="20% - Ênfase1 13 18" xfId="4031"/>
    <cellStyle name="20% - Ênfase1 13 19" xfId="4032"/>
    <cellStyle name="20% - Ênfase1 13 2" xfId="4033"/>
    <cellStyle name="20% - Ênfase1 13 20" xfId="4034"/>
    <cellStyle name="20% - Ênfase1 13 21" xfId="4035"/>
    <cellStyle name="20% - Ênfase1 13 22" xfId="4036"/>
    <cellStyle name="20% - Ênfase1 13 23" xfId="4037"/>
    <cellStyle name="20% - Ênfase1 13 24" xfId="4038"/>
    <cellStyle name="20% - Ênfase1 13 3" xfId="4039"/>
    <cellStyle name="20% - Ênfase1 13 4" xfId="4040"/>
    <cellStyle name="20% - Ênfase1 13 5" xfId="4041"/>
    <cellStyle name="20% - Ênfase1 13 6" xfId="4042"/>
    <cellStyle name="20% - Ênfase1 13 7" xfId="4043"/>
    <cellStyle name="20% - Ênfase1 13 8" xfId="4044"/>
    <cellStyle name="20% - Ênfase1 13 9" xfId="4045"/>
    <cellStyle name="20% - Ênfase1 14" xfId="4046"/>
    <cellStyle name="20% - Ênfase1 14 10" xfId="4047"/>
    <cellStyle name="20% - Ênfase1 14 11" xfId="4048"/>
    <cellStyle name="20% - Ênfase1 14 12" xfId="4049"/>
    <cellStyle name="20% - Ênfase1 14 13" xfId="4050"/>
    <cellStyle name="20% - Ênfase1 14 14" xfId="4051"/>
    <cellStyle name="20% - Ênfase1 14 15" xfId="4052"/>
    <cellStyle name="20% - Ênfase1 14 16" xfId="4053"/>
    <cellStyle name="20% - Ênfase1 14 17" xfId="4054"/>
    <cellStyle name="20% - Ênfase1 14 18" xfId="4055"/>
    <cellStyle name="20% - Ênfase1 14 19" xfId="4056"/>
    <cellStyle name="20% - Ênfase1 14 2" xfId="4057"/>
    <cellStyle name="20% - Ênfase1 14 20" xfId="4058"/>
    <cellStyle name="20% - Ênfase1 14 21" xfId="4059"/>
    <cellStyle name="20% - Ênfase1 14 22" xfId="4060"/>
    <cellStyle name="20% - Ênfase1 14 23" xfId="4061"/>
    <cellStyle name="20% - Ênfase1 14 24" xfId="4062"/>
    <cellStyle name="20% - Ênfase1 14 3" xfId="4063"/>
    <cellStyle name="20% - Ênfase1 14 4" xfId="4064"/>
    <cellStyle name="20% - Ênfase1 14 5" xfId="4065"/>
    <cellStyle name="20% - Ênfase1 14 6" xfId="4066"/>
    <cellStyle name="20% - Ênfase1 14 7" xfId="4067"/>
    <cellStyle name="20% - Ênfase1 14 8" xfId="4068"/>
    <cellStyle name="20% - Ênfase1 14 9" xfId="4069"/>
    <cellStyle name="20% - Ênfase1 15" xfId="4070"/>
    <cellStyle name="20% - Ênfase1 15 10" xfId="4071"/>
    <cellStyle name="20% - Ênfase1 15 11" xfId="4072"/>
    <cellStyle name="20% - Ênfase1 15 12" xfId="4073"/>
    <cellStyle name="20% - Ênfase1 15 13" xfId="4074"/>
    <cellStyle name="20% - Ênfase1 15 14" xfId="4075"/>
    <cellStyle name="20% - Ênfase1 15 15" xfId="4076"/>
    <cellStyle name="20% - Ênfase1 15 16" xfId="4077"/>
    <cellStyle name="20% - Ênfase1 15 17" xfId="4078"/>
    <cellStyle name="20% - Ênfase1 15 18" xfId="4079"/>
    <cellStyle name="20% - Ênfase1 15 19" xfId="4080"/>
    <cellStyle name="20% - Ênfase1 15 2" xfId="4081"/>
    <cellStyle name="20% - Ênfase1 15 20" xfId="4082"/>
    <cellStyle name="20% - Ênfase1 15 21" xfId="4083"/>
    <cellStyle name="20% - Ênfase1 15 22" xfId="4084"/>
    <cellStyle name="20% - Ênfase1 15 23" xfId="4085"/>
    <cellStyle name="20% - Ênfase1 15 24" xfId="4086"/>
    <cellStyle name="20% - Ênfase1 15 3" xfId="4087"/>
    <cellStyle name="20% - Ênfase1 15 4" xfId="4088"/>
    <cellStyle name="20% - Ênfase1 15 5" xfId="4089"/>
    <cellStyle name="20% - Ênfase1 15 6" xfId="4090"/>
    <cellStyle name="20% - Ênfase1 15 7" xfId="4091"/>
    <cellStyle name="20% - Ênfase1 15 8" xfId="4092"/>
    <cellStyle name="20% - Ênfase1 15 9" xfId="4093"/>
    <cellStyle name="20% - Ênfase1 16" xfId="4094"/>
    <cellStyle name="20% - Ênfase1 16 10" xfId="4095"/>
    <cellStyle name="20% - Ênfase1 16 11" xfId="4096"/>
    <cellStyle name="20% - Ênfase1 16 12" xfId="4097"/>
    <cellStyle name="20% - Ênfase1 16 13" xfId="4098"/>
    <cellStyle name="20% - Ênfase1 16 14" xfId="4099"/>
    <cellStyle name="20% - Ênfase1 16 15" xfId="4100"/>
    <cellStyle name="20% - Ênfase1 16 16" xfId="4101"/>
    <cellStyle name="20% - Ênfase1 16 17" xfId="4102"/>
    <cellStyle name="20% - Ênfase1 16 18" xfId="4103"/>
    <cellStyle name="20% - Ênfase1 16 19" xfId="4104"/>
    <cellStyle name="20% - Ênfase1 16 2" xfId="4105"/>
    <cellStyle name="20% - Ênfase1 16 20" xfId="4106"/>
    <cellStyle name="20% - Ênfase1 16 21" xfId="4107"/>
    <cellStyle name="20% - Ênfase1 16 22" xfId="4108"/>
    <cellStyle name="20% - Ênfase1 16 23" xfId="4109"/>
    <cellStyle name="20% - Ênfase1 16 24" xfId="4110"/>
    <cellStyle name="20% - Ênfase1 16 3" xfId="4111"/>
    <cellStyle name="20% - Ênfase1 16 4" xfId="4112"/>
    <cellStyle name="20% - Ênfase1 16 5" xfId="4113"/>
    <cellStyle name="20% - Ênfase1 16 6" xfId="4114"/>
    <cellStyle name="20% - Ênfase1 16 7" xfId="4115"/>
    <cellStyle name="20% - Ênfase1 16 8" xfId="4116"/>
    <cellStyle name="20% - Ênfase1 16 9" xfId="4117"/>
    <cellStyle name="20% - Ênfase1 17" xfId="4118"/>
    <cellStyle name="20% - Ênfase1 18" xfId="4119"/>
    <cellStyle name="20% - Ênfase1 19" xfId="4120"/>
    <cellStyle name="20% - Ênfase1 2" xfId="47"/>
    <cellStyle name="20% - Ênfase1 2 10" xfId="4121"/>
    <cellStyle name="20% - Ênfase1 2 10 10" xfId="4122"/>
    <cellStyle name="20% - Ênfase1 2 10 11" xfId="4123"/>
    <cellStyle name="20% - Ênfase1 2 10 2" xfId="4124"/>
    <cellStyle name="20% - Ênfase1 2 10 3" xfId="4125"/>
    <cellStyle name="20% - Ênfase1 2 10 4" xfId="4126"/>
    <cellStyle name="20% - Ênfase1 2 10 5" xfId="4127"/>
    <cellStyle name="20% - Ênfase1 2 10 6" xfId="4128"/>
    <cellStyle name="20% - Ênfase1 2 10 7" xfId="4129"/>
    <cellStyle name="20% - Ênfase1 2 10 8" xfId="4130"/>
    <cellStyle name="20% - Ênfase1 2 10 9" xfId="4131"/>
    <cellStyle name="20% - Ênfase1 2 11" xfId="4132"/>
    <cellStyle name="20% - Ênfase1 2 11 10" xfId="4133"/>
    <cellStyle name="20% - Ênfase1 2 11 11" xfId="4134"/>
    <cellStyle name="20% - Ênfase1 2 11 2" xfId="4135"/>
    <cellStyle name="20% - Ênfase1 2 11 3" xfId="4136"/>
    <cellStyle name="20% - Ênfase1 2 11 4" xfId="4137"/>
    <cellStyle name="20% - Ênfase1 2 11 5" xfId="4138"/>
    <cellStyle name="20% - Ênfase1 2 11 6" xfId="4139"/>
    <cellStyle name="20% - Ênfase1 2 11 7" xfId="4140"/>
    <cellStyle name="20% - Ênfase1 2 11 8" xfId="4141"/>
    <cellStyle name="20% - Ênfase1 2 11 9" xfId="4142"/>
    <cellStyle name="20% - Ênfase1 2 12" xfId="4143"/>
    <cellStyle name="20% - Ênfase1 2 12 10" xfId="4144"/>
    <cellStyle name="20% - Ênfase1 2 12 11" xfId="4145"/>
    <cellStyle name="20% - Ênfase1 2 12 2" xfId="4146"/>
    <cellStyle name="20% - Ênfase1 2 12 3" xfId="4147"/>
    <cellStyle name="20% - Ênfase1 2 12 4" xfId="4148"/>
    <cellStyle name="20% - Ênfase1 2 12 5" xfId="4149"/>
    <cellStyle name="20% - Ênfase1 2 12 6" xfId="4150"/>
    <cellStyle name="20% - Ênfase1 2 12 7" xfId="4151"/>
    <cellStyle name="20% - Ênfase1 2 12 8" xfId="4152"/>
    <cellStyle name="20% - Ênfase1 2 12 9" xfId="4153"/>
    <cellStyle name="20% - Ênfase1 2 13" xfId="4154"/>
    <cellStyle name="20% - Ênfase1 2 13 10" xfId="4155"/>
    <cellStyle name="20% - Ênfase1 2 13 11" xfId="4156"/>
    <cellStyle name="20% - Ênfase1 2 13 2" xfId="4157"/>
    <cellStyle name="20% - Ênfase1 2 13 3" xfId="4158"/>
    <cellStyle name="20% - Ênfase1 2 13 4" xfId="4159"/>
    <cellStyle name="20% - Ênfase1 2 13 5" xfId="4160"/>
    <cellStyle name="20% - Ênfase1 2 13 6" xfId="4161"/>
    <cellStyle name="20% - Ênfase1 2 13 7" xfId="4162"/>
    <cellStyle name="20% - Ênfase1 2 13 8" xfId="4163"/>
    <cellStyle name="20% - Ênfase1 2 13 9" xfId="4164"/>
    <cellStyle name="20% - Ênfase1 2 14" xfId="4165"/>
    <cellStyle name="20% - Ênfase1 2 14 10" xfId="4166"/>
    <cellStyle name="20% - Ênfase1 2 14 11" xfId="4167"/>
    <cellStyle name="20% - Ênfase1 2 14 2" xfId="4168"/>
    <cellStyle name="20% - Ênfase1 2 14 3" xfId="4169"/>
    <cellStyle name="20% - Ênfase1 2 14 4" xfId="4170"/>
    <cellStyle name="20% - Ênfase1 2 14 5" xfId="4171"/>
    <cellStyle name="20% - Ênfase1 2 14 6" xfId="4172"/>
    <cellStyle name="20% - Ênfase1 2 14 7" xfId="4173"/>
    <cellStyle name="20% - Ênfase1 2 14 8" xfId="4174"/>
    <cellStyle name="20% - Ênfase1 2 14 9" xfId="4175"/>
    <cellStyle name="20% - Ênfase1 2 15" xfId="4176"/>
    <cellStyle name="20% - Ênfase1 2 15 10" xfId="4177"/>
    <cellStyle name="20% - Ênfase1 2 15 11" xfId="4178"/>
    <cellStyle name="20% - Ênfase1 2 15 2" xfId="4179"/>
    <cellStyle name="20% - Ênfase1 2 15 3" xfId="4180"/>
    <cellStyle name="20% - Ênfase1 2 15 4" xfId="4181"/>
    <cellStyle name="20% - Ênfase1 2 15 5" xfId="4182"/>
    <cellStyle name="20% - Ênfase1 2 15 6" xfId="4183"/>
    <cellStyle name="20% - Ênfase1 2 15 7" xfId="4184"/>
    <cellStyle name="20% - Ênfase1 2 15 8" xfId="4185"/>
    <cellStyle name="20% - Ênfase1 2 15 9" xfId="4186"/>
    <cellStyle name="20% - Ênfase1 2 16" xfId="4187"/>
    <cellStyle name="20% - Ênfase1 2 17" xfId="4188"/>
    <cellStyle name="20% - Ênfase1 2 18" xfId="4189"/>
    <cellStyle name="20% - Ênfase1 2 19" xfId="4190"/>
    <cellStyle name="20% - Ênfase1 2 2" xfId="48"/>
    <cellStyle name="20% - Ênfase1 2 2 10" xfId="4191"/>
    <cellStyle name="20% - Ênfase1 2 2 11" xfId="4192"/>
    <cellStyle name="20% - Ênfase1 2 2 2" xfId="1532"/>
    <cellStyle name="20% - Ênfase1 2 2 2 2" xfId="4193"/>
    <cellStyle name="20% - Ênfase1 2 2 3" xfId="1533"/>
    <cellStyle name="20% - Ênfase1 2 2 3 2" xfId="4194"/>
    <cellStyle name="20% - Ênfase1 2 2 4" xfId="1534"/>
    <cellStyle name="20% - Ênfase1 2 2 4 2" xfId="4195"/>
    <cellStyle name="20% - Ênfase1 2 2 5" xfId="1535"/>
    <cellStyle name="20% - Ênfase1 2 2 5 2" xfId="4196"/>
    <cellStyle name="20% - Ênfase1 2 2 6" xfId="1536"/>
    <cellStyle name="20% - Ênfase1 2 2 6 2" xfId="4197"/>
    <cellStyle name="20% - Ênfase1 2 2 7" xfId="4198"/>
    <cellStyle name="20% - Ênfase1 2 2 7 2" xfId="4199"/>
    <cellStyle name="20% - Ênfase1 2 2 8" xfId="4200"/>
    <cellStyle name="20% - Ênfase1 2 2 9" xfId="4201"/>
    <cellStyle name="20% - Ênfase1 2 20" xfId="4202"/>
    <cellStyle name="20% - Ênfase1 2 21" xfId="4203"/>
    <cellStyle name="20% - Ênfase1 2 22" xfId="4204"/>
    <cellStyle name="20% - Ênfase1 2 23" xfId="4205"/>
    <cellStyle name="20% - Ênfase1 2 24" xfId="4206"/>
    <cellStyle name="20% - Ênfase1 2 25" xfId="4207"/>
    <cellStyle name="20% - Ênfase1 2 26" xfId="4208"/>
    <cellStyle name="20% - Ênfase1 2 27" xfId="4209"/>
    <cellStyle name="20% - Ênfase1 2 28" xfId="4210"/>
    <cellStyle name="20% - Ênfase1 2 29" xfId="4211"/>
    <cellStyle name="20% - Ênfase1 2 3" xfId="1537"/>
    <cellStyle name="20% - Ênfase1 2 3 10" xfId="4212"/>
    <cellStyle name="20% - Ênfase1 2 3 11" xfId="4213"/>
    <cellStyle name="20% - Ênfase1 2 3 2" xfId="4214"/>
    <cellStyle name="20% - Ênfase1 2 3 3" xfId="4215"/>
    <cellStyle name="20% - Ênfase1 2 3 4" xfId="4216"/>
    <cellStyle name="20% - Ênfase1 2 3 5" xfId="4217"/>
    <cellStyle name="20% - Ênfase1 2 3 6" xfId="4218"/>
    <cellStyle name="20% - Ênfase1 2 3 7" xfId="4219"/>
    <cellStyle name="20% - Ênfase1 2 3 8" xfId="4220"/>
    <cellStyle name="20% - Ênfase1 2 3 9" xfId="4221"/>
    <cellStyle name="20% - Ênfase1 2 30" xfId="4222"/>
    <cellStyle name="20% - Ênfase1 2 31" xfId="4223"/>
    <cellStyle name="20% - Ênfase1 2 32" xfId="4224"/>
    <cellStyle name="20% - Ênfase1 2 33" xfId="4225"/>
    <cellStyle name="20% - Ênfase1 2 34" xfId="4226"/>
    <cellStyle name="20% - Ênfase1 2 35" xfId="4227"/>
    <cellStyle name="20% - Ênfase1 2 36" xfId="4228"/>
    <cellStyle name="20% - Ênfase1 2 37" xfId="4229"/>
    <cellStyle name="20% - Ênfase1 2 38" xfId="4230"/>
    <cellStyle name="20% - Ênfase1 2 4" xfId="1538"/>
    <cellStyle name="20% - Ênfase1 2 4 10" xfId="4231"/>
    <cellStyle name="20% - Ênfase1 2 4 11" xfId="4232"/>
    <cellStyle name="20% - Ênfase1 2 4 2" xfId="4233"/>
    <cellStyle name="20% - Ênfase1 2 4 3" xfId="4234"/>
    <cellStyle name="20% - Ênfase1 2 4 4" xfId="4235"/>
    <cellStyle name="20% - Ênfase1 2 4 5" xfId="4236"/>
    <cellStyle name="20% - Ênfase1 2 4 6" xfId="4237"/>
    <cellStyle name="20% - Ênfase1 2 4 7" xfId="4238"/>
    <cellStyle name="20% - Ênfase1 2 4 8" xfId="4239"/>
    <cellStyle name="20% - Ênfase1 2 4 9" xfId="4240"/>
    <cellStyle name="20% - Ênfase1 2 5" xfId="1539"/>
    <cellStyle name="20% - Ênfase1 2 5 10" xfId="4241"/>
    <cellStyle name="20% - Ênfase1 2 5 11" xfId="4242"/>
    <cellStyle name="20% - Ênfase1 2 5 2" xfId="4243"/>
    <cellStyle name="20% - Ênfase1 2 5 3" xfId="4244"/>
    <cellStyle name="20% - Ênfase1 2 5 4" xfId="4245"/>
    <cellStyle name="20% - Ênfase1 2 5 5" xfId="4246"/>
    <cellStyle name="20% - Ênfase1 2 5 6" xfId="4247"/>
    <cellStyle name="20% - Ênfase1 2 5 7" xfId="4248"/>
    <cellStyle name="20% - Ênfase1 2 5 8" xfId="4249"/>
    <cellStyle name="20% - Ênfase1 2 5 9" xfId="4250"/>
    <cellStyle name="20% - Ênfase1 2 6" xfId="1540"/>
    <cellStyle name="20% - Ênfase1 2 6 10" xfId="4251"/>
    <cellStyle name="20% - Ênfase1 2 6 11" xfId="4252"/>
    <cellStyle name="20% - Ênfase1 2 6 2" xfId="4253"/>
    <cellStyle name="20% - Ênfase1 2 6 3" xfId="4254"/>
    <cellStyle name="20% - Ênfase1 2 6 4" xfId="4255"/>
    <cellStyle name="20% - Ênfase1 2 6 5" xfId="4256"/>
    <cellStyle name="20% - Ênfase1 2 6 6" xfId="4257"/>
    <cellStyle name="20% - Ênfase1 2 6 7" xfId="4258"/>
    <cellStyle name="20% - Ênfase1 2 6 8" xfId="4259"/>
    <cellStyle name="20% - Ênfase1 2 6 9" xfId="4260"/>
    <cellStyle name="20% - Ênfase1 2 7" xfId="1541"/>
    <cellStyle name="20% - Ênfase1 2 7 10" xfId="4261"/>
    <cellStyle name="20% - Ênfase1 2 7 11" xfId="4262"/>
    <cellStyle name="20% - Ênfase1 2 7 2" xfId="4263"/>
    <cellStyle name="20% - Ênfase1 2 7 3" xfId="4264"/>
    <cellStyle name="20% - Ênfase1 2 7 4" xfId="4265"/>
    <cellStyle name="20% - Ênfase1 2 7 5" xfId="4266"/>
    <cellStyle name="20% - Ênfase1 2 7 6" xfId="4267"/>
    <cellStyle name="20% - Ênfase1 2 7 7" xfId="4268"/>
    <cellStyle name="20% - Ênfase1 2 7 8" xfId="4269"/>
    <cellStyle name="20% - Ênfase1 2 7 9" xfId="4270"/>
    <cellStyle name="20% - Ênfase1 2 8" xfId="4271"/>
    <cellStyle name="20% - Ênfase1 2 8 10" xfId="4272"/>
    <cellStyle name="20% - Ênfase1 2 8 11" xfId="4273"/>
    <cellStyle name="20% - Ênfase1 2 8 2" xfId="4274"/>
    <cellStyle name="20% - Ênfase1 2 8 2 2" xfId="4275"/>
    <cellStyle name="20% - Ênfase1 2 8 3" xfId="4276"/>
    <cellStyle name="20% - Ênfase1 2 8 4" xfId="4277"/>
    <cellStyle name="20% - Ênfase1 2 8 5" xfId="4278"/>
    <cellStyle name="20% - Ênfase1 2 8 6" xfId="4279"/>
    <cellStyle name="20% - Ênfase1 2 8 7" xfId="4280"/>
    <cellStyle name="20% - Ênfase1 2 8 8" xfId="4281"/>
    <cellStyle name="20% - Ênfase1 2 8 9" xfId="4282"/>
    <cellStyle name="20% - Ênfase1 2 9" xfId="4283"/>
    <cellStyle name="20% - Ênfase1 2 9 10" xfId="4284"/>
    <cellStyle name="20% - Ênfase1 2 9 11" xfId="4285"/>
    <cellStyle name="20% - Ênfase1 2 9 2" xfId="4286"/>
    <cellStyle name="20% - Ênfase1 2 9 3" xfId="4287"/>
    <cellStyle name="20% - Ênfase1 2 9 4" xfId="4288"/>
    <cellStyle name="20% - Ênfase1 2 9 5" xfId="4289"/>
    <cellStyle name="20% - Ênfase1 2 9 6" xfId="4290"/>
    <cellStyle name="20% - Ênfase1 2 9 7" xfId="4291"/>
    <cellStyle name="20% - Ênfase1 2 9 8" xfId="4292"/>
    <cellStyle name="20% - Ênfase1 2 9 9" xfId="4293"/>
    <cellStyle name="20% - Ênfase1 2_ATA PASSEIOS" xfId="4294"/>
    <cellStyle name="20% - Ênfase1 3" xfId="49"/>
    <cellStyle name="20% - Ênfase1 3 10" xfId="4295"/>
    <cellStyle name="20% - Ênfase1 3 11" xfId="4296"/>
    <cellStyle name="20% - Ênfase1 3 12" xfId="4297"/>
    <cellStyle name="20% - Ênfase1 3 2" xfId="50"/>
    <cellStyle name="20% - Ênfase1 3 2 10" xfId="4298"/>
    <cellStyle name="20% - Ênfase1 3 2 11" xfId="4299"/>
    <cellStyle name="20% - Ênfase1 3 2 2" xfId="1542"/>
    <cellStyle name="20% - Ênfase1 3 2 2 2" xfId="4300"/>
    <cellStyle name="20% - Ênfase1 3 2 3" xfId="1543"/>
    <cellStyle name="20% - Ênfase1 3 2 3 2" xfId="4301"/>
    <cellStyle name="20% - Ênfase1 3 2 4" xfId="1544"/>
    <cellStyle name="20% - Ênfase1 3 2 4 2" xfId="4302"/>
    <cellStyle name="20% - Ênfase1 3 2 5" xfId="1545"/>
    <cellStyle name="20% - Ênfase1 3 2 5 2" xfId="4303"/>
    <cellStyle name="20% - Ênfase1 3 2 6" xfId="1546"/>
    <cellStyle name="20% - Ênfase1 3 2 6 2" xfId="4304"/>
    <cellStyle name="20% - Ênfase1 3 2 7" xfId="4305"/>
    <cellStyle name="20% - Ênfase1 3 2 7 2" xfId="4306"/>
    <cellStyle name="20% - Ênfase1 3 2 8" xfId="4307"/>
    <cellStyle name="20% - Ênfase1 3 2 9" xfId="4308"/>
    <cellStyle name="20% - Ênfase1 3 3" xfId="1547"/>
    <cellStyle name="20% - Ênfase1 3 3 2" xfId="4309"/>
    <cellStyle name="20% - Ênfase1 3 4" xfId="1548"/>
    <cellStyle name="20% - Ênfase1 3 4 2" xfId="4310"/>
    <cellStyle name="20% - Ênfase1 3 5" xfId="1549"/>
    <cellStyle name="20% - Ênfase1 3 5 2" xfId="4311"/>
    <cellStyle name="20% - Ênfase1 3 6" xfId="1550"/>
    <cellStyle name="20% - Ênfase1 3 6 2" xfId="4312"/>
    <cellStyle name="20% - Ênfase1 3 7" xfId="1551"/>
    <cellStyle name="20% - Ênfase1 3 7 2" xfId="4313"/>
    <cellStyle name="20% - Ênfase1 3 8" xfId="4314"/>
    <cellStyle name="20% - Ênfase1 3 8 2" xfId="4315"/>
    <cellStyle name="20% - Ênfase1 3 9" xfId="4316"/>
    <cellStyle name="20% - Ênfase1 3_ATA PASSEIOS" xfId="4317"/>
    <cellStyle name="20% - Ênfase1 4" xfId="1552"/>
    <cellStyle name="20% - Ênfase1 4 10" xfId="4318"/>
    <cellStyle name="20% - Ênfase1 4 10 2" xfId="4319"/>
    <cellStyle name="20% - Ênfase1 4 11" xfId="4320"/>
    <cellStyle name="20% - Ênfase1 4 11 2" xfId="4321"/>
    <cellStyle name="20% - Ênfase1 4 12" xfId="4322"/>
    <cellStyle name="20% - Ênfase1 4 12 2" xfId="4323"/>
    <cellStyle name="20% - Ênfase1 4 13" xfId="4324"/>
    <cellStyle name="20% - Ênfase1 4 13 2" xfId="4325"/>
    <cellStyle name="20% - Ênfase1 4 14" xfId="4326"/>
    <cellStyle name="20% - Ênfase1 4 14 2" xfId="4327"/>
    <cellStyle name="20% - Ênfase1 4 15" xfId="4328"/>
    <cellStyle name="20% - Ênfase1 4 15 2" xfId="4329"/>
    <cellStyle name="20% - Ênfase1 4 16" xfId="4330"/>
    <cellStyle name="20% - Ênfase1 4 17" xfId="4331"/>
    <cellStyle name="20% - Ênfase1 4 18" xfId="4332"/>
    <cellStyle name="20% - Ênfase1 4 19" xfId="4333"/>
    <cellStyle name="20% - Ênfase1 4 2" xfId="1553"/>
    <cellStyle name="20% - Ênfase1 4 2 2" xfId="4334"/>
    <cellStyle name="20% - Ênfase1 4 2 2 2" xfId="4335"/>
    <cellStyle name="20% - Ênfase1 4 2 3" xfId="4336"/>
    <cellStyle name="20% - Ênfase1 4 2 3 2" xfId="4337"/>
    <cellStyle name="20% - Ênfase1 4 2 4" xfId="4338"/>
    <cellStyle name="20% - Ênfase1 4 2 4 2" xfId="4339"/>
    <cellStyle name="20% - Ênfase1 4 2 5" xfId="4340"/>
    <cellStyle name="20% - Ênfase1 4 2 6" xfId="4341"/>
    <cellStyle name="20% - Ênfase1 4 2 7" xfId="4342"/>
    <cellStyle name="20% - Ênfase1 4 20" xfId="4343"/>
    <cellStyle name="20% - Ênfase1 4 21" xfId="4344"/>
    <cellStyle name="20% - Ênfase1 4 22" xfId="4345"/>
    <cellStyle name="20% - Ênfase1 4 23" xfId="4346"/>
    <cellStyle name="20% - Ênfase1 4 24" xfId="4347"/>
    <cellStyle name="20% - Ênfase1 4 25" xfId="4348"/>
    <cellStyle name="20% - Ênfase1 4 3" xfId="1554"/>
    <cellStyle name="20% - Ênfase1 4 3 2" xfId="4349"/>
    <cellStyle name="20% - Ênfase1 4 4" xfId="4350"/>
    <cellStyle name="20% - Ênfase1 4 4 2" xfId="4351"/>
    <cellStyle name="20% - Ênfase1 4 5" xfId="4352"/>
    <cellStyle name="20% - Ênfase1 4 5 2" xfId="4353"/>
    <cellStyle name="20% - Ênfase1 4 6" xfId="4354"/>
    <cellStyle name="20% - Ênfase1 4 6 2" xfId="4355"/>
    <cellStyle name="20% - Ênfase1 4 7" xfId="4356"/>
    <cellStyle name="20% - Ênfase1 4 7 2" xfId="4357"/>
    <cellStyle name="20% - Ênfase1 4 8" xfId="4358"/>
    <cellStyle name="20% - Ênfase1 4 8 2" xfId="4359"/>
    <cellStyle name="20% - Ênfase1 4 9" xfId="4360"/>
    <cellStyle name="20% - Ênfase1 4 9 2" xfId="4361"/>
    <cellStyle name="20% - Ênfase1 5" xfId="1555"/>
    <cellStyle name="20% - Ênfase1 5 10" xfId="4362"/>
    <cellStyle name="20% - Ênfase1 5 11" xfId="4363"/>
    <cellStyle name="20% - Ênfase1 5 12" xfId="4364"/>
    <cellStyle name="20% - Ênfase1 5 13" xfId="4365"/>
    <cellStyle name="20% - Ênfase1 5 14" xfId="4366"/>
    <cellStyle name="20% - Ênfase1 5 15" xfId="4367"/>
    <cellStyle name="20% - Ênfase1 5 16" xfId="4368"/>
    <cellStyle name="20% - Ênfase1 5 17" xfId="4369"/>
    <cellStyle name="20% - Ênfase1 5 18" xfId="4370"/>
    <cellStyle name="20% - Ênfase1 5 19" xfId="4371"/>
    <cellStyle name="20% - Ênfase1 5 2" xfId="1556"/>
    <cellStyle name="20% - Ênfase1 5 2 2" xfId="4372"/>
    <cellStyle name="20% - Ênfase1 5 2 2 2" xfId="4373"/>
    <cellStyle name="20% - Ênfase1 5 2 3" xfId="4374"/>
    <cellStyle name="20% - Ênfase1 5 2 3 2" xfId="4375"/>
    <cellStyle name="20% - Ênfase1 5 2 4" xfId="4376"/>
    <cellStyle name="20% - Ênfase1 5 2 5" xfId="4377"/>
    <cellStyle name="20% - Ênfase1 5 2 6" xfId="4378"/>
    <cellStyle name="20% - Ênfase1 5 20" xfId="4379"/>
    <cellStyle name="20% - Ênfase1 5 21" xfId="4380"/>
    <cellStyle name="20% - Ênfase1 5 22" xfId="4381"/>
    <cellStyle name="20% - Ênfase1 5 23" xfId="4382"/>
    <cellStyle name="20% - Ênfase1 5 24" xfId="4383"/>
    <cellStyle name="20% - Ênfase1 5 3" xfId="1557"/>
    <cellStyle name="20% - Ênfase1 5 3 2" xfId="4384"/>
    <cellStyle name="20% - Ênfase1 5 4" xfId="4385"/>
    <cellStyle name="20% - Ênfase1 5 5" xfId="4386"/>
    <cellStyle name="20% - Ênfase1 5 6" xfId="4387"/>
    <cellStyle name="20% - Ênfase1 5 7" xfId="4388"/>
    <cellStyle name="20% - Ênfase1 5 8" xfId="4389"/>
    <cellStyle name="20% - Ênfase1 5 9" xfId="4390"/>
    <cellStyle name="20% - Ênfase1 6" xfId="1558"/>
    <cellStyle name="20% - Ênfase1 6 10" xfId="4391"/>
    <cellStyle name="20% - Ênfase1 6 11" xfId="4392"/>
    <cellStyle name="20% - Ênfase1 6 12" xfId="4393"/>
    <cellStyle name="20% - Ênfase1 6 13" xfId="4394"/>
    <cellStyle name="20% - Ênfase1 6 14" xfId="4395"/>
    <cellStyle name="20% - Ênfase1 6 15" xfId="4396"/>
    <cellStyle name="20% - Ênfase1 6 16" xfId="4397"/>
    <cellStyle name="20% - Ênfase1 6 17" xfId="4398"/>
    <cellStyle name="20% - Ênfase1 6 18" xfId="4399"/>
    <cellStyle name="20% - Ênfase1 6 19" xfId="4400"/>
    <cellStyle name="20% - Ênfase1 6 2" xfId="1559"/>
    <cellStyle name="20% - Ênfase1 6 2 2" xfId="4401"/>
    <cellStyle name="20% - Ênfase1 6 20" xfId="4402"/>
    <cellStyle name="20% - Ênfase1 6 21" xfId="4403"/>
    <cellStyle name="20% - Ênfase1 6 22" xfId="4404"/>
    <cellStyle name="20% - Ênfase1 6 23" xfId="4405"/>
    <cellStyle name="20% - Ênfase1 6 24" xfId="4406"/>
    <cellStyle name="20% - Ênfase1 6 3" xfId="4407"/>
    <cellStyle name="20% - Ênfase1 6 4" xfId="4408"/>
    <cellStyle name="20% - Ênfase1 6 5" xfId="4409"/>
    <cellStyle name="20% - Ênfase1 6 6" xfId="4410"/>
    <cellStyle name="20% - Ênfase1 6 7" xfId="4411"/>
    <cellStyle name="20% - Ênfase1 6 8" xfId="4412"/>
    <cellStyle name="20% - Ênfase1 6 9" xfId="4413"/>
    <cellStyle name="20% - Ênfase1 7" xfId="1560"/>
    <cellStyle name="20% - Ênfase1 7 10" xfId="4414"/>
    <cellStyle name="20% - Ênfase1 7 11" xfId="4415"/>
    <cellStyle name="20% - Ênfase1 7 12" xfId="4416"/>
    <cellStyle name="20% - Ênfase1 7 13" xfId="4417"/>
    <cellStyle name="20% - Ênfase1 7 14" xfId="4418"/>
    <cellStyle name="20% - Ênfase1 7 15" xfId="4419"/>
    <cellStyle name="20% - Ênfase1 7 16" xfId="4420"/>
    <cellStyle name="20% - Ênfase1 7 17" xfId="4421"/>
    <cellStyle name="20% - Ênfase1 7 18" xfId="4422"/>
    <cellStyle name="20% - Ênfase1 7 19" xfId="4423"/>
    <cellStyle name="20% - Ênfase1 7 2" xfId="4424"/>
    <cellStyle name="20% - Ênfase1 7 20" xfId="4425"/>
    <cellStyle name="20% - Ênfase1 7 21" xfId="4426"/>
    <cellStyle name="20% - Ênfase1 7 22" xfId="4427"/>
    <cellStyle name="20% - Ênfase1 7 23" xfId="4428"/>
    <cellStyle name="20% - Ênfase1 7 24" xfId="4429"/>
    <cellStyle name="20% - Ênfase1 7 3" xfId="4430"/>
    <cellStyle name="20% - Ênfase1 7 4" xfId="4431"/>
    <cellStyle name="20% - Ênfase1 7 5" xfId="4432"/>
    <cellStyle name="20% - Ênfase1 7 6" xfId="4433"/>
    <cellStyle name="20% - Ênfase1 7 7" xfId="4434"/>
    <cellStyle name="20% - Ênfase1 7 8" xfId="4435"/>
    <cellStyle name="20% - Ênfase1 7 9" xfId="4436"/>
    <cellStyle name="20% - Ênfase1 8" xfId="1561"/>
    <cellStyle name="20% - Ênfase1 8 10" xfId="4437"/>
    <cellStyle name="20% - Ênfase1 8 11" xfId="4438"/>
    <cellStyle name="20% - Ênfase1 8 12" xfId="4439"/>
    <cellStyle name="20% - Ênfase1 8 13" xfId="4440"/>
    <cellStyle name="20% - Ênfase1 8 14" xfId="4441"/>
    <cellStyle name="20% - Ênfase1 8 15" xfId="4442"/>
    <cellStyle name="20% - Ênfase1 8 16" xfId="4443"/>
    <cellStyle name="20% - Ênfase1 8 17" xfId="4444"/>
    <cellStyle name="20% - Ênfase1 8 18" xfId="4445"/>
    <cellStyle name="20% - Ênfase1 8 19" xfId="4446"/>
    <cellStyle name="20% - Ênfase1 8 2" xfId="4447"/>
    <cellStyle name="20% - Ênfase1 8 20" xfId="4448"/>
    <cellStyle name="20% - Ênfase1 8 21" xfId="4449"/>
    <cellStyle name="20% - Ênfase1 8 22" xfId="4450"/>
    <cellStyle name="20% - Ênfase1 8 23" xfId="4451"/>
    <cellStyle name="20% - Ênfase1 8 24" xfId="4452"/>
    <cellStyle name="20% - Ênfase1 8 3" xfId="4453"/>
    <cellStyle name="20% - Ênfase1 8 4" xfId="4454"/>
    <cellStyle name="20% - Ênfase1 8 5" xfId="4455"/>
    <cellStyle name="20% - Ênfase1 8 6" xfId="4456"/>
    <cellStyle name="20% - Ênfase1 8 7" xfId="4457"/>
    <cellStyle name="20% - Ênfase1 8 8" xfId="4458"/>
    <cellStyle name="20% - Ênfase1 8 9" xfId="4459"/>
    <cellStyle name="20% - Ênfase1 9" xfId="4460"/>
    <cellStyle name="20% - Ênfase1 9 10" xfId="4461"/>
    <cellStyle name="20% - Ênfase1 9 11" xfId="4462"/>
    <cellStyle name="20% - Ênfase1 9 12" xfId="4463"/>
    <cellStyle name="20% - Ênfase1 9 13" xfId="4464"/>
    <cellStyle name="20% - Ênfase1 9 14" xfId="4465"/>
    <cellStyle name="20% - Ênfase1 9 15" xfId="4466"/>
    <cellStyle name="20% - Ênfase1 9 16" xfId="4467"/>
    <cellStyle name="20% - Ênfase1 9 17" xfId="4468"/>
    <cellStyle name="20% - Ênfase1 9 18" xfId="4469"/>
    <cellStyle name="20% - Ênfase1 9 19" xfId="4470"/>
    <cellStyle name="20% - Ênfase1 9 2" xfId="4471"/>
    <cellStyle name="20% - Ênfase1 9 20" xfId="4472"/>
    <cellStyle name="20% - Ênfase1 9 21" xfId="4473"/>
    <cellStyle name="20% - Ênfase1 9 22" xfId="4474"/>
    <cellStyle name="20% - Ênfase1 9 23" xfId="4475"/>
    <cellStyle name="20% - Ênfase1 9 24" xfId="4476"/>
    <cellStyle name="20% - Ênfase1 9 25" xfId="4477"/>
    <cellStyle name="20% - Ênfase1 9 3" xfId="4478"/>
    <cellStyle name="20% - Ênfase1 9 4" xfId="4479"/>
    <cellStyle name="20% - Ênfase1 9 5" xfId="4480"/>
    <cellStyle name="20% - Ênfase1 9 6" xfId="4481"/>
    <cellStyle name="20% - Ênfase1 9 7" xfId="4482"/>
    <cellStyle name="20% - Ênfase1 9 8" xfId="4483"/>
    <cellStyle name="20% - Ênfase1 9 9" xfId="4484"/>
    <cellStyle name="20% - Ênfase2" xfId="19" builtinId="34" customBuiltin="1"/>
    <cellStyle name="20% - Ênfase2 10" xfId="4485"/>
    <cellStyle name="20% - Ênfase2 10 10" xfId="4486"/>
    <cellStyle name="20% - Ênfase2 10 11" xfId="4487"/>
    <cellStyle name="20% - Ênfase2 10 12" xfId="4488"/>
    <cellStyle name="20% - Ênfase2 10 13" xfId="4489"/>
    <cellStyle name="20% - Ênfase2 10 14" xfId="4490"/>
    <cellStyle name="20% - Ênfase2 10 15" xfId="4491"/>
    <cellStyle name="20% - Ênfase2 10 16" xfId="4492"/>
    <cellStyle name="20% - Ênfase2 10 17" xfId="4493"/>
    <cellStyle name="20% - Ênfase2 10 18" xfId="4494"/>
    <cellStyle name="20% - Ênfase2 10 19" xfId="4495"/>
    <cellStyle name="20% - Ênfase2 10 2" xfId="4496"/>
    <cellStyle name="20% - Ênfase2 10 20" xfId="4497"/>
    <cellStyle name="20% - Ênfase2 10 21" xfId="4498"/>
    <cellStyle name="20% - Ênfase2 10 22" xfId="4499"/>
    <cellStyle name="20% - Ênfase2 10 23" xfId="4500"/>
    <cellStyle name="20% - Ênfase2 10 24" xfId="4501"/>
    <cellStyle name="20% - Ênfase2 10 25" xfId="4502"/>
    <cellStyle name="20% - Ênfase2 10 3" xfId="4503"/>
    <cellStyle name="20% - Ênfase2 10 4" xfId="4504"/>
    <cellStyle name="20% - Ênfase2 10 5" xfId="4505"/>
    <cellStyle name="20% - Ênfase2 10 6" xfId="4506"/>
    <cellStyle name="20% - Ênfase2 10 7" xfId="4507"/>
    <cellStyle name="20% - Ênfase2 10 8" xfId="4508"/>
    <cellStyle name="20% - Ênfase2 10 9" xfId="4509"/>
    <cellStyle name="20% - Ênfase2 11" xfId="4510"/>
    <cellStyle name="20% - Ênfase2 11 10" xfId="4511"/>
    <cellStyle name="20% - Ênfase2 11 11" xfId="4512"/>
    <cellStyle name="20% - Ênfase2 11 12" xfId="4513"/>
    <cellStyle name="20% - Ênfase2 11 13" xfId="4514"/>
    <cellStyle name="20% - Ênfase2 11 14" xfId="4515"/>
    <cellStyle name="20% - Ênfase2 11 15" xfId="4516"/>
    <cellStyle name="20% - Ênfase2 11 16" xfId="4517"/>
    <cellStyle name="20% - Ênfase2 11 17" xfId="4518"/>
    <cellStyle name="20% - Ênfase2 11 18" xfId="4519"/>
    <cellStyle name="20% - Ênfase2 11 19" xfId="4520"/>
    <cellStyle name="20% - Ênfase2 11 2" xfId="4521"/>
    <cellStyle name="20% - Ênfase2 11 20" xfId="4522"/>
    <cellStyle name="20% - Ênfase2 11 21" xfId="4523"/>
    <cellStyle name="20% - Ênfase2 11 22" xfId="4524"/>
    <cellStyle name="20% - Ênfase2 11 23" xfId="4525"/>
    <cellStyle name="20% - Ênfase2 11 24" xfId="4526"/>
    <cellStyle name="20% - Ênfase2 11 25" xfId="4527"/>
    <cellStyle name="20% - Ênfase2 11 3" xfId="4528"/>
    <cellStyle name="20% - Ênfase2 11 4" xfId="4529"/>
    <cellStyle name="20% - Ênfase2 11 5" xfId="4530"/>
    <cellStyle name="20% - Ênfase2 11 6" xfId="4531"/>
    <cellStyle name="20% - Ênfase2 11 7" xfId="4532"/>
    <cellStyle name="20% - Ênfase2 11 8" xfId="4533"/>
    <cellStyle name="20% - Ênfase2 11 9" xfId="4534"/>
    <cellStyle name="20% - Ênfase2 12" xfId="4535"/>
    <cellStyle name="20% - Ênfase2 12 10" xfId="4536"/>
    <cellStyle name="20% - Ênfase2 12 11" xfId="4537"/>
    <cellStyle name="20% - Ênfase2 12 12" xfId="4538"/>
    <cellStyle name="20% - Ênfase2 12 13" xfId="4539"/>
    <cellStyle name="20% - Ênfase2 12 14" xfId="4540"/>
    <cellStyle name="20% - Ênfase2 12 15" xfId="4541"/>
    <cellStyle name="20% - Ênfase2 12 16" xfId="4542"/>
    <cellStyle name="20% - Ênfase2 12 17" xfId="4543"/>
    <cellStyle name="20% - Ênfase2 12 18" xfId="4544"/>
    <cellStyle name="20% - Ênfase2 12 19" xfId="4545"/>
    <cellStyle name="20% - Ênfase2 12 2" xfId="4546"/>
    <cellStyle name="20% - Ênfase2 12 20" xfId="4547"/>
    <cellStyle name="20% - Ênfase2 12 21" xfId="4548"/>
    <cellStyle name="20% - Ênfase2 12 22" xfId="4549"/>
    <cellStyle name="20% - Ênfase2 12 23" xfId="4550"/>
    <cellStyle name="20% - Ênfase2 12 24" xfId="4551"/>
    <cellStyle name="20% - Ênfase2 12 25" xfId="4552"/>
    <cellStyle name="20% - Ênfase2 12 3" xfId="4553"/>
    <cellStyle name="20% - Ênfase2 12 4" xfId="4554"/>
    <cellStyle name="20% - Ênfase2 12 5" xfId="4555"/>
    <cellStyle name="20% - Ênfase2 12 6" xfId="4556"/>
    <cellStyle name="20% - Ênfase2 12 7" xfId="4557"/>
    <cellStyle name="20% - Ênfase2 12 8" xfId="4558"/>
    <cellStyle name="20% - Ênfase2 12 9" xfId="4559"/>
    <cellStyle name="20% - Ênfase2 13" xfId="4560"/>
    <cellStyle name="20% - Ênfase2 13 10" xfId="4561"/>
    <cellStyle name="20% - Ênfase2 13 11" xfId="4562"/>
    <cellStyle name="20% - Ênfase2 13 12" xfId="4563"/>
    <cellStyle name="20% - Ênfase2 13 13" xfId="4564"/>
    <cellStyle name="20% - Ênfase2 13 14" xfId="4565"/>
    <cellStyle name="20% - Ênfase2 13 15" xfId="4566"/>
    <cellStyle name="20% - Ênfase2 13 16" xfId="4567"/>
    <cellStyle name="20% - Ênfase2 13 17" xfId="4568"/>
    <cellStyle name="20% - Ênfase2 13 18" xfId="4569"/>
    <cellStyle name="20% - Ênfase2 13 19" xfId="4570"/>
    <cellStyle name="20% - Ênfase2 13 2" xfId="4571"/>
    <cellStyle name="20% - Ênfase2 13 20" xfId="4572"/>
    <cellStyle name="20% - Ênfase2 13 21" xfId="4573"/>
    <cellStyle name="20% - Ênfase2 13 22" xfId="4574"/>
    <cellStyle name="20% - Ênfase2 13 23" xfId="4575"/>
    <cellStyle name="20% - Ênfase2 13 24" xfId="4576"/>
    <cellStyle name="20% - Ênfase2 13 3" xfId="4577"/>
    <cellStyle name="20% - Ênfase2 13 4" xfId="4578"/>
    <cellStyle name="20% - Ênfase2 13 5" xfId="4579"/>
    <cellStyle name="20% - Ênfase2 13 6" xfId="4580"/>
    <cellStyle name="20% - Ênfase2 13 7" xfId="4581"/>
    <cellStyle name="20% - Ênfase2 13 8" xfId="4582"/>
    <cellStyle name="20% - Ênfase2 13 9" xfId="4583"/>
    <cellStyle name="20% - Ênfase2 14" xfId="4584"/>
    <cellStyle name="20% - Ênfase2 14 10" xfId="4585"/>
    <cellStyle name="20% - Ênfase2 14 11" xfId="4586"/>
    <cellStyle name="20% - Ênfase2 14 12" xfId="4587"/>
    <cellStyle name="20% - Ênfase2 14 13" xfId="4588"/>
    <cellStyle name="20% - Ênfase2 14 14" xfId="4589"/>
    <cellStyle name="20% - Ênfase2 14 15" xfId="4590"/>
    <cellStyle name="20% - Ênfase2 14 16" xfId="4591"/>
    <cellStyle name="20% - Ênfase2 14 17" xfId="4592"/>
    <cellStyle name="20% - Ênfase2 14 18" xfId="4593"/>
    <cellStyle name="20% - Ênfase2 14 19" xfId="4594"/>
    <cellStyle name="20% - Ênfase2 14 2" xfId="4595"/>
    <cellStyle name="20% - Ênfase2 14 20" xfId="4596"/>
    <cellStyle name="20% - Ênfase2 14 21" xfId="4597"/>
    <cellStyle name="20% - Ênfase2 14 22" xfId="4598"/>
    <cellStyle name="20% - Ênfase2 14 23" xfId="4599"/>
    <cellStyle name="20% - Ênfase2 14 24" xfId="4600"/>
    <cellStyle name="20% - Ênfase2 14 3" xfId="4601"/>
    <cellStyle name="20% - Ênfase2 14 4" xfId="4602"/>
    <cellStyle name="20% - Ênfase2 14 5" xfId="4603"/>
    <cellStyle name="20% - Ênfase2 14 6" xfId="4604"/>
    <cellStyle name="20% - Ênfase2 14 7" xfId="4605"/>
    <cellStyle name="20% - Ênfase2 14 8" xfId="4606"/>
    <cellStyle name="20% - Ênfase2 14 9" xfId="4607"/>
    <cellStyle name="20% - Ênfase2 15" xfId="4608"/>
    <cellStyle name="20% - Ênfase2 15 10" xfId="4609"/>
    <cellStyle name="20% - Ênfase2 15 11" xfId="4610"/>
    <cellStyle name="20% - Ênfase2 15 12" xfId="4611"/>
    <cellStyle name="20% - Ênfase2 15 13" xfId="4612"/>
    <cellStyle name="20% - Ênfase2 15 14" xfId="4613"/>
    <cellStyle name="20% - Ênfase2 15 15" xfId="4614"/>
    <cellStyle name="20% - Ênfase2 15 16" xfId="4615"/>
    <cellStyle name="20% - Ênfase2 15 17" xfId="4616"/>
    <cellStyle name="20% - Ênfase2 15 18" xfId="4617"/>
    <cellStyle name="20% - Ênfase2 15 19" xfId="4618"/>
    <cellStyle name="20% - Ênfase2 15 2" xfId="4619"/>
    <cellStyle name="20% - Ênfase2 15 20" xfId="4620"/>
    <cellStyle name="20% - Ênfase2 15 21" xfId="4621"/>
    <cellStyle name="20% - Ênfase2 15 22" xfId="4622"/>
    <cellStyle name="20% - Ênfase2 15 23" xfId="4623"/>
    <cellStyle name="20% - Ênfase2 15 24" xfId="4624"/>
    <cellStyle name="20% - Ênfase2 15 3" xfId="4625"/>
    <cellStyle name="20% - Ênfase2 15 4" xfId="4626"/>
    <cellStyle name="20% - Ênfase2 15 5" xfId="4627"/>
    <cellStyle name="20% - Ênfase2 15 6" xfId="4628"/>
    <cellStyle name="20% - Ênfase2 15 7" xfId="4629"/>
    <cellStyle name="20% - Ênfase2 15 8" xfId="4630"/>
    <cellStyle name="20% - Ênfase2 15 9" xfId="4631"/>
    <cellStyle name="20% - Ênfase2 16" xfId="4632"/>
    <cellStyle name="20% - Ênfase2 16 10" xfId="4633"/>
    <cellStyle name="20% - Ênfase2 16 11" xfId="4634"/>
    <cellStyle name="20% - Ênfase2 16 12" xfId="4635"/>
    <cellStyle name="20% - Ênfase2 16 13" xfId="4636"/>
    <cellStyle name="20% - Ênfase2 16 14" xfId="4637"/>
    <cellStyle name="20% - Ênfase2 16 15" xfId="4638"/>
    <cellStyle name="20% - Ênfase2 16 16" xfId="4639"/>
    <cellStyle name="20% - Ênfase2 16 17" xfId="4640"/>
    <cellStyle name="20% - Ênfase2 16 18" xfId="4641"/>
    <cellStyle name="20% - Ênfase2 16 19" xfId="4642"/>
    <cellStyle name="20% - Ênfase2 16 2" xfId="4643"/>
    <cellStyle name="20% - Ênfase2 16 20" xfId="4644"/>
    <cellStyle name="20% - Ênfase2 16 21" xfId="4645"/>
    <cellStyle name="20% - Ênfase2 16 22" xfId="4646"/>
    <cellStyle name="20% - Ênfase2 16 23" xfId="4647"/>
    <cellStyle name="20% - Ênfase2 16 24" xfId="4648"/>
    <cellStyle name="20% - Ênfase2 16 3" xfId="4649"/>
    <cellStyle name="20% - Ênfase2 16 4" xfId="4650"/>
    <cellStyle name="20% - Ênfase2 16 5" xfId="4651"/>
    <cellStyle name="20% - Ênfase2 16 6" xfId="4652"/>
    <cellStyle name="20% - Ênfase2 16 7" xfId="4653"/>
    <cellStyle name="20% - Ênfase2 16 8" xfId="4654"/>
    <cellStyle name="20% - Ênfase2 16 9" xfId="4655"/>
    <cellStyle name="20% - Ênfase2 17" xfId="4656"/>
    <cellStyle name="20% - Ênfase2 18" xfId="4657"/>
    <cellStyle name="20% - Ênfase2 19" xfId="4658"/>
    <cellStyle name="20% - Ênfase2 2" xfId="51"/>
    <cellStyle name="20% - Ênfase2 2 10" xfId="4659"/>
    <cellStyle name="20% - Ênfase2 2 10 10" xfId="4660"/>
    <cellStyle name="20% - Ênfase2 2 10 11" xfId="4661"/>
    <cellStyle name="20% - Ênfase2 2 10 2" xfId="4662"/>
    <cellStyle name="20% - Ênfase2 2 10 3" xfId="4663"/>
    <cellStyle name="20% - Ênfase2 2 10 4" xfId="4664"/>
    <cellStyle name="20% - Ênfase2 2 10 5" xfId="4665"/>
    <cellStyle name="20% - Ênfase2 2 10 6" xfId="4666"/>
    <cellStyle name="20% - Ênfase2 2 10 7" xfId="4667"/>
    <cellStyle name="20% - Ênfase2 2 10 8" xfId="4668"/>
    <cellStyle name="20% - Ênfase2 2 10 9" xfId="4669"/>
    <cellStyle name="20% - Ênfase2 2 11" xfId="4670"/>
    <cellStyle name="20% - Ênfase2 2 11 10" xfId="4671"/>
    <cellStyle name="20% - Ênfase2 2 11 11" xfId="4672"/>
    <cellStyle name="20% - Ênfase2 2 11 2" xfId="4673"/>
    <cellStyle name="20% - Ênfase2 2 11 3" xfId="4674"/>
    <cellStyle name="20% - Ênfase2 2 11 4" xfId="4675"/>
    <cellStyle name="20% - Ênfase2 2 11 5" xfId="4676"/>
    <cellStyle name="20% - Ênfase2 2 11 6" xfId="4677"/>
    <cellStyle name="20% - Ênfase2 2 11 7" xfId="4678"/>
    <cellStyle name="20% - Ênfase2 2 11 8" xfId="4679"/>
    <cellStyle name="20% - Ênfase2 2 11 9" xfId="4680"/>
    <cellStyle name="20% - Ênfase2 2 12" xfId="4681"/>
    <cellStyle name="20% - Ênfase2 2 12 10" xfId="4682"/>
    <cellStyle name="20% - Ênfase2 2 12 11" xfId="4683"/>
    <cellStyle name="20% - Ênfase2 2 12 2" xfId="4684"/>
    <cellStyle name="20% - Ênfase2 2 12 3" xfId="4685"/>
    <cellStyle name="20% - Ênfase2 2 12 4" xfId="4686"/>
    <cellStyle name="20% - Ênfase2 2 12 5" xfId="4687"/>
    <cellStyle name="20% - Ênfase2 2 12 6" xfId="4688"/>
    <cellStyle name="20% - Ênfase2 2 12 7" xfId="4689"/>
    <cellStyle name="20% - Ênfase2 2 12 8" xfId="4690"/>
    <cellStyle name="20% - Ênfase2 2 12 9" xfId="4691"/>
    <cellStyle name="20% - Ênfase2 2 13" xfId="4692"/>
    <cellStyle name="20% - Ênfase2 2 13 10" xfId="4693"/>
    <cellStyle name="20% - Ênfase2 2 13 11" xfId="4694"/>
    <cellStyle name="20% - Ênfase2 2 13 2" xfId="4695"/>
    <cellStyle name="20% - Ênfase2 2 13 3" xfId="4696"/>
    <cellStyle name="20% - Ênfase2 2 13 4" xfId="4697"/>
    <cellStyle name="20% - Ênfase2 2 13 5" xfId="4698"/>
    <cellStyle name="20% - Ênfase2 2 13 6" xfId="4699"/>
    <cellStyle name="20% - Ênfase2 2 13 7" xfId="4700"/>
    <cellStyle name="20% - Ênfase2 2 13 8" xfId="4701"/>
    <cellStyle name="20% - Ênfase2 2 13 9" xfId="4702"/>
    <cellStyle name="20% - Ênfase2 2 14" xfId="4703"/>
    <cellStyle name="20% - Ênfase2 2 14 10" xfId="4704"/>
    <cellStyle name="20% - Ênfase2 2 14 11" xfId="4705"/>
    <cellStyle name="20% - Ênfase2 2 14 2" xfId="4706"/>
    <cellStyle name="20% - Ênfase2 2 14 3" xfId="4707"/>
    <cellStyle name="20% - Ênfase2 2 14 4" xfId="4708"/>
    <cellStyle name="20% - Ênfase2 2 14 5" xfId="4709"/>
    <cellStyle name="20% - Ênfase2 2 14 6" xfId="4710"/>
    <cellStyle name="20% - Ênfase2 2 14 7" xfId="4711"/>
    <cellStyle name="20% - Ênfase2 2 14 8" xfId="4712"/>
    <cellStyle name="20% - Ênfase2 2 14 9" xfId="4713"/>
    <cellStyle name="20% - Ênfase2 2 15" xfId="4714"/>
    <cellStyle name="20% - Ênfase2 2 15 10" xfId="4715"/>
    <cellStyle name="20% - Ênfase2 2 15 11" xfId="4716"/>
    <cellStyle name="20% - Ênfase2 2 15 2" xfId="4717"/>
    <cellStyle name="20% - Ênfase2 2 15 3" xfId="4718"/>
    <cellStyle name="20% - Ênfase2 2 15 4" xfId="4719"/>
    <cellStyle name="20% - Ênfase2 2 15 5" xfId="4720"/>
    <cellStyle name="20% - Ênfase2 2 15 6" xfId="4721"/>
    <cellStyle name="20% - Ênfase2 2 15 7" xfId="4722"/>
    <cellStyle name="20% - Ênfase2 2 15 8" xfId="4723"/>
    <cellStyle name="20% - Ênfase2 2 15 9" xfId="4724"/>
    <cellStyle name="20% - Ênfase2 2 16" xfId="4725"/>
    <cellStyle name="20% - Ênfase2 2 17" xfId="4726"/>
    <cellStyle name="20% - Ênfase2 2 18" xfId="4727"/>
    <cellStyle name="20% - Ênfase2 2 19" xfId="4728"/>
    <cellStyle name="20% - Ênfase2 2 2" xfId="52"/>
    <cellStyle name="20% - Ênfase2 2 2 10" xfId="4729"/>
    <cellStyle name="20% - Ênfase2 2 2 11" xfId="4730"/>
    <cellStyle name="20% - Ênfase2 2 2 2" xfId="1562"/>
    <cellStyle name="20% - Ênfase2 2 2 2 2" xfId="4731"/>
    <cellStyle name="20% - Ênfase2 2 2 3" xfId="1563"/>
    <cellStyle name="20% - Ênfase2 2 2 3 2" xfId="4732"/>
    <cellStyle name="20% - Ênfase2 2 2 4" xfId="1564"/>
    <cellStyle name="20% - Ênfase2 2 2 4 2" xfId="4733"/>
    <cellStyle name="20% - Ênfase2 2 2 5" xfId="1565"/>
    <cellStyle name="20% - Ênfase2 2 2 5 2" xfId="4734"/>
    <cellStyle name="20% - Ênfase2 2 2 6" xfId="1566"/>
    <cellStyle name="20% - Ênfase2 2 2 6 2" xfId="4735"/>
    <cellStyle name="20% - Ênfase2 2 2 7" xfId="4736"/>
    <cellStyle name="20% - Ênfase2 2 2 7 2" xfId="4737"/>
    <cellStyle name="20% - Ênfase2 2 2 8" xfId="4738"/>
    <cellStyle name="20% - Ênfase2 2 2 9" xfId="4739"/>
    <cellStyle name="20% - Ênfase2 2 20" xfId="4740"/>
    <cellStyle name="20% - Ênfase2 2 21" xfId="4741"/>
    <cellStyle name="20% - Ênfase2 2 22" xfId="4742"/>
    <cellStyle name="20% - Ênfase2 2 23" xfId="4743"/>
    <cellStyle name="20% - Ênfase2 2 24" xfId="4744"/>
    <cellStyle name="20% - Ênfase2 2 25" xfId="4745"/>
    <cellStyle name="20% - Ênfase2 2 26" xfId="4746"/>
    <cellStyle name="20% - Ênfase2 2 27" xfId="4747"/>
    <cellStyle name="20% - Ênfase2 2 28" xfId="4748"/>
    <cellStyle name="20% - Ênfase2 2 29" xfId="4749"/>
    <cellStyle name="20% - Ênfase2 2 3" xfId="1567"/>
    <cellStyle name="20% - Ênfase2 2 3 10" xfId="4750"/>
    <cellStyle name="20% - Ênfase2 2 3 11" xfId="4751"/>
    <cellStyle name="20% - Ênfase2 2 3 2" xfId="4752"/>
    <cellStyle name="20% - Ênfase2 2 3 3" xfId="4753"/>
    <cellStyle name="20% - Ênfase2 2 3 4" xfId="4754"/>
    <cellStyle name="20% - Ênfase2 2 3 5" xfId="4755"/>
    <cellStyle name="20% - Ênfase2 2 3 6" xfId="4756"/>
    <cellStyle name="20% - Ênfase2 2 3 7" xfId="4757"/>
    <cellStyle name="20% - Ênfase2 2 3 8" xfId="4758"/>
    <cellStyle name="20% - Ênfase2 2 3 9" xfId="4759"/>
    <cellStyle name="20% - Ênfase2 2 30" xfId="4760"/>
    <cellStyle name="20% - Ênfase2 2 31" xfId="4761"/>
    <cellStyle name="20% - Ênfase2 2 32" xfId="4762"/>
    <cellStyle name="20% - Ênfase2 2 33" xfId="4763"/>
    <cellStyle name="20% - Ênfase2 2 34" xfId="4764"/>
    <cellStyle name="20% - Ênfase2 2 35" xfId="4765"/>
    <cellStyle name="20% - Ênfase2 2 36" xfId="4766"/>
    <cellStyle name="20% - Ênfase2 2 37" xfId="4767"/>
    <cellStyle name="20% - Ênfase2 2 38" xfId="4768"/>
    <cellStyle name="20% - Ênfase2 2 4" xfId="1568"/>
    <cellStyle name="20% - Ênfase2 2 4 10" xfId="4769"/>
    <cellStyle name="20% - Ênfase2 2 4 11" xfId="4770"/>
    <cellStyle name="20% - Ênfase2 2 4 2" xfId="4771"/>
    <cellStyle name="20% - Ênfase2 2 4 3" xfId="4772"/>
    <cellStyle name="20% - Ênfase2 2 4 4" xfId="4773"/>
    <cellStyle name="20% - Ênfase2 2 4 5" xfId="4774"/>
    <cellStyle name="20% - Ênfase2 2 4 6" xfId="4775"/>
    <cellStyle name="20% - Ênfase2 2 4 7" xfId="4776"/>
    <cellStyle name="20% - Ênfase2 2 4 8" xfId="4777"/>
    <cellStyle name="20% - Ênfase2 2 4 9" xfId="4778"/>
    <cellStyle name="20% - Ênfase2 2 5" xfId="1569"/>
    <cellStyle name="20% - Ênfase2 2 5 10" xfId="4779"/>
    <cellStyle name="20% - Ênfase2 2 5 11" xfId="4780"/>
    <cellStyle name="20% - Ênfase2 2 5 2" xfId="4781"/>
    <cellStyle name="20% - Ênfase2 2 5 3" xfId="4782"/>
    <cellStyle name="20% - Ênfase2 2 5 4" xfId="4783"/>
    <cellStyle name="20% - Ênfase2 2 5 5" xfId="4784"/>
    <cellStyle name="20% - Ênfase2 2 5 6" xfId="4785"/>
    <cellStyle name="20% - Ênfase2 2 5 7" xfId="4786"/>
    <cellStyle name="20% - Ênfase2 2 5 8" xfId="4787"/>
    <cellStyle name="20% - Ênfase2 2 5 9" xfId="4788"/>
    <cellStyle name="20% - Ênfase2 2 6" xfId="1570"/>
    <cellStyle name="20% - Ênfase2 2 6 10" xfId="4789"/>
    <cellStyle name="20% - Ênfase2 2 6 11" xfId="4790"/>
    <cellStyle name="20% - Ênfase2 2 6 2" xfId="4791"/>
    <cellStyle name="20% - Ênfase2 2 6 3" xfId="4792"/>
    <cellStyle name="20% - Ênfase2 2 6 4" xfId="4793"/>
    <cellStyle name="20% - Ênfase2 2 6 5" xfId="4794"/>
    <cellStyle name="20% - Ênfase2 2 6 6" xfId="4795"/>
    <cellStyle name="20% - Ênfase2 2 6 7" xfId="4796"/>
    <cellStyle name="20% - Ênfase2 2 6 8" xfId="4797"/>
    <cellStyle name="20% - Ênfase2 2 6 9" xfId="4798"/>
    <cellStyle name="20% - Ênfase2 2 7" xfId="1571"/>
    <cellStyle name="20% - Ênfase2 2 7 10" xfId="4799"/>
    <cellStyle name="20% - Ênfase2 2 7 11" xfId="4800"/>
    <cellStyle name="20% - Ênfase2 2 7 2" xfId="4801"/>
    <cellStyle name="20% - Ênfase2 2 7 3" xfId="4802"/>
    <cellStyle name="20% - Ênfase2 2 7 4" xfId="4803"/>
    <cellStyle name="20% - Ênfase2 2 7 5" xfId="4804"/>
    <cellStyle name="20% - Ênfase2 2 7 6" xfId="4805"/>
    <cellStyle name="20% - Ênfase2 2 7 7" xfId="4806"/>
    <cellStyle name="20% - Ênfase2 2 7 8" xfId="4807"/>
    <cellStyle name="20% - Ênfase2 2 7 9" xfId="4808"/>
    <cellStyle name="20% - Ênfase2 2 8" xfId="4809"/>
    <cellStyle name="20% - Ênfase2 2 8 10" xfId="4810"/>
    <cellStyle name="20% - Ênfase2 2 8 11" xfId="4811"/>
    <cellStyle name="20% - Ênfase2 2 8 2" xfId="4812"/>
    <cellStyle name="20% - Ênfase2 2 8 3" xfId="4813"/>
    <cellStyle name="20% - Ênfase2 2 8 4" xfId="4814"/>
    <cellStyle name="20% - Ênfase2 2 8 5" xfId="4815"/>
    <cellStyle name="20% - Ênfase2 2 8 6" xfId="4816"/>
    <cellStyle name="20% - Ênfase2 2 8 7" xfId="4817"/>
    <cellStyle name="20% - Ênfase2 2 8 8" xfId="4818"/>
    <cellStyle name="20% - Ênfase2 2 8 9" xfId="4819"/>
    <cellStyle name="20% - Ênfase2 2 9" xfId="4820"/>
    <cellStyle name="20% - Ênfase2 2 9 10" xfId="4821"/>
    <cellStyle name="20% - Ênfase2 2 9 11" xfId="4822"/>
    <cellStyle name="20% - Ênfase2 2 9 2" xfId="4823"/>
    <cellStyle name="20% - Ênfase2 2 9 3" xfId="4824"/>
    <cellStyle name="20% - Ênfase2 2 9 4" xfId="4825"/>
    <cellStyle name="20% - Ênfase2 2 9 5" xfId="4826"/>
    <cellStyle name="20% - Ênfase2 2 9 6" xfId="4827"/>
    <cellStyle name="20% - Ênfase2 2 9 7" xfId="4828"/>
    <cellStyle name="20% - Ênfase2 2 9 8" xfId="4829"/>
    <cellStyle name="20% - Ênfase2 2 9 9" xfId="4830"/>
    <cellStyle name="20% - Ênfase2 2_ATA PASSEIOS" xfId="4831"/>
    <cellStyle name="20% - Ênfase2 3" xfId="53"/>
    <cellStyle name="20% - Ênfase2 3 10" xfId="4832"/>
    <cellStyle name="20% - Ênfase2 3 11" xfId="4833"/>
    <cellStyle name="20% - Ênfase2 3 12" xfId="4834"/>
    <cellStyle name="20% - Ênfase2 3 2" xfId="54"/>
    <cellStyle name="20% - Ênfase2 3 2 10" xfId="4835"/>
    <cellStyle name="20% - Ênfase2 3 2 11" xfId="4836"/>
    <cellStyle name="20% - Ênfase2 3 2 2" xfId="1572"/>
    <cellStyle name="20% - Ênfase2 3 2 2 2" xfId="4837"/>
    <cellStyle name="20% - Ênfase2 3 2 3" xfId="1573"/>
    <cellStyle name="20% - Ênfase2 3 2 3 2" xfId="4838"/>
    <cellStyle name="20% - Ênfase2 3 2 4" xfId="1574"/>
    <cellStyle name="20% - Ênfase2 3 2 4 2" xfId="4839"/>
    <cellStyle name="20% - Ênfase2 3 2 5" xfId="1575"/>
    <cellStyle name="20% - Ênfase2 3 2 5 2" xfId="4840"/>
    <cellStyle name="20% - Ênfase2 3 2 6" xfId="1576"/>
    <cellStyle name="20% - Ênfase2 3 2 6 2" xfId="4841"/>
    <cellStyle name="20% - Ênfase2 3 2 7" xfId="4842"/>
    <cellStyle name="20% - Ênfase2 3 2 7 2" xfId="4843"/>
    <cellStyle name="20% - Ênfase2 3 2 8" xfId="4844"/>
    <cellStyle name="20% - Ênfase2 3 2 9" xfId="4845"/>
    <cellStyle name="20% - Ênfase2 3 3" xfId="1577"/>
    <cellStyle name="20% - Ênfase2 3 3 2" xfId="4846"/>
    <cellStyle name="20% - Ênfase2 3 4" xfId="1578"/>
    <cellStyle name="20% - Ênfase2 3 4 2" xfId="4847"/>
    <cellStyle name="20% - Ênfase2 3 5" xfId="1579"/>
    <cellStyle name="20% - Ênfase2 3 5 2" xfId="4848"/>
    <cellStyle name="20% - Ênfase2 3 6" xfId="1580"/>
    <cellStyle name="20% - Ênfase2 3 6 2" xfId="4849"/>
    <cellStyle name="20% - Ênfase2 3 7" xfId="1581"/>
    <cellStyle name="20% - Ênfase2 3 7 2" xfId="4850"/>
    <cellStyle name="20% - Ênfase2 3 8" xfId="4851"/>
    <cellStyle name="20% - Ênfase2 3 8 2" xfId="4852"/>
    <cellStyle name="20% - Ênfase2 3 9" xfId="4853"/>
    <cellStyle name="20% - Ênfase2 3_ATA PASSEIOS" xfId="4854"/>
    <cellStyle name="20% - Ênfase2 4" xfId="1582"/>
    <cellStyle name="20% - Ênfase2 4 10" xfId="4855"/>
    <cellStyle name="20% - Ênfase2 4 10 2" xfId="4856"/>
    <cellStyle name="20% - Ênfase2 4 11" xfId="4857"/>
    <cellStyle name="20% - Ênfase2 4 11 2" xfId="4858"/>
    <cellStyle name="20% - Ênfase2 4 12" xfId="4859"/>
    <cellStyle name="20% - Ênfase2 4 12 2" xfId="4860"/>
    <cellStyle name="20% - Ênfase2 4 13" xfId="4861"/>
    <cellStyle name="20% - Ênfase2 4 13 2" xfId="4862"/>
    <cellStyle name="20% - Ênfase2 4 14" xfId="4863"/>
    <cellStyle name="20% - Ênfase2 4 14 2" xfId="4864"/>
    <cellStyle name="20% - Ênfase2 4 15" xfId="4865"/>
    <cellStyle name="20% - Ênfase2 4 15 2" xfId="4866"/>
    <cellStyle name="20% - Ênfase2 4 16" xfId="4867"/>
    <cellStyle name="20% - Ênfase2 4 17" xfId="4868"/>
    <cellStyle name="20% - Ênfase2 4 18" xfId="4869"/>
    <cellStyle name="20% - Ênfase2 4 19" xfId="4870"/>
    <cellStyle name="20% - Ênfase2 4 2" xfId="1583"/>
    <cellStyle name="20% - Ênfase2 4 2 2" xfId="4871"/>
    <cellStyle name="20% - Ênfase2 4 2 2 2" xfId="4872"/>
    <cellStyle name="20% - Ênfase2 4 2 3" xfId="4873"/>
    <cellStyle name="20% - Ênfase2 4 2 3 2" xfId="4874"/>
    <cellStyle name="20% - Ênfase2 4 2 4" xfId="4875"/>
    <cellStyle name="20% - Ênfase2 4 2 4 2" xfId="4876"/>
    <cellStyle name="20% - Ênfase2 4 2 5" xfId="4877"/>
    <cellStyle name="20% - Ênfase2 4 2 6" xfId="4878"/>
    <cellStyle name="20% - Ênfase2 4 2 7" xfId="4879"/>
    <cellStyle name="20% - Ênfase2 4 20" xfId="4880"/>
    <cellStyle name="20% - Ênfase2 4 21" xfId="4881"/>
    <cellStyle name="20% - Ênfase2 4 22" xfId="4882"/>
    <cellStyle name="20% - Ênfase2 4 23" xfId="4883"/>
    <cellStyle name="20% - Ênfase2 4 24" xfId="4884"/>
    <cellStyle name="20% - Ênfase2 4 25" xfId="4885"/>
    <cellStyle name="20% - Ênfase2 4 3" xfId="1584"/>
    <cellStyle name="20% - Ênfase2 4 3 2" xfId="4886"/>
    <cellStyle name="20% - Ênfase2 4 4" xfId="4887"/>
    <cellStyle name="20% - Ênfase2 4 4 2" xfId="4888"/>
    <cellStyle name="20% - Ênfase2 4 5" xfId="4889"/>
    <cellStyle name="20% - Ênfase2 4 5 2" xfId="4890"/>
    <cellStyle name="20% - Ênfase2 4 6" xfId="4891"/>
    <cellStyle name="20% - Ênfase2 4 6 2" xfId="4892"/>
    <cellStyle name="20% - Ênfase2 4 7" xfId="4893"/>
    <cellStyle name="20% - Ênfase2 4 7 2" xfId="4894"/>
    <cellStyle name="20% - Ênfase2 4 8" xfId="4895"/>
    <cellStyle name="20% - Ênfase2 4 8 2" xfId="4896"/>
    <cellStyle name="20% - Ênfase2 4 9" xfId="4897"/>
    <cellStyle name="20% - Ênfase2 4 9 2" xfId="4898"/>
    <cellStyle name="20% - Ênfase2 5" xfId="1585"/>
    <cellStyle name="20% - Ênfase2 5 10" xfId="4899"/>
    <cellStyle name="20% - Ênfase2 5 11" xfId="4900"/>
    <cellStyle name="20% - Ênfase2 5 12" xfId="4901"/>
    <cellStyle name="20% - Ênfase2 5 13" xfId="4902"/>
    <cellStyle name="20% - Ênfase2 5 14" xfId="4903"/>
    <cellStyle name="20% - Ênfase2 5 15" xfId="4904"/>
    <cellStyle name="20% - Ênfase2 5 16" xfId="4905"/>
    <cellStyle name="20% - Ênfase2 5 17" xfId="4906"/>
    <cellStyle name="20% - Ênfase2 5 18" xfId="4907"/>
    <cellStyle name="20% - Ênfase2 5 19" xfId="4908"/>
    <cellStyle name="20% - Ênfase2 5 2" xfId="1586"/>
    <cellStyle name="20% - Ênfase2 5 2 2" xfId="4909"/>
    <cellStyle name="20% - Ênfase2 5 2 2 2" xfId="4910"/>
    <cellStyle name="20% - Ênfase2 5 2 3" xfId="4911"/>
    <cellStyle name="20% - Ênfase2 5 2 3 2" xfId="4912"/>
    <cellStyle name="20% - Ênfase2 5 2 4" xfId="4913"/>
    <cellStyle name="20% - Ênfase2 5 2 5" xfId="4914"/>
    <cellStyle name="20% - Ênfase2 5 2 6" xfId="4915"/>
    <cellStyle name="20% - Ênfase2 5 20" xfId="4916"/>
    <cellStyle name="20% - Ênfase2 5 21" xfId="4917"/>
    <cellStyle name="20% - Ênfase2 5 22" xfId="4918"/>
    <cellStyle name="20% - Ênfase2 5 23" xfId="4919"/>
    <cellStyle name="20% - Ênfase2 5 24" xfId="4920"/>
    <cellStyle name="20% - Ênfase2 5 3" xfId="1587"/>
    <cellStyle name="20% - Ênfase2 5 3 2" xfId="4921"/>
    <cellStyle name="20% - Ênfase2 5 4" xfId="4922"/>
    <cellStyle name="20% - Ênfase2 5 5" xfId="4923"/>
    <cellStyle name="20% - Ênfase2 5 6" xfId="4924"/>
    <cellStyle name="20% - Ênfase2 5 7" xfId="4925"/>
    <cellStyle name="20% - Ênfase2 5 8" xfId="4926"/>
    <cellStyle name="20% - Ênfase2 5 9" xfId="4927"/>
    <cellStyle name="20% - Ênfase2 6" xfId="1588"/>
    <cellStyle name="20% - Ênfase2 6 10" xfId="4928"/>
    <cellStyle name="20% - Ênfase2 6 11" xfId="4929"/>
    <cellStyle name="20% - Ênfase2 6 12" xfId="4930"/>
    <cellStyle name="20% - Ênfase2 6 13" xfId="4931"/>
    <cellStyle name="20% - Ênfase2 6 14" xfId="4932"/>
    <cellStyle name="20% - Ênfase2 6 15" xfId="4933"/>
    <cellStyle name="20% - Ênfase2 6 16" xfId="4934"/>
    <cellStyle name="20% - Ênfase2 6 17" xfId="4935"/>
    <cellStyle name="20% - Ênfase2 6 18" xfId="4936"/>
    <cellStyle name="20% - Ênfase2 6 19" xfId="4937"/>
    <cellStyle name="20% - Ênfase2 6 2" xfId="1589"/>
    <cellStyle name="20% - Ênfase2 6 2 2" xfId="4938"/>
    <cellStyle name="20% - Ênfase2 6 20" xfId="4939"/>
    <cellStyle name="20% - Ênfase2 6 21" xfId="4940"/>
    <cellStyle name="20% - Ênfase2 6 22" xfId="4941"/>
    <cellStyle name="20% - Ênfase2 6 23" xfId="4942"/>
    <cellStyle name="20% - Ênfase2 6 24" xfId="4943"/>
    <cellStyle name="20% - Ênfase2 6 3" xfId="4944"/>
    <cellStyle name="20% - Ênfase2 6 4" xfId="4945"/>
    <cellStyle name="20% - Ênfase2 6 5" xfId="4946"/>
    <cellStyle name="20% - Ênfase2 6 6" xfId="4947"/>
    <cellStyle name="20% - Ênfase2 6 7" xfId="4948"/>
    <cellStyle name="20% - Ênfase2 6 8" xfId="4949"/>
    <cellStyle name="20% - Ênfase2 6 9" xfId="4950"/>
    <cellStyle name="20% - Ênfase2 7" xfId="1590"/>
    <cellStyle name="20% - Ênfase2 7 10" xfId="4951"/>
    <cellStyle name="20% - Ênfase2 7 11" xfId="4952"/>
    <cellStyle name="20% - Ênfase2 7 12" xfId="4953"/>
    <cellStyle name="20% - Ênfase2 7 13" xfId="4954"/>
    <cellStyle name="20% - Ênfase2 7 14" xfId="4955"/>
    <cellStyle name="20% - Ênfase2 7 15" xfId="4956"/>
    <cellStyle name="20% - Ênfase2 7 16" xfId="4957"/>
    <cellStyle name="20% - Ênfase2 7 17" xfId="4958"/>
    <cellStyle name="20% - Ênfase2 7 18" xfId="4959"/>
    <cellStyle name="20% - Ênfase2 7 19" xfId="4960"/>
    <cellStyle name="20% - Ênfase2 7 2" xfId="4961"/>
    <cellStyle name="20% - Ênfase2 7 20" xfId="4962"/>
    <cellStyle name="20% - Ênfase2 7 21" xfId="4963"/>
    <cellStyle name="20% - Ênfase2 7 22" xfId="4964"/>
    <cellStyle name="20% - Ênfase2 7 23" xfId="4965"/>
    <cellStyle name="20% - Ênfase2 7 24" xfId="4966"/>
    <cellStyle name="20% - Ênfase2 7 3" xfId="4967"/>
    <cellStyle name="20% - Ênfase2 7 4" xfId="4968"/>
    <cellStyle name="20% - Ênfase2 7 5" xfId="4969"/>
    <cellStyle name="20% - Ênfase2 7 6" xfId="4970"/>
    <cellStyle name="20% - Ênfase2 7 7" xfId="4971"/>
    <cellStyle name="20% - Ênfase2 7 8" xfId="4972"/>
    <cellStyle name="20% - Ênfase2 7 9" xfId="4973"/>
    <cellStyle name="20% - Ênfase2 8" xfId="1591"/>
    <cellStyle name="20% - Ênfase2 8 10" xfId="4974"/>
    <cellStyle name="20% - Ênfase2 8 11" xfId="4975"/>
    <cellStyle name="20% - Ênfase2 8 12" xfId="4976"/>
    <cellStyle name="20% - Ênfase2 8 13" xfId="4977"/>
    <cellStyle name="20% - Ênfase2 8 14" xfId="4978"/>
    <cellStyle name="20% - Ênfase2 8 15" xfId="4979"/>
    <cellStyle name="20% - Ênfase2 8 16" xfId="4980"/>
    <cellStyle name="20% - Ênfase2 8 17" xfId="4981"/>
    <cellStyle name="20% - Ênfase2 8 18" xfId="4982"/>
    <cellStyle name="20% - Ênfase2 8 19" xfId="4983"/>
    <cellStyle name="20% - Ênfase2 8 2" xfId="4984"/>
    <cellStyle name="20% - Ênfase2 8 20" xfId="4985"/>
    <cellStyle name="20% - Ênfase2 8 21" xfId="4986"/>
    <cellStyle name="20% - Ênfase2 8 22" xfId="4987"/>
    <cellStyle name="20% - Ênfase2 8 23" xfId="4988"/>
    <cellStyle name="20% - Ênfase2 8 24" xfId="4989"/>
    <cellStyle name="20% - Ênfase2 8 3" xfId="4990"/>
    <cellStyle name="20% - Ênfase2 8 4" xfId="4991"/>
    <cellStyle name="20% - Ênfase2 8 5" xfId="4992"/>
    <cellStyle name="20% - Ênfase2 8 6" xfId="4993"/>
    <cellStyle name="20% - Ênfase2 8 7" xfId="4994"/>
    <cellStyle name="20% - Ênfase2 8 8" xfId="4995"/>
    <cellStyle name="20% - Ênfase2 8 9" xfId="4996"/>
    <cellStyle name="20% - Ênfase2 9" xfId="4997"/>
    <cellStyle name="20% - Ênfase2 9 10" xfId="4998"/>
    <cellStyle name="20% - Ênfase2 9 11" xfId="4999"/>
    <cellStyle name="20% - Ênfase2 9 12" xfId="5000"/>
    <cellStyle name="20% - Ênfase2 9 13" xfId="5001"/>
    <cellStyle name="20% - Ênfase2 9 14" xfId="5002"/>
    <cellStyle name="20% - Ênfase2 9 15" xfId="5003"/>
    <cellStyle name="20% - Ênfase2 9 16" xfId="5004"/>
    <cellStyle name="20% - Ênfase2 9 17" xfId="5005"/>
    <cellStyle name="20% - Ênfase2 9 18" xfId="5006"/>
    <cellStyle name="20% - Ênfase2 9 19" xfId="5007"/>
    <cellStyle name="20% - Ênfase2 9 2" xfId="5008"/>
    <cellStyle name="20% - Ênfase2 9 20" xfId="5009"/>
    <cellStyle name="20% - Ênfase2 9 21" xfId="5010"/>
    <cellStyle name="20% - Ênfase2 9 22" xfId="5011"/>
    <cellStyle name="20% - Ênfase2 9 23" xfId="5012"/>
    <cellStyle name="20% - Ênfase2 9 24" xfId="5013"/>
    <cellStyle name="20% - Ênfase2 9 25" xfId="5014"/>
    <cellStyle name="20% - Ênfase2 9 3" xfId="5015"/>
    <cellStyle name="20% - Ênfase2 9 4" xfId="5016"/>
    <cellStyle name="20% - Ênfase2 9 5" xfId="5017"/>
    <cellStyle name="20% - Ênfase2 9 6" xfId="5018"/>
    <cellStyle name="20% - Ênfase2 9 7" xfId="5019"/>
    <cellStyle name="20% - Ênfase2 9 8" xfId="5020"/>
    <cellStyle name="20% - Ênfase2 9 9" xfId="5021"/>
    <cellStyle name="20% - Ênfase3" xfId="23" builtinId="38" customBuiltin="1"/>
    <cellStyle name="20% - Ênfase3 10" xfId="5022"/>
    <cellStyle name="20% - Ênfase3 10 10" xfId="5023"/>
    <cellStyle name="20% - Ênfase3 10 11" xfId="5024"/>
    <cellStyle name="20% - Ênfase3 10 12" xfId="5025"/>
    <cellStyle name="20% - Ênfase3 10 13" xfId="5026"/>
    <cellStyle name="20% - Ênfase3 10 14" xfId="5027"/>
    <cellStyle name="20% - Ênfase3 10 15" xfId="5028"/>
    <cellStyle name="20% - Ênfase3 10 16" xfId="5029"/>
    <cellStyle name="20% - Ênfase3 10 17" xfId="5030"/>
    <cellStyle name="20% - Ênfase3 10 18" xfId="5031"/>
    <cellStyle name="20% - Ênfase3 10 19" xfId="5032"/>
    <cellStyle name="20% - Ênfase3 10 2" xfId="5033"/>
    <cellStyle name="20% - Ênfase3 10 20" xfId="5034"/>
    <cellStyle name="20% - Ênfase3 10 21" xfId="5035"/>
    <cellStyle name="20% - Ênfase3 10 22" xfId="5036"/>
    <cellStyle name="20% - Ênfase3 10 23" xfId="5037"/>
    <cellStyle name="20% - Ênfase3 10 24" xfId="5038"/>
    <cellStyle name="20% - Ênfase3 10 25" xfId="5039"/>
    <cellStyle name="20% - Ênfase3 10 3" xfId="5040"/>
    <cellStyle name="20% - Ênfase3 10 4" xfId="5041"/>
    <cellStyle name="20% - Ênfase3 10 5" xfId="5042"/>
    <cellStyle name="20% - Ênfase3 10 6" xfId="5043"/>
    <cellStyle name="20% - Ênfase3 10 7" xfId="5044"/>
    <cellStyle name="20% - Ênfase3 10 8" xfId="5045"/>
    <cellStyle name="20% - Ênfase3 10 9" xfId="5046"/>
    <cellStyle name="20% - Ênfase3 11" xfId="5047"/>
    <cellStyle name="20% - Ênfase3 11 10" xfId="5048"/>
    <cellStyle name="20% - Ênfase3 11 11" xfId="5049"/>
    <cellStyle name="20% - Ênfase3 11 12" xfId="5050"/>
    <cellStyle name="20% - Ênfase3 11 13" xfId="5051"/>
    <cellStyle name="20% - Ênfase3 11 14" xfId="5052"/>
    <cellStyle name="20% - Ênfase3 11 15" xfId="5053"/>
    <cellStyle name="20% - Ênfase3 11 16" xfId="5054"/>
    <cellStyle name="20% - Ênfase3 11 17" xfId="5055"/>
    <cellStyle name="20% - Ênfase3 11 18" xfId="5056"/>
    <cellStyle name="20% - Ênfase3 11 19" xfId="5057"/>
    <cellStyle name="20% - Ênfase3 11 2" xfId="5058"/>
    <cellStyle name="20% - Ênfase3 11 20" xfId="5059"/>
    <cellStyle name="20% - Ênfase3 11 21" xfId="5060"/>
    <cellStyle name="20% - Ênfase3 11 22" xfId="5061"/>
    <cellStyle name="20% - Ênfase3 11 23" xfId="5062"/>
    <cellStyle name="20% - Ênfase3 11 24" xfId="5063"/>
    <cellStyle name="20% - Ênfase3 11 25" xfId="5064"/>
    <cellStyle name="20% - Ênfase3 11 3" xfId="5065"/>
    <cellStyle name="20% - Ênfase3 11 4" xfId="5066"/>
    <cellStyle name="20% - Ênfase3 11 5" xfId="5067"/>
    <cellStyle name="20% - Ênfase3 11 6" xfId="5068"/>
    <cellStyle name="20% - Ênfase3 11 7" xfId="5069"/>
    <cellStyle name="20% - Ênfase3 11 8" xfId="5070"/>
    <cellStyle name="20% - Ênfase3 11 9" xfId="5071"/>
    <cellStyle name="20% - Ênfase3 12" xfId="5072"/>
    <cellStyle name="20% - Ênfase3 12 10" xfId="5073"/>
    <cellStyle name="20% - Ênfase3 12 11" xfId="5074"/>
    <cellStyle name="20% - Ênfase3 12 12" xfId="5075"/>
    <cellStyle name="20% - Ênfase3 12 13" xfId="5076"/>
    <cellStyle name="20% - Ênfase3 12 14" xfId="5077"/>
    <cellStyle name="20% - Ênfase3 12 15" xfId="5078"/>
    <cellStyle name="20% - Ênfase3 12 16" xfId="5079"/>
    <cellStyle name="20% - Ênfase3 12 17" xfId="5080"/>
    <cellStyle name="20% - Ênfase3 12 18" xfId="5081"/>
    <cellStyle name="20% - Ênfase3 12 19" xfId="5082"/>
    <cellStyle name="20% - Ênfase3 12 2" xfId="5083"/>
    <cellStyle name="20% - Ênfase3 12 20" xfId="5084"/>
    <cellStyle name="20% - Ênfase3 12 21" xfId="5085"/>
    <cellStyle name="20% - Ênfase3 12 22" xfId="5086"/>
    <cellStyle name="20% - Ênfase3 12 23" xfId="5087"/>
    <cellStyle name="20% - Ênfase3 12 24" xfId="5088"/>
    <cellStyle name="20% - Ênfase3 12 25" xfId="5089"/>
    <cellStyle name="20% - Ênfase3 12 3" xfId="5090"/>
    <cellStyle name="20% - Ênfase3 12 4" xfId="5091"/>
    <cellStyle name="20% - Ênfase3 12 5" xfId="5092"/>
    <cellStyle name="20% - Ênfase3 12 6" xfId="5093"/>
    <cellStyle name="20% - Ênfase3 12 7" xfId="5094"/>
    <cellStyle name="20% - Ênfase3 12 8" xfId="5095"/>
    <cellStyle name="20% - Ênfase3 12 9" xfId="5096"/>
    <cellStyle name="20% - Ênfase3 13" xfId="5097"/>
    <cellStyle name="20% - Ênfase3 13 10" xfId="5098"/>
    <cellStyle name="20% - Ênfase3 13 11" xfId="5099"/>
    <cellStyle name="20% - Ênfase3 13 12" xfId="5100"/>
    <cellStyle name="20% - Ênfase3 13 13" xfId="5101"/>
    <cellStyle name="20% - Ênfase3 13 14" xfId="5102"/>
    <cellStyle name="20% - Ênfase3 13 15" xfId="5103"/>
    <cellStyle name="20% - Ênfase3 13 16" xfId="5104"/>
    <cellStyle name="20% - Ênfase3 13 17" xfId="5105"/>
    <cellStyle name="20% - Ênfase3 13 18" xfId="5106"/>
    <cellStyle name="20% - Ênfase3 13 19" xfId="5107"/>
    <cellStyle name="20% - Ênfase3 13 2" xfId="5108"/>
    <cellStyle name="20% - Ênfase3 13 20" xfId="5109"/>
    <cellStyle name="20% - Ênfase3 13 21" xfId="5110"/>
    <cellStyle name="20% - Ênfase3 13 22" xfId="5111"/>
    <cellStyle name="20% - Ênfase3 13 23" xfId="5112"/>
    <cellStyle name="20% - Ênfase3 13 24" xfId="5113"/>
    <cellStyle name="20% - Ênfase3 13 3" xfId="5114"/>
    <cellStyle name="20% - Ênfase3 13 4" xfId="5115"/>
    <cellStyle name="20% - Ênfase3 13 5" xfId="5116"/>
    <cellStyle name="20% - Ênfase3 13 6" xfId="5117"/>
    <cellStyle name="20% - Ênfase3 13 7" xfId="5118"/>
    <cellStyle name="20% - Ênfase3 13 8" xfId="5119"/>
    <cellStyle name="20% - Ênfase3 13 9" xfId="5120"/>
    <cellStyle name="20% - Ênfase3 14" xfId="5121"/>
    <cellStyle name="20% - Ênfase3 14 10" xfId="5122"/>
    <cellStyle name="20% - Ênfase3 14 11" xfId="5123"/>
    <cellStyle name="20% - Ênfase3 14 12" xfId="5124"/>
    <cellStyle name="20% - Ênfase3 14 13" xfId="5125"/>
    <cellStyle name="20% - Ênfase3 14 14" xfId="5126"/>
    <cellStyle name="20% - Ênfase3 14 15" xfId="5127"/>
    <cellStyle name="20% - Ênfase3 14 16" xfId="5128"/>
    <cellStyle name="20% - Ênfase3 14 17" xfId="5129"/>
    <cellStyle name="20% - Ênfase3 14 18" xfId="5130"/>
    <cellStyle name="20% - Ênfase3 14 19" xfId="5131"/>
    <cellStyle name="20% - Ênfase3 14 2" xfId="5132"/>
    <cellStyle name="20% - Ênfase3 14 20" xfId="5133"/>
    <cellStyle name="20% - Ênfase3 14 21" xfId="5134"/>
    <cellStyle name="20% - Ênfase3 14 22" xfId="5135"/>
    <cellStyle name="20% - Ênfase3 14 23" xfId="5136"/>
    <cellStyle name="20% - Ênfase3 14 24" xfId="5137"/>
    <cellStyle name="20% - Ênfase3 14 3" xfId="5138"/>
    <cellStyle name="20% - Ênfase3 14 4" xfId="5139"/>
    <cellStyle name="20% - Ênfase3 14 5" xfId="5140"/>
    <cellStyle name="20% - Ênfase3 14 6" xfId="5141"/>
    <cellStyle name="20% - Ênfase3 14 7" xfId="5142"/>
    <cellStyle name="20% - Ênfase3 14 8" xfId="5143"/>
    <cellStyle name="20% - Ênfase3 14 9" xfId="5144"/>
    <cellStyle name="20% - Ênfase3 15" xfId="5145"/>
    <cellStyle name="20% - Ênfase3 15 10" xfId="5146"/>
    <cellStyle name="20% - Ênfase3 15 11" xfId="5147"/>
    <cellStyle name="20% - Ênfase3 15 12" xfId="5148"/>
    <cellStyle name="20% - Ênfase3 15 13" xfId="5149"/>
    <cellStyle name="20% - Ênfase3 15 14" xfId="5150"/>
    <cellStyle name="20% - Ênfase3 15 15" xfId="5151"/>
    <cellStyle name="20% - Ênfase3 15 16" xfId="5152"/>
    <cellStyle name="20% - Ênfase3 15 17" xfId="5153"/>
    <cellStyle name="20% - Ênfase3 15 18" xfId="5154"/>
    <cellStyle name="20% - Ênfase3 15 19" xfId="5155"/>
    <cellStyle name="20% - Ênfase3 15 2" xfId="5156"/>
    <cellStyle name="20% - Ênfase3 15 20" xfId="5157"/>
    <cellStyle name="20% - Ênfase3 15 21" xfId="5158"/>
    <cellStyle name="20% - Ênfase3 15 22" xfId="5159"/>
    <cellStyle name="20% - Ênfase3 15 23" xfId="5160"/>
    <cellStyle name="20% - Ênfase3 15 24" xfId="5161"/>
    <cellStyle name="20% - Ênfase3 15 3" xfId="5162"/>
    <cellStyle name="20% - Ênfase3 15 4" xfId="5163"/>
    <cellStyle name="20% - Ênfase3 15 5" xfId="5164"/>
    <cellStyle name="20% - Ênfase3 15 6" xfId="5165"/>
    <cellStyle name="20% - Ênfase3 15 7" xfId="5166"/>
    <cellStyle name="20% - Ênfase3 15 8" xfId="5167"/>
    <cellStyle name="20% - Ênfase3 15 9" xfId="5168"/>
    <cellStyle name="20% - Ênfase3 16" xfId="5169"/>
    <cellStyle name="20% - Ênfase3 16 10" xfId="5170"/>
    <cellStyle name="20% - Ênfase3 16 11" xfId="5171"/>
    <cellStyle name="20% - Ênfase3 16 12" xfId="5172"/>
    <cellStyle name="20% - Ênfase3 16 13" xfId="5173"/>
    <cellStyle name="20% - Ênfase3 16 14" xfId="5174"/>
    <cellStyle name="20% - Ênfase3 16 15" xfId="5175"/>
    <cellStyle name="20% - Ênfase3 16 16" xfId="5176"/>
    <cellStyle name="20% - Ênfase3 16 17" xfId="5177"/>
    <cellStyle name="20% - Ênfase3 16 18" xfId="5178"/>
    <cellStyle name="20% - Ênfase3 16 19" xfId="5179"/>
    <cellStyle name="20% - Ênfase3 16 2" xfId="5180"/>
    <cellStyle name="20% - Ênfase3 16 20" xfId="5181"/>
    <cellStyle name="20% - Ênfase3 16 21" xfId="5182"/>
    <cellStyle name="20% - Ênfase3 16 22" xfId="5183"/>
    <cellStyle name="20% - Ênfase3 16 23" xfId="5184"/>
    <cellStyle name="20% - Ênfase3 16 24" xfId="5185"/>
    <cellStyle name="20% - Ênfase3 16 3" xfId="5186"/>
    <cellStyle name="20% - Ênfase3 16 4" xfId="5187"/>
    <cellStyle name="20% - Ênfase3 16 5" xfId="5188"/>
    <cellStyle name="20% - Ênfase3 16 6" xfId="5189"/>
    <cellStyle name="20% - Ênfase3 16 7" xfId="5190"/>
    <cellStyle name="20% - Ênfase3 16 8" xfId="5191"/>
    <cellStyle name="20% - Ênfase3 16 9" xfId="5192"/>
    <cellStyle name="20% - Ênfase3 17" xfId="5193"/>
    <cellStyle name="20% - Ênfase3 18" xfId="5194"/>
    <cellStyle name="20% - Ênfase3 19" xfId="5195"/>
    <cellStyle name="20% - Ênfase3 2" xfId="55"/>
    <cellStyle name="20% - Ênfase3 2 10" xfId="5196"/>
    <cellStyle name="20% - Ênfase3 2 10 10" xfId="5197"/>
    <cellStyle name="20% - Ênfase3 2 10 11" xfId="5198"/>
    <cellStyle name="20% - Ênfase3 2 10 2" xfId="5199"/>
    <cellStyle name="20% - Ênfase3 2 10 3" xfId="5200"/>
    <cellStyle name="20% - Ênfase3 2 10 4" xfId="5201"/>
    <cellStyle name="20% - Ênfase3 2 10 5" xfId="5202"/>
    <cellStyle name="20% - Ênfase3 2 10 6" xfId="5203"/>
    <cellStyle name="20% - Ênfase3 2 10 7" xfId="5204"/>
    <cellStyle name="20% - Ênfase3 2 10 8" xfId="5205"/>
    <cellStyle name="20% - Ênfase3 2 10 9" xfId="5206"/>
    <cellStyle name="20% - Ênfase3 2 11" xfId="5207"/>
    <cellStyle name="20% - Ênfase3 2 11 10" xfId="5208"/>
    <cellStyle name="20% - Ênfase3 2 11 11" xfId="5209"/>
    <cellStyle name="20% - Ênfase3 2 11 2" xfId="5210"/>
    <cellStyle name="20% - Ênfase3 2 11 3" xfId="5211"/>
    <cellStyle name="20% - Ênfase3 2 11 4" xfId="5212"/>
    <cellStyle name="20% - Ênfase3 2 11 5" xfId="5213"/>
    <cellStyle name="20% - Ênfase3 2 11 6" xfId="5214"/>
    <cellStyle name="20% - Ênfase3 2 11 7" xfId="5215"/>
    <cellStyle name="20% - Ênfase3 2 11 8" xfId="5216"/>
    <cellStyle name="20% - Ênfase3 2 11 9" xfId="5217"/>
    <cellStyle name="20% - Ênfase3 2 12" xfId="5218"/>
    <cellStyle name="20% - Ênfase3 2 12 10" xfId="5219"/>
    <cellStyle name="20% - Ênfase3 2 12 11" xfId="5220"/>
    <cellStyle name="20% - Ênfase3 2 12 2" xfId="5221"/>
    <cellStyle name="20% - Ênfase3 2 12 3" xfId="5222"/>
    <cellStyle name="20% - Ênfase3 2 12 4" xfId="5223"/>
    <cellStyle name="20% - Ênfase3 2 12 5" xfId="5224"/>
    <cellStyle name="20% - Ênfase3 2 12 6" xfId="5225"/>
    <cellStyle name="20% - Ênfase3 2 12 7" xfId="5226"/>
    <cellStyle name="20% - Ênfase3 2 12 8" xfId="5227"/>
    <cellStyle name="20% - Ênfase3 2 12 9" xfId="5228"/>
    <cellStyle name="20% - Ênfase3 2 13" xfId="5229"/>
    <cellStyle name="20% - Ênfase3 2 13 10" xfId="5230"/>
    <cellStyle name="20% - Ênfase3 2 13 11" xfId="5231"/>
    <cellStyle name="20% - Ênfase3 2 13 2" xfId="5232"/>
    <cellStyle name="20% - Ênfase3 2 13 3" xfId="5233"/>
    <cellStyle name="20% - Ênfase3 2 13 4" xfId="5234"/>
    <cellStyle name="20% - Ênfase3 2 13 5" xfId="5235"/>
    <cellStyle name="20% - Ênfase3 2 13 6" xfId="5236"/>
    <cellStyle name="20% - Ênfase3 2 13 7" xfId="5237"/>
    <cellStyle name="20% - Ênfase3 2 13 8" xfId="5238"/>
    <cellStyle name="20% - Ênfase3 2 13 9" xfId="5239"/>
    <cellStyle name="20% - Ênfase3 2 14" xfId="5240"/>
    <cellStyle name="20% - Ênfase3 2 14 10" xfId="5241"/>
    <cellStyle name="20% - Ênfase3 2 14 11" xfId="5242"/>
    <cellStyle name="20% - Ênfase3 2 14 2" xfId="5243"/>
    <cellStyle name="20% - Ênfase3 2 14 3" xfId="5244"/>
    <cellStyle name="20% - Ênfase3 2 14 4" xfId="5245"/>
    <cellStyle name="20% - Ênfase3 2 14 5" xfId="5246"/>
    <cellStyle name="20% - Ênfase3 2 14 6" xfId="5247"/>
    <cellStyle name="20% - Ênfase3 2 14 7" xfId="5248"/>
    <cellStyle name="20% - Ênfase3 2 14 8" xfId="5249"/>
    <cellStyle name="20% - Ênfase3 2 14 9" xfId="5250"/>
    <cellStyle name="20% - Ênfase3 2 15" xfId="5251"/>
    <cellStyle name="20% - Ênfase3 2 15 10" xfId="5252"/>
    <cellStyle name="20% - Ênfase3 2 15 11" xfId="5253"/>
    <cellStyle name="20% - Ênfase3 2 15 2" xfId="5254"/>
    <cellStyle name="20% - Ênfase3 2 15 3" xfId="5255"/>
    <cellStyle name="20% - Ênfase3 2 15 4" xfId="5256"/>
    <cellStyle name="20% - Ênfase3 2 15 5" xfId="5257"/>
    <cellStyle name="20% - Ênfase3 2 15 6" xfId="5258"/>
    <cellStyle name="20% - Ênfase3 2 15 7" xfId="5259"/>
    <cellStyle name="20% - Ênfase3 2 15 8" xfId="5260"/>
    <cellStyle name="20% - Ênfase3 2 15 9" xfId="5261"/>
    <cellStyle name="20% - Ênfase3 2 16" xfId="5262"/>
    <cellStyle name="20% - Ênfase3 2 17" xfId="5263"/>
    <cellStyle name="20% - Ênfase3 2 18" xfId="5264"/>
    <cellStyle name="20% - Ênfase3 2 19" xfId="5265"/>
    <cellStyle name="20% - Ênfase3 2 2" xfId="56"/>
    <cellStyle name="20% - Ênfase3 2 2 10" xfId="5266"/>
    <cellStyle name="20% - Ênfase3 2 2 11" xfId="5267"/>
    <cellStyle name="20% - Ênfase3 2 2 2" xfId="1592"/>
    <cellStyle name="20% - Ênfase3 2 2 2 2" xfId="5268"/>
    <cellStyle name="20% - Ênfase3 2 2 3" xfId="1593"/>
    <cellStyle name="20% - Ênfase3 2 2 3 2" xfId="5269"/>
    <cellStyle name="20% - Ênfase3 2 2 4" xfId="1594"/>
    <cellStyle name="20% - Ênfase3 2 2 4 2" xfId="5270"/>
    <cellStyle name="20% - Ênfase3 2 2 5" xfId="1595"/>
    <cellStyle name="20% - Ênfase3 2 2 5 2" xfId="5271"/>
    <cellStyle name="20% - Ênfase3 2 2 6" xfId="1596"/>
    <cellStyle name="20% - Ênfase3 2 2 6 2" xfId="5272"/>
    <cellStyle name="20% - Ênfase3 2 2 7" xfId="5273"/>
    <cellStyle name="20% - Ênfase3 2 2 7 2" xfId="5274"/>
    <cellStyle name="20% - Ênfase3 2 2 8" xfId="5275"/>
    <cellStyle name="20% - Ênfase3 2 2 9" xfId="5276"/>
    <cellStyle name="20% - Ênfase3 2 20" xfId="5277"/>
    <cellStyle name="20% - Ênfase3 2 21" xfId="5278"/>
    <cellStyle name="20% - Ênfase3 2 22" xfId="5279"/>
    <cellStyle name="20% - Ênfase3 2 23" xfId="5280"/>
    <cellStyle name="20% - Ênfase3 2 24" xfId="5281"/>
    <cellStyle name="20% - Ênfase3 2 25" xfId="5282"/>
    <cellStyle name="20% - Ênfase3 2 26" xfId="5283"/>
    <cellStyle name="20% - Ênfase3 2 27" xfId="5284"/>
    <cellStyle name="20% - Ênfase3 2 28" xfId="5285"/>
    <cellStyle name="20% - Ênfase3 2 29" xfId="5286"/>
    <cellStyle name="20% - Ênfase3 2 3" xfId="1597"/>
    <cellStyle name="20% - Ênfase3 2 3 10" xfId="5287"/>
    <cellStyle name="20% - Ênfase3 2 3 11" xfId="5288"/>
    <cellStyle name="20% - Ênfase3 2 3 2" xfId="5289"/>
    <cellStyle name="20% - Ênfase3 2 3 3" xfId="5290"/>
    <cellStyle name="20% - Ênfase3 2 3 4" xfId="5291"/>
    <cellStyle name="20% - Ênfase3 2 3 5" xfId="5292"/>
    <cellStyle name="20% - Ênfase3 2 3 6" xfId="5293"/>
    <cellStyle name="20% - Ênfase3 2 3 7" xfId="5294"/>
    <cellStyle name="20% - Ênfase3 2 3 8" xfId="5295"/>
    <cellStyle name="20% - Ênfase3 2 3 9" xfId="5296"/>
    <cellStyle name="20% - Ênfase3 2 30" xfId="5297"/>
    <cellStyle name="20% - Ênfase3 2 31" xfId="5298"/>
    <cellStyle name="20% - Ênfase3 2 32" xfId="5299"/>
    <cellStyle name="20% - Ênfase3 2 33" xfId="5300"/>
    <cellStyle name="20% - Ênfase3 2 34" xfId="5301"/>
    <cellStyle name="20% - Ênfase3 2 35" xfId="5302"/>
    <cellStyle name="20% - Ênfase3 2 36" xfId="5303"/>
    <cellStyle name="20% - Ênfase3 2 37" xfId="5304"/>
    <cellStyle name="20% - Ênfase3 2 38" xfId="5305"/>
    <cellStyle name="20% - Ênfase3 2 4" xfId="1598"/>
    <cellStyle name="20% - Ênfase3 2 4 10" xfId="5306"/>
    <cellStyle name="20% - Ênfase3 2 4 11" xfId="5307"/>
    <cellStyle name="20% - Ênfase3 2 4 2" xfId="5308"/>
    <cellStyle name="20% - Ênfase3 2 4 3" xfId="5309"/>
    <cellStyle name="20% - Ênfase3 2 4 4" xfId="5310"/>
    <cellStyle name="20% - Ênfase3 2 4 5" xfId="5311"/>
    <cellStyle name="20% - Ênfase3 2 4 6" xfId="5312"/>
    <cellStyle name="20% - Ênfase3 2 4 7" xfId="5313"/>
    <cellStyle name="20% - Ênfase3 2 4 8" xfId="5314"/>
    <cellStyle name="20% - Ênfase3 2 4 9" xfId="5315"/>
    <cellStyle name="20% - Ênfase3 2 5" xfId="1599"/>
    <cellStyle name="20% - Ênfase3 2 5 10" xfId="5316"/>
    <cellStyle name="20% - Ênfase3 2 5 11" xfId="5317"/>
    <cellStyle name="20% - Ênfase3 2 5 2" xfId="5318"/>
    <cellStyle name="20% - Ênfase3 2 5 3" xfId="5319"/>
    <cellStyle name="20% - Ênfase3 2 5 4" xfId="5320"/>
    <cellStyle name="20% - Ênfase3 2 5 5" xfId="5321"/>
    <cellStyle name="20% - Ênfase3 2 5 6" xfId="5322"/>
    <cellStyle name="20% - Ênfase3 2 5 7" xfId="5323"/>
    <cellStyle name="20% - Ênfase3 2 5 8" xfId="5324"/>
    <cellStyle name="20% - Ênfase3 2 5 9" xfId="5325"/>
    <cellStyle name="20% - Ênfase3 2 6" xfId="1600"/>
    <cellStyle name="20% - Ênfase3 2 6 10" xfId="5326"/>
    <cellStyle name="20% - Ênfase3 2 6 11" xfId="5327"/>
    <cellStyle name="20% - Ênfase3 2 6 2" xfId="5328"/>
    <cellStyle name="20% - Ênfase3 2 6 3" xfId="5329"/>
    <cellStyle name="20% - Ênfase3 2 6 4" xfId="5330"/>
    <cellStyle name="20% - Ênfase3 2 6 5" xfId="5331"/>
    <cellStyle name="20% - Ênfase3 2 6 6" xfId="5332"/>
    <cellStyle name="20% - Ênfase3 2 6 7" xfId="5333"/>
    <cellStyle name="20% - Ênfase3 2 6 8" xfId="5334"/>
    <cellStyle name="20% - Ênfase3 2 6 9" xfId="5335"/>
    <cellStyle name="20% - Ênfase3 2 7" xfId="1601"/>
    <cellStyle name="20% - Ênfase3 2 7 10" xfId="5336"/>
    <cellStyle name="20% - Ênfase3 2 7 11" xfId="5337"/>
    <cellStyle name="20% - Ênfase3 2 7 2" xfId="5338"/>
    <cellStyle name="20% - Ênfase3 2 7 3" xfId="5339"/>
    <cellStyle name="20% - Ênfase3 2 7 4" xfId="5340"/>
    <cellStyle name="20% - Ênfase3 2 7 5" xfId="5341"/>
    <cellStyle name="20% - Ênfase3 2 7 6" xfId="5342"/>
    <cellStyle name="20% - Ênfase3 2 7 7" xfId="5343"/>
    <cellStyle name="20% - Ênfase3 2 7 8" xfId="5344"/>
    <cellStyle name="20% - Ênfase3 2 7 9" xfId="5345"/>
    <cellStyle name="20% - Ênfase3 2 8" xfId="5346"/>
    <cellStyle name="20% - Ênfase3 2 8 10" xfId="5347"/>
    <cellStyle name="20% - Ênfase3 2 8 11" xfId="5348"/>
    <cellStyle name="20% - Ênfase3 2 8 2" xfId="5349"/>
    <cellStyle name="20% - Ênfase3 2 8 3" xfId="5350"/>
    <cellStyle name="20% - Ênfase3 2 8 4" xfId="5351"/>
    <cellStyle name="20% - Ênfase3 2 8 5" xfId="5352"/>
    <cellStyle name="20% - Ênfase3 2 8 6" xfId="5353"/>
    <cellStyle name="20% - Ênfase3 2 8 7" xfId="5354"/>
    <cellStyle name="20% - Ênfase3 2 8 8" xfId="5355"/>
    <cellStyle name="20% - Ênfase3 2 8 9" xfId="5356"/>
    <cellStyle name="20% - Ênfase3 2 9" xfId="5357"/>
    <cellStyle name="20% - Ênfase3 2 9 10" xfId="5358"/>
    <cellStyle name="20% - Ênfase3 2 9 11" xfId="5359"/>
    <cellStyle name="20% - Ênfase3 2 9 2" xfId="5360"/>
    <cellStyle name="20% - Ênfase3 2 9 3" xfId="5361"/>
    <cellStyle name="20% - Ênfase3 2 9 4" xfId="5362"/>
    <cellStyle name="20% - Ênfase3 2 9 5" xfId="5363"/>
    <cellStyle name="20% - Ênfase3 2 9 6" xfId="5364"/>
    <cellStyle name="20% - Ênfase3 2 9 7" xfId="5365"/>
    <cellStyle name="20% - Ênfase3 2 9 8" xfId="5366"/>
    <cellStyle name="20% - Ênfase3 2 9 9" xfId="5367"/>
    <cellStyle name="20% - Ênfase3 2_ATA PASSEIOS" xfId="5368"/>
    <cellStyle name="20% - Ênfase3 3" xfId="57"/>
    <cellStyle name="20% - Ênfase3 3 10" xfId="5369"/>
    <cellStyle name="20% - Ênfase3 3 11" xfId="5370"/>
    <cellStyle name="20% - Ênfase3 3 12" xfId="5371"/>
    <cellStyle name="20% - Ênfase3 3 2" xfId="58"/>
    <cellStyle name="20% - Ênfase3 3 2 10" xfId="5372"/>
    <cellStyle name="20% - Ênfase3 3 2 11" xfId="5373"/>
    <cellStyle name="20% - Ênfase3 3 2 2" xfId="1602"/>
    <cellStyle name="20% - Ênfase3 3 2 2 2" xfId="5374"/>
    <cellStyle name="20% - Ênfase3 3 2 3" xfId="1603"/>
    <cellStyle name="20% - Ênfase3 3 2 3 2" xfId="5375"/>
    <cellStyle name="20% - Ênfase3 3 2 4" xfId="1604"/>
    <cellStyle name="20% - Ênfase3 3 2 4 2" xfId="5376"/>
    <cellStyle name="20% - Ênfase3 3 2 5" xfId="1605"/>
    <cellStyle name="20% - Ênfase3 3 2 5 2" xfId="5377"/>
    <cellStyle name="20% - Ênfase3 3 2 6" xfId="1606"/>
    <cellStyle name="20% - Ênfase3 3 2 6 2" xfId="5378"/>
    <cellStyle name="20% - Ênfase3 3 2 7" xfId="5379"/>
    <cellStyle name="20% - Ênfase3 3 2 7 2" xfId="5380"/>
    <cellStyle name="20% - Ênfase3 3 2 8" xfId="5381"/>
    <cellStyle name="20% - Ênfase3 3 2 9" xfId="5382"/>
    <cellStyle name="20% - Ênfase3 3 3" xfId="1607"/>
    <cellStyle name="20% - Ênfase3 3 3 2" xfId="5383"/>
    <cellStyle name="20% - Ênfase3 3 4" xfId="1608"/>
    <cellStyle name="20% - Ênfase3 3 4 2" xfId="5384"/>
    <cellStyle name="20% - Ênfase3 3 5" xfId="1609"/>
    <cellStyle name="20% - Ênfase3 3 5 2" xfId="5385"/>
    <cellStyle name="20% - Ênfase3 3 6" xfId="1610"/>
    <cellStyle name="20% - Ênfase3 3 6 2" xfId="5386"/>
    <cellStyle name="20% - Ênfase3 3 7" xfId="1611"/>
    <cellStyle name="20% - Ênfase3 3 7 2" xfId="5387"/>
    <cellStyle name="20% - Ênfase3 3 8" xfId="5388"/>
    <cellStyle name="20% - Ênfase3 3 8 2" xfId="5389"/>
    <cellStyle name="20% - Ênfase3 3 9" xfId="5390"/>
    <cellStyle name="20% - Ênfase3 3_ATA PASSEIOS" xfId="5391"/>
    <cellStyle name="20% - Ênfase3 4" xfId="1612"/>
    <cellStyle name="20% - Ênfase3 4 10" xfId="5392"/>
    <cellStyle name="20% - Ênfase3 4 10 2" xfId="5393"/>
    <cellStyle name="20% - Ênfase3 4 11" xfId="5394"/>
    <cellStyle name="20% - Ênfase3 4 11 2" xfId="5395"/>
    <cellStyle name="20% - Ênfase3 4 12" xfId="5396"/>
    <cellStyle name="20% - Ênfase3 4 12 2" xfId="5397"/>
    <cellStyle name="20% - Ênfase3 4 13" xfId="5398"/>
    <cellStyle name="20% - Ênfase3 4 13 2" xfId="5399"/>
    <cellStyle name="20% - Ênfase3 4 14" xfId="5400"/>
    <cellStyle name="20% - Ênfase3 4 14 2" xfId="5401"/>
    <cellStyle name="20% - Ênfase3 4 15" xfId="5402"/>
    <cellStyle name="20% - Ênfase3 4 15 2" xfId="5403"/>
    <cellStyle name="20% - Ênfase3 4 16" xfId="5404"/>
    <cellStyle name="20% - Ênfase3 4 17" xfId="5405"/>
    <cellStyle name="20% - Ênfase3 4 18" xfId="5406"/>
    <cellStyle name="20% - Ênfase3 4 19" xfId="5407"/>
    <cellStyle name="20% - Ênfase3 4 2" xfId="1613"/>
    <cellStyle name="20% - Ênfase3 4 2 2" xfId="5408"/>
    <cellStyle name="20% - Ênfase3 4 2 2 2" xfId="5409"/>
    <cellStyle name="20% - Ênfase3 4 2 3" xfId="5410"/>
    <cellStyle name="20% - Ênfase3 4 2 3 2" xfId="5411"/>
    <cellStyle name="20% - Ênfase3 4 2 4" xfId="5412"/>
    <cellStyle name="20% - Ênfase3 4 2 4 2" xfId="5413"/>
    <cellStyle name="20% - Ênfase3 4 2 5" xfId="5414"/>
    <cellStyle name="20% - Ênfase3 4 2 6" xfId="5415"/>
    <cellStyle name="20% - Ênfase3 4 2 7" xfId="5416"/>
    <cellStyle name="20% - Ênfase3 4 20" xfId="5417"/>
    <cellStyle name="20% - Ênfase3 4 21" xfId="5418"/>
    <cellStyle name="20% - Ênfase3 4 22" xfId="5419"/>
    <cellStyle name="20% - Ênfase3 4 23" xfId="5420"/>
    <cellStyle name="20% - Ênfase3 4 24" xfId="5421"/>
    <cellStyle name="20% - Ênfase3 4 25" xfId="5422"/>
    <cellStyle name="20% - Ênfase3 4 3" xfId="1614"/>
    <cellStyle name="20% - Ênfase3 4 3 2" xfId="5423"/>
    <cellStyle name="20% - Ênfase3 4 4" xfId="5424"/>
    <cellStyle name="20% - Ênfase3 4 4 2" xfId="5425"/>
    <cellStyle name="20% - Ênfase3 4 5" xfId="5426"/>
    <cellStyle name="20% - Ênfase3 4 5 2" xfId="5427"/>
    <cellStyle name="20% - Ênfase3 4 6" xfId="5428"/>
    <cellStyle name="20% - Ênfase3 4 6 2" xfId="5429"/>
    <cellStyle name="20% - Ênfase3 4 7" xfId="5430"/>
    <cellStyle name="20% - Ênfase3 4 7 2" xfId="5431"/>
    <cellStyle name="20% - Ênfase3 4 8" xfId="5432"/>
    <cellStyle name="20% - Ênfase3 4 8 2" xfId="5433"/>
    <cellStyle name="20% - Ênfase3 4 9" xfId="5434"/>
    <cellStyle name="20% - Ênfase3 4 9 2" xfId="5435"/>
    <cellStyle name="20% - Ênfase3 5" xfId="1615"/>
    <cellStyle name="20% - Ênfase3 5 10" xfId="5436"/>
    <cellStyle name="20% - Ênfase3 5 11" xfId="5437"/>
    <cellStyle name="20% - Ênfase3 5 12" xfId="5438"/>
    <cellStyle name="20% - Ênfase3 5 13" xfId="5439"/>
    <cellStyle name="20% - Ênfase3 5 14" xfId="5440"/>
    <cellStyle name="20% - Ênfase3 5 15" xfId="5441"/>
    <cellStyle name="20% - Ênfase3 5 16" xfId="5442"/>
    <cellStyle name="20% - Ênfase3 5 17" xfId="5443"/>
    <cellStyle name="20% - Ênfase3 5 18" xfId="5444"/>
    <cellStyle name="20% - Ênfase3 5 19" xfId="5445"/>
    <cellStyle name="20% - Ênfase3 5 2" xfId="1616"/>
    <cellStyle name="20% - Ênfase3 5 2 2" xfId="5446"/>
    <cellStyle name="20% - Ênfase3 5 2 2 2" xfId="5447"/>
    <cellStyle name="20% - Ênfase3 5 2 3" xfId="5448"/>
    <cellStyle name="20% - Ênfase3 5 2 3 2" xfId="5449"/>
    <cellStyle name="20% - Ênfase3 5 2 4" xfId="5450"/>
    <cellStyle name="20% - Ênfase3 5 2 5" xfId="5451"/>
    <cellStyle name="20% - Ênfase3 5 2 6" xfId="5452"/>
    <cellStyle name="20% - Ênfase3 5 20" xfId="5453"/>
    <cellStyle name="20% - Ênfase3 5 21" xfId="5454"/>
    <cellStyle name="20% - Ênfase3 5 22" xfId="5455"/>
    <cellStyle name="20% - Ênfase3 5 23" xfId="5456"/>
    <cellStyle name="20% - Ênfase3 5 24" xfId="5457"/>
    <cellStyle name="20% - Ênfase3 5 3" xfId="1617"/>
    <cellStyle name="20% - Ênfase3 5 3 2" xfId="5458"/>
    <cellStyle name="20% - Ênfase3 5 4" xfId="5459"/>
    <cellStyle name="20% - Ênfase3 5 5" xfId="5460"/>
    <cellStyle name="20% - Ênfase3 5 6" xfId="5461"/>
    <cellStyle name="20% - Ênfase3 5 7" xfId="5462"/>
    <cellStyle name="20% - Ênfase3 5 8" xfId="5463"/>
    <cellStyle name="20% - Ênfase3 5 9" xfId="5464"/>
    <cellStyle name="20% - Ênfase3 6" xfId="1618"/>
    <cellStyle name="20% - Ênfase3 6 10" xfId="5465"/>
    <cellStyle name="20% - Ênfase3 6 11" xfId="5466"/>
    <cellStyle name="20% - Ênfase3 6 12" xfId="5467"/>
    <cellStyle name="20% - Ênfase3 6 13" xfId="5468"/>
    <cellStyle name="20% - Ênfase3 6 14" xfId="5469"/>
    <cellStyle name="20% - Ênfase3 6 15" xfId="5470"/>
    <cellStyle name="20% - Ênfase3 6 16" xfId="5471"/>
    <cellStyle name="20% - Ênfase3 6 17" xfId="5472"/>
    <cellStyle name="20% - Ênfase3 6 18" xfId="5473"/>
    <cellStyle name="20% - Ênfase3 6 19" xfId="5474"/>
    <cellStyle name="20% - Ênfase3 6 2" xfId="1619"/>
    <cellStyle name="20% - Ênfase3 6 2 2" xfId="5475"/>
    <cellStyle name="20% - Ênfase3 6 20" xfId="5476"/>
    <cellStyle name="20% - Ênfase3 6 21" xfId="5477"/>
    <cellStyle name="20% - Ênfase3 6 22" xfId="5478"/>
    <cellStyle name="20% - Ênfase3 6 23" xfId="5479"/>
    <cellStyle name="20% - Ênfase3 6 24" xfId="5480"/>
    <cellStyle name="20% - Ênfase3 6 3" xfId="5481"/>
    <cellStyle name="20% - Ênfase3 6 4" xfId="5482"/>
    <cellStyle name="20% - Ênfase3 6 5" xfId="5483"/>
    <cellStyle name="20% - Ênfase3 6 6" xfId="5484"/>
    <cellStyle name="20% - Ênfase3 6 7" xfId="5485"/>
    <cellStyle name="20% - Ênfase3 6 8" xfId="5486"/>
    <cellStyle name="20% - Ênfase3 6 9" xfId="5487"/>
    <cellStyle name="20% - Ênfase3 7" xfId="1620"/>
    <cellStyle name="20% - Ênfase3 7 10" xfId="5488"/>
    <cellStyle name="20% - Ênfase3 7 11" xfId="5489"/>
    <cellStyle name="20% - Ênfase3 7 12" xfId="5490"/>
    <cellStyle name="20% - Ênfase3 7 13" xfId="5491"/>
    <cellStyle name="20% - Ênfase3 7 14" xfId="5492"/>
    <cellStyle name="20% - Ênfase3 7 15" xfId="5493"/>
    <cellStyle name="20% - Ênfase3 7 16" xfId="5494"/>
    <cellStyle name="20% - Ênfase3 7 17" xfId="5495"/>
    <cellStyle name="20% - Ênfase3 7 18" xfId="5496"/>
    <cellStyle name="20% - Ênfase3 7 19" xfId="5497"/>
    <cellStyle name="20% - Ênfase3 7 2" xfId="5498"/>
    <cellStyle name="20% - Ênfase3 7 20" xfId="5499"/>
    <cellStyle name="20% - Ênfase3 7 21" xfId="5500"/>
    <cellStyle name="20% - Ênfase3 7 22" xfId="5501"/>
    <cellStyle name="20% - Ênfase3 7 23" xfId="5502"/>
    <cellStyle name="20% - Ênfase3 7 24" xfId="5503"/>
    <cellStyle name="20% - Ênfase3 7 3" xfId="5504"/>
    <cellStyle name="20% - Ênfase3 7 4" xfId="5505"/>
    <cellStyle name="20% - Ênfase3 7 5" xfId="5506"/>
    <cellStyle name="20% - Ênfase3 7 6" xfId="5507"/>
    <cellStyle name="20% - Ênfase3 7 7" xfId="5508"/>
    <cellStyle name="20% - Ênfase3 7 8" xfId="5509"/>
    <cellStyle name="20% - Ênfase3 7 9" xfId="5510"/>
    <cellStyle name="20% - Ênfase3 8" xfId="1621"/>
    <cellStyle name="20% - Ênfase3 8 10" xfId="5511"/>
    <cellStyle name="20% - Ênfase3 8 11" xfId="5512"/>
    <cellStyle name="20% - Ênfase3 8 12" xfId="5513"/>
    <cellStyle name="20% - Ênfase3 8 13" xfId="5514"/>
    <cellStyle name="20% - Ênfase3 8 14" xfId="5515"/>
    <cellStyle name="20% - Ênfase3 8 15" xfId="5516"/>
    <cellStyle name="20% - Ênfase3 8 16" xfId="5517"/>
    <cellStyle name="20% - Ênfase3 8 17" xfId="5518"/>
    <cellStyle name="20% - Ênfase3 8 18" xfId="5519"/>
    <cellStyle name="20% - Ênfase3 8 19" xfId="5520"/>
    <cellStyle name="20% - Ênfase3 8 2" xfId="5521"/>
    <cellStyle name="20% - Ênfase3 8 20" xfId="5522"/>
    <cellStyle name="20% - Ênfase3 8 21" xfId="5523"/>
    <cellStyle name="20% - Ênfase3 8 22" xfId="5524"/>
    <cellStyle name="20% - Ênfase3 8 23" xfId="5525"/>
    <cellStyle name="20% - Ênfase3 8 24" xfId="5526"/>
    <cellStyle name="20% - Ênfase3 8 3" xfId="5527"/>
    <cellStyle name="20% - Ênfase3 8 4" xfId="5528"/>
    <cellStyle name="20% - Ênfase3 8 5" xfId="5529"/>
    <cellStyle name="20% - Ênfase3 8 6" xfId="5530"/>
    <cellStyle name="20% - Ênfase3 8 7" xfId="5531"/>
    <cellStyle name="20% - Ênfase3 8 8" xfId="5532"/>
    <cellStyle name="20% - Ênfase3 8 9" xfId="5533"/>
    <cellStyle name="20% - Ênfase3 9" xfId="5534"/>
    <cellStyle name="20% - Ênfase3 9 10" xfId="5535"/>
    <cellStyle name="20% - Ênfase3 9 11" xfId="5536"/>
    <cellStyle name="20% - Ênfase3 9 12" xfId="5537"/>
    <cellStyle name="20% - Ênfase3 9 13" xfId="5538"/>
    <cellStyle name="20% - Ênfase3 9 14" xfId="5539"/>
    <cellStyle name="20% - Ênfase3 9 15" xfId="5540"/>
    <cellStyle name="20% - Ênfase3 9 16" xfId="5541"/>
    <cellStyle name="20% - Ênfase3 9 17" xfId="5542"/>
    <cellStyle name="20% - Ênfase3 9 18" xfId="5543"/>
    <cellStyle name="20% - Ênfase3 9 19" xfId="5544"/>
    <cellStyle name="20% - Ênfase3 9 2" xfId="5545"/>
    <cellStyle name="20% - Ênfase3 9 20" xfId="5546"/>
    <cellStyle name="20% - Ênfase3 9 21" xfId="5547"/>
    <cellStyle name="20% - Ênfase3 9 22" xfId="5548"/>
    <cellStyle name="20% - Ênfase3 9 23" xfId="5549"/>
    <cellStyle name="20% - Ênfase3 9 24" xfId="5550"/>
    <cellStyle name="20% - Ênfase3 9 25" xfId="5551"/>
    <cellStyle name="20% - Ênfase3 9 3" xfId="5552"/>
    <cellStyle name="20% - Ênfase3 9 4" xfId="5553"/>
    <cellStyle name="20% - Ênfase3 9 5" xfId="5554"/>
    <cellStyle name="20% - Ênfase3 9 6" xfId="5555"/>
    <cellStyle name="20% - Ênfase3 9 7" xfId="5556"/>
    <cellStyle name="20% - Ênfase3 9 8" xfId="5557"/>
    <cellStyle name="20% - Ênfase3 9 9" xfId="5558"/>
    <cellStyle name="20% - Ênfase4" xfId="26" builtinId="42" customBuiltin="1"/>
    <cellStyle name="20% - Ênfase4 10" xfId="5559"/>
    <cellStyle name="20% - Ênfase4 10 10" xfId="5560"/>
    <cellStyle name="20% - Ênfase4 10 11" xfId="5561"/>
    <cellStyle name="20% - Ênfase4 10 12" xfId="5562"/>
    <cellStyle name="20% - Ênfase4 10 13" xfId="5563"/>
    <cellStyle name="20% - Ênfase4 10 14" xfId="5564"/>
    <cellStyle name="20% - Ênfase4 10 15" xfId="5565"/>
    <cellStyle name="20% - Ênfase4 10 16" xfId="5566"/>
    <cellStyle name="20% - Ênfase4 10 17" xfId="5567"/>
    <cellStyle name="20% - Ênfase4 10 18" xfId="5568"/>
    <cellStyle name="20% - Ênfase4 10 19" xfId="5569"/>
    <cellStyle name="20% - Ênfase4 10 2" xfId="5570"/>
    <cellStyle name="20% - Ênfase4 10 20" xfId="5571"/>
    <cellStyle name="20% - Ênfase4 10 21" xfId="5572"/>
    <cellStyle name="20% - Ênfase4 10 22" xfId="5573"/>
    <cellStyle name="20% - Ênfase4 10 23" xfId="5574"/>
    <cellStyle name="20% - Ênfase4 10 24" xfId="5575"/>
    <cellStyle name="20% - Ênfase4 10 25" xfId="5576"/>
    <cellStyle name="20% - Ênfase4 10 3" xfId="5577"/>
    <cellStyle name="20% - Ênfase4 10 4" xfId="5578"/>
    <cellStyle name="20% - Ênfase4 10 5" xfId="5579"/>
    <cellStyle name="20% - Ênfase4 10 6" xfId="5580"/>
    <cellStyle name="20% - Ênfase4 10 7" xfId="5581"/>
    <cellStyle name="20% - Ênfase4 10 8" xfId="5582"/>
    <cellStyle name="20% - Ênfase4 10 9" xfId="5583"/>
    <cellStyle name="20% - Ênfase4 11" xfId="5584"/>
    <cellStyle name="20% - Ênfase4 11 10" xfId="5585"/>
    <cellStyle name="20% - Ênfase4 11 11" xfId="5586"/>
    <cellStyle name="20% - Ênfase4 11 12" xfId="5587"/>
    <cellStyle name="20% - Ênfase4 11 13" xfId="5588"/>
    <cellStyle name="20% - Ênfase4 11 14" xfId="5589"/>
    <cellStyle name="20% - Ênfase4 11 15" xfId="5590"/>
    <cellStyle name="20% - Ênfase4 11 16" xfId="5591"/>
    <cellStyle name="20% - Ênfase4 11 17" xfId="5592"/>
    <cellStyle name="20% - Ênfase4 11 18" xfId="5593"/>
    <cellStyle name="20% - Ênfase4 11 19" xfId="5594"/>
    <cellStyle name="20% - Ênfase4 11 2" xfId="5595"/>
    <cellStyle name="20% - Ênfase4 11 20" xfId="5596"/>
    <cellStyle name="20% - Ênfase4 11 21" xfId="5597"/>
    <cellStyle name="20% - Ênfase4 11 22" xfId="5598"/>
    <cellStyle name="20% - Ênfase4 11 23" xfId="5599"/>
    <cellStyle name="20% - Ênfase4 11 24" xfId="5600"/>
    <cellStyle name="20% - Ênfase4 11 25" xfId="5601"/>
    <cellStyle name="20% - Ênfase4 11 3" xfId="5602"/>
    <cellStyle name="20% - Ênfase4 11 4" xfId="5603"/>
    <cellStyle name="20% - Ênfase4 11 5" xfId="5604"/>
    <cellStyle name="20% - Ênfase4 11 6" xfId="5605"/>
    <cellStyle name="20% - Ênfase4 11 7" xfId="5606"/>
    <cellStyle name="20% - Ênfase4 11 8" xfId="5607"/>
    <cellStyle name="20% - Ênfase4 11 9" xfId="5608"/>
    <cellStyle name="20% - Ênfase4 12" xfId="5609"/>
    <cellStyle name="20% - Ênfase4 12 10" xfId="5610"/>
    <cellStyle name="20% - Ênfase4 12 11" xfId="5611"/>
    <cellStyle name="20% - Ênfase4 12 12" xfId="5612"/>
    <cellStyle name="20% - Ênfase4 12 13" xfId="5613"/>
    <cellStyle name="20% - Ênfase4 12 14" xfId="5614"/>
    <cellStyle name="20% - Ênfase4 12 15" xfId="5615"/>
    <cellStyle name="20% - Ênfase4 12 16" xfId="5616"/>
    <cellStyle name="20% - Ênfase4 12 17" xfId="5617"/>
    <cellStyle name="20% - Ênfase4 12 18" xfId="5618"/>
    <cellStyle name="20% - Ênfase4 12 19" xfId="5619"/>
    <cellStyle name="20% - Ênfase4 12 2" xfId="5620"/>
    <cellStyle name="20% - Ênfase4 12 20" xfId="5621"/>
    <cellStyle name="20% - Ênfase4 12 21" xfId="5622"/>
    <cellStyle name="20% - Ênfase4 12 22" xfId="5623"/>
    <cellStyle name="20% - Ênfase4 12 23" xfId="5624"/>
    <cellStyle name="20% - Ênfase4 12 24" xfId="5625"/>
    <cellStyle name="20% - Ênfase4 12 25" xfId="5626"/>
    <cellStyle name="20% - Ênfase4 12 3" xfId="5627"/>
    <cellStyle name="20% - Ênfase4 12 4" xfId="5628"/>
    <cellStyle name="20% - Ênfase4 12 5" xfId="5629"/>
    <cellStyle name="20% - Ênfase4 12 6" xfId="5630"/>
    <cellStyle name="20% - Ênfase4 12 7" xfId="5631"/>
    <cellStyle name="20% - Ênfase4 12 8" xfId="5632"/>
    <cellStyle name="20% - Ênfase4 12 9" xfId="5633"/>
    <cellStyle name="20% - Ênfase4 13" xfId="5634"/>
    <cellStyle name="20% - Ênfase4 13 10" xfId="5635"/>
    <cellStyle name="20% - Ênfase4 13 11" xfId="5636"/>
    <cellStyle name="20% - Ênfase4 13 12" xfId="5637"/>
    <cellStyle name="20% - Ênfase4 13 13" xfId="5638"/>
    <cellStyle name="20% - Ênfase4 13 14" xfId="5639"/>
    <cellStyle name="20% - Ênfase4 13 15" xfId="5640"/>
    <cellStyle name="20% - Ênfase4 13 16" xfId="5641"/>
    <cellStyle name="20% - Ênfase4 13 17" xfId="5642"/>
    <cellStyle name="20% - Ênfase4 13 18" xfId="5643"/>
    <cellStyle name="20% - Ênfase4 13 19" xfId="5644"/>
    <cellStyle name="20% - Ênfase4 13 2" xfId="5645"/>
    <cellStyle name="20% - Ênfase4 13 20" xfId="5646"/>
    <cellStyle name="20% - Ênfase4 13 21" xfId="5647"/>
    <cellStyle name="20% - Ênfase4 13 22" xfId="5648"/>
    <cellStyle name="20% - Ênfase4 13 23" xfId="5649"/>
    <cellStyle name="20% - Ênfase4 13 24" xfId="5650"/>
    <cellStyle name="20% - Ênfase4 13 3" xfId="5651"/>
    <cellStyle name="20% - Ênfase4 13 4" xfId="5652"/>
    <cellStyle name="20% - Ênfase4 13 5" xfId="5653"/>
    <cellStyle name="20% - Ênfase4 13 6" xfId="5654"/>
    <cellStyle name="20% - Ênfase4 13 7" xfId="5655"/>
    <cellStyle name="20% - Ênfase4 13 8" xfId="5656"/>
    <cellStyle name="20% - Ênfase4 13 9" xfId="5657"/>
    <cellStyle name="20% - Ênfase4 14" xfId="5658"/>
    <cellStyle name="20% - Ênfase4 14 10" xfId="5659"/>
    <cellStyle name="20% - Ênfase4 14 11" xfId="5660"/>
    <cellStyle name="20% - Ênfase4 14 12" xfId="5661"/>
    <cellStyle name="20% - Ênfase4 14 13" xfId="5662"/>
    <cellStyle name="20% - Ênfase4 14 14" xfId="5663"/>
    <cellStyle name="20% - Ênfase4 14 15" xfId="5664"/>
    <cellStyle name="20% - Ênfase4 14 16" xfId="5665"/>
    <cellStyle name="20% - Ênfase4 14 17" xfId="5666"/>
    <cellStyle name="20% - Ênfase4 14 18" xfId="5667"/>
    <cellStyle name="20% - Ênfase4 14 19" xfId="5668"/>
    <cellStyle name="20% - Ênfase4 14 2" xfId="5669"/>
    <cellStyle name="20% - Ênfase4 14 20" xfId="5670"/>
    <cellStyle name="20% - Ênfase4 14 21" xfId="5671"/>
    <cellStyle name="20% - Ênfase4 14 22" xfId="5672"/>
    <cellStyle name="20% - Ênfase4 14 23" xfId="5673"/>
    <cellStyle name="20% - Ênfase4 14 24" xfId="5674"/>
    <cellStyle name="20% - Ênfase4 14 3" xfId="5675"/>
    <cellStyle name="20% - Ênfase4 14 4" xfId="5676"/>
    <cellStyle name="20% - Ênfase4 14 5" xfId="5677"/>
    <cellStyle name="20% - Ênfase4 14 6" xfId="5678"/>
    <cellStyle name="20% - Ênfase4 14 7" xfId="5679"/>
    <cellStyle name="20% - Ênfase4 14 8" xfId="5680"/>
    <cellStyle name="20% - Ênfase4 14 9" xfId="5681"/>
    <cellStyle name="20% - Ênfase4 15" xfId="5682"/>
    <cellStyle name="20% - Ênfase4 15 10" xfId="5683"/>
    <cellStyle name="20% - Ênfase4 15 11" xfId="5684"/>
    <cellStyle name="20% - Ênfase4 15 12" xfId="5685"/>
    <cellStyle name="20% - Ênfase4 15 13" xfId="5686"/>
    <cellStyle name="20% - Ênfase4 15 14" xfId="5687"/>
    <cellStyle name="20% - Ênfase4 15 15" xfId="5688"/>
    <cellStyle name="20% - Ênfase4 15 16" xfId="5689"/>
    <cellStyle name="20% - Ênfase4 15 17" xfId="5690"/>
    <cellStyle name="20% - Ênfase4 15 18" xfId="5691"/>
    <cellStyle name="20% - Ênfase4 15 19" xfId="5692"/>
    <cellStyle name="20% - Ênfase4 15 2" xfId="5693"/>
    <cellStyle name="20% - Ênfase4 15 20" xfId="5694"/>
    <cellStyle name="20% - Ênfase4 15 21" xfId="5695"/>
    <cellStyle name="20% - Ênfase4 15 22" xfId="5696"/>
    <cellStyle name="20% - Ênfase4 15 23" xfId="5697"/>
    <cellStyle name="20% - Ênfase4 15 24" xfId="5698"/>
    <cellStyle name="20% - Ênfase4 15 3" xfId="5699"/>
    <cellStyle name="20% - Ênfase4 15 4" xfId="5700"/>
    <cellStyle name="20% - Ênfase4 15 5" xfId="5701"/>
    <cellStyle name="20% - Ênfase4 15 6" xfId="5702"/>
    <cellStyle name="20% - Ênfase4 15 7" xfId="5703"/>
    <cellStyle name="20% - Ênfase4 15 8" xfId="5704"/>
    <cellStyle name="20% - Ênfase4 15 9" xfId="5705"/>
    <cellStyle name="20% - Ênfase4 16" xfId="5706"/>
    <cellStyle name="20% - Ênfase4 16 10" xfId="5707"/>
    <cellStyle name="20% - Ênfase4 16 11" xfId="5708"/>
    <cellStyle name="20% - Ênfase4 16 12" xfId="5709"/>
    <cellStyle name="20% - Ênfase4 16 13" xfId="5710"/>
    <cellStyle name="20% - Ênfase4 16 14" xfId="5711"/>
    <cellStyle name="20% - Ênfase4 16 15" xfId="5712"/>
    <cellStyle name="20% - Ênfase4 16 16" xfId="5713"/>
    <cellStyle name="20% - Ênfase4 16 17" xfId="5714"/>
    <cellStyle name="20% - Ênfase4 16 18" xfId="5715"/>
    <cellStyle name="20% - Ênfase4 16 19" xfId="5716"/>
    <cellStyle name="20% - Ênfase4 16 2" xfId="5717"/>
    <cellStyle name="20% - Ênfase4 16 20" xfId="5718"/>
    <cellStyle name="20% - Ênfase4 16 21" xfId="5719"/>
    <cellStyle name="20% - Ênfase4 16 22" xfId="5720"/>
    <cellStyle name="20% - Ênfase4 16 23" xfId="5721"/>
    <cellStyle name="20% - Ênfase4 16 24" xfId="5722"/>
    <cellStyle name="20% - Ênfase4 16 3" xfId="5723"/>
    <cellStyle name="20% - Ênfase4 16 4" xfId="5724"/>
    <cellStyle name="20% - Ênfase4 16 5" xfId="5725"/>
    <cellStyle name="20% - Ênfase4 16 6" xfId="5726"/>
    <cellStyle name="20% - Ênfase4 16 7" xfId="5727"/>
    <cellStyle name="20% - Ênfase4 16 8" xfId="5728"/>
    <cellStyle name="20% - Ênfase4 16 9" xfId="5729"/>
    <cellStyle name="20% - Ênfase4 17" xfId="5730"/>
    <cellStyle name="20% - Ênfase4 18" xfId="5731"/>
    <cellStyle name="20% - Ênfase4 19" xfId="5732"/>
    <cellStyle name="20% - Ênfase4 2" xfId="59"/>
    <cellStyle name="20% - Ênfase4 2 10" xfId="5733"/>
    <cellStyle name="20% - Ênfase4 2 10 10" xfId="5734"/>
    <cellStyle name="20% - Ênfase4 2 10 11" xfId="5735"/>
    <cellStyle name="20% - Ênfase4 2 10 2" xfId="5736"/>
    <cellStyle name="20% - Ênfase4 2 10 3" xfId="5737"/>
    <cellStyle name="20% - Ênfase4 2 10 4" xfId="5738"/>
    <cellStyle name="20% - Ênfase4 2 10 5" xfId="5739"/>
    <cellStyle name="20% - Ênfase4 2 10 6" xfId="5740"/>
    <cellStyle name="20% - Ênfase4 2 10 7" xfId="5741"/>
    <cellStyle name="20% - Ênfase4 2 10 8" xfId="5742"/>
    <cellStyle name="20% - Ênfase4 2 10 9" xfId="5743"/>
    <cellStyle name="20% - Ênfase4 2 11" xfId="5744"/>
    <cellStyle name="20% - Ênfase4 2 11 10" xfId="5745"/>
    <cellStyle name="20% - Ênfase4 2 11 11" xfId="5746"/>
    <cellStyle name="20% - Ênfase4 2 11 2" xfId="5747"/>
    <cellStyle name="20% - Ênfase4 2 11 3" xfId="5748"/>
    <cellStyle name="20% - Ênfase4 2 11 4" xfId="5749"/>
    <cellStyle name="20% - Ênfase4 2 11 5" xfId="5750"/>
    <cellStyle name="20% - Ênfase4 2 11 6" xfId="5751"/>
    <cellStyle name="20% - Ênfase4 2 11 7" xfId="5752"/>
    <cellStyle name="20% - Ênfase4 2 11 8" xfId="5753"/>
    <cellStyle name="20% - Ênfase4 2 11 9" xfId="5754"/>
    <cellStyle name="20% - Ênfase4 2 12" xfId="5755"/>
    <cellStyle name="20% - Ênfase4 2 12 10" xfId="5756"/>
    <cellStyle name="20% - Ênfase4 2 12 11" xfId="5757"/>
    <cellStyle name="20% - Ênfase4 2 12 2" xfId="5758"/>
    <cellStyle name="20% - Ênfase4 2 12 3" xfId="5759"/>
    <cellStyle name="20% - Ênfase4 2 12 4" xfId="5760"/>
    <cellStyle name="20% - Ênfase4 2 12 5" xfId="5761"/>
    <cellStyle name="20% - Ênfase4 2 12 6" xfId="5762"/>
    <cellStyle name="20% - Ênfase4 2 12 7" xfId="5763"/>
    <cellStyle name="20% - Ênfase4 2 12 8" xfId="5764"/>
    <cellStyle name="20% - Ênfase4 2 12 9" xfId="5765"/>
    <cellStyle name="20% - Ênfase4 2 13" xfId="5766"/>
    <cellStyle name="20% - Ênfase4 2 13 10" xfId="5767"/>
    <cellStyle name="20% - Ênfase4 2 13 11" xfId="5768"/>
    <cellStyle name="20% - Ênfase4 2 13 2" xfId="5769"/>
    <cellStyle name="20% - Ênfase4 2 13 3" xfId="5770"/>
    <cellStyle name="20% - Ênfase4 2 13 4" xfId="5771"/>
    <cellStyle name="20% - Ênfase4 2 13 5" xfId="5772"/>
    <cellStyle name="20% - Ênfase4 2 13 6" xfId="5773"/>
    <cellStyle name="20% - Ênfase4 2 13 7" xfId="5774"/>
    <cellStyle name="20% - Ênfase4 2 13 8" xfId="5775"/>
    <cellStyle name="20% - Ênfase4 2 13 9" xfId="5776"/>
    <cellStyle name="20% - Ênfase4 2 14" xfId="5777"/>
    <cellStyle name="20% - Ênfase4 2 14 10" xfId="5778"/>
    <cellStyle name="20% - Ênfase4 2 14 11" xfId="5779"/>
    <cellStyle name="20% - Ênfase4 2 14 2" xfId="5780"/>
    <cellStyle name="20% - Ênfase4 2 14 3" xfId="5781"/>
    <cellStyle name="20% - Ênfase4 2 14 4" xfId="5782"/>
    <cellStyle name="20% - Ênfase4 2 14 5" xfId="5783"/>
    <cellStyle name="20% - Ênfase4 2 14 6" xfId="5784"/>
    <cellStyle name="20% - Ênfase4 2 14 7" xfId="5785"/>
    <cellStyle name="20% - Ênfase4 2 14 8" xfId="5786"/>
    <cellStyle name="20% - Ênfase4 2 14 9" xfId="5787"/>
    <cellStyle name="20% - Ênfase4 2 15" xfId="5788"/>
    <cellStyle name="20% - Ênfase4 2 15 10" xfId="5789"/>
    <cellStyle name="20% - Ênfase4 2 15 11" xfId="5790"/>
    <cellStyle name="20% - Ênfase4 2 15 2" xfId="5791"/>
    <cellStyle name="20% - Ênfase4 2 15 3" xfId="5792"/>
    <cellStyle name="20% - Ênfase4 2 15 4" xfId="5793"/>
    <cellStyle name="20% - Ênfase4 2 15 5" xfId="5794"/>
    <cellStyle name="20% - Ênfase4 2 15 6" xfId="5795"/>
    <cellStyle name="20% - Ênfase4 2 15 7" xfId="5796"/>
    <cellStyle name="20% - Ênfase4 2 15 8" xfId="5797"/>
    <cellStyle name="20% - Ênfase4 2 15 9" xfId="5798"/>
    <cellStyle name="20% - Ênfase4 2 16" xfId="5799"/>
    <cellStyle name="20% - Ênfase4 2 17" xfId="5800"/>
    <cellStyle name="20% - Ênfase4 2 18" xfId="5801"/>
    <cellStyle name="20% - Ênfase4 2 19" xfId="5802"/>
    <cellStyle name="20% - Ênfase4 2 2" xfId="60"/>
    <cellStyle name="20% - Ênfase4 2 2 10" xfId="5803"/>
    <cellStyle name="20% - Ênfase4 2 2 11" xfId="5804"/>
    <cellStyle name="20% - Ênfase4 2 2 2" xfId="1622"/>
    <cellStyle name="20% - Ênfase4 2 2 2 2" xfId="5805"/>
    <cellStyle name="20% - Ênfase4 2 2 3" xfId="1623"/>
    <cellStyle name="20% - Ênfase4 2 2 3 2" xfId="5806"/>
    <cellStyle name="20% - Ênfase4 2 2 4" xfId="1624"/>
    <cellStyle name="20% - Ênfase4 2 2 4 2" xfId="5807"/>
    <cellStyle name="20% - Ênfase4 2 2 5" xfId="1625"/>
    <cellStyle name="20% - Ênfase4 2 2 5 2" xfId="5808"/>
    <cellStyle name="20% - Ênfase4 2 2 6" xfId="1626"/>
    <cellStyle name="20% - Ênfase4 2 2 6 2" xfId="5809"/>
    <cellStyle name="20% - Ênfase4 2 2 7" xfId="5810"/>
    <cellStyle name="20% - Ênfase4 2 2 7 2" xfId="5811"/>
    <cellStyle name="20% - Ênfase4 2 2 8" xfId="5812"/>
    <cellStyle name="20% - Ênfase4 2 2 9" xfId="5813"/>
    <cellStyle name="20% - Ênfase4 2 20" xfId="5814"/>
    <cellStyle name="20% - Ênfase4 2 21" xfId="5815"/>
    <cellStyle name="20% - Ênfase4 2 22" xfId="5816"/>
    <cellStyle name="20% - Ênfase4 2 23" xfId="5817"/>
    <cellStyle name="20% - Ênfase4 2 24" xfId="5818"/>
    <cellStyle name="20% - Ênfase4 2 25" xfId="5819"/>
    <cellStyle name="20% - Ênfase4 2 26" xfId="5820"/>
    <cellStyle name="20% - Ênfase4 2 27" xfId="5821"/>
    <cellStyle name="20% - Ênfase4 2 28" xfId="5822"/>
    <cellStyle name="20% - Ênfase4 2 29" xfId="5823"/>
    <cellStyle name="20% - Ênfase4 2 3" xfId="1627"/>
    <cellStyle name="20% - Ênfase4 2 3 10" xfId="5824"/>
    <cellStyle name="20% - Ênfase4 2 3 11" xfId="5825"/>
    <cellStyle name="20% - Ênfase4 2 3 2" xfId="5826"/>
    <cellStyle name="20% - Ênfase4 2 3 3" xfId="5827"/>
    <cellStyle name="20% - Ênfase4 2 3 4" xfId="5828"/>
    <cellStyle name="20% - Ênfase4 2 3 5" xfId="5829"/>
    <cellStyle name="20% - Ênfase4 2 3 6" xfId="5830"/>
    <cellStyle name="20% - Ênfase4 2 3 7" xfId="5831"/>
    <cellStyle name="20% - Ênfase4 2 3 8" xfId="5832"/>
    <cellStyle name="20% - Ênfase4 2 3 9" xfId="5833"/>
    <cellStyle name="20% - Ênfase4 2 30" xfId="5834"/>
    <cellStyle name="20% - Ênfase4 2 31" xfId="5835"/>
    <cellStyle name="20% - Ênfase4 2 32" xfId="5836"/>
    <cellStyle name="20% - Ênfase4 2 33" xfId="5837"/>
    <cellStyle name="20% - Ênfase4 2 34" xfId="5838"/>
    <cellStyle name="20% - Ênfase4 2 35" xfId="5839"/>
    <cellStyle name="20% - Ênfase4 2 36" xfId="5840"/>
    <cellStyle name="20% - Ênfase4 2 37" xfId="5841"/>
    <cellStyle name="20% - Ênfase4 2 38" xfId="5842"/>
    <cellStyle name="20% - Ênfase4 2 4" xfId="1628"/>
    <cellStyle name="20% - Ênfase4 2 4 10" xfId="5843"/>
    <cellStyle name="20% - Ênfase4 2 4 11" xfId="5844"/>
    <cellStyle name="20% - Ênfase4 2 4 2" xfId="5845"/>
    <cellStyle name="20% - Ênfase4 2 4 3" xfId="5846"/>
    <cellStyle name="20% - Ênfase4 2 4 4" xfId="5847"/>
    <cellStyle name="20% - Ênfase4 2 4 5" xfId="5848"/>
    <cellStyle name="20% - Ênfase4 2 4 6" xfId="5849"/>
    <cellStyle name="20% - Ênfase4 2 4 7" xfId="5850"/>
    <cellStyle name="20% - Ênfase4 2 4 8" xfId="5851"/>
    <cellStyle name="20% - Ênfase4 2 4 9" xfId="5852"/>
    <cellStyle name="20% - Ênfase4 2 5" xfId="1629"/>
    <cellStyle name="20% - Ênfase4 2 5 10" xfId="5853"/>
    <cellStyle name="20% - Ênfase4 2 5 11" xfId="5854"/>
    <cellStyle name="20% - Ênfase4 2 5 2" xfId="5855"/>
    <cellStyle name="20% - Ênfase4 2 5 3" xfId="5856"/>
    <cellStyle name="20% - Ênfase4 2 5 4" xfId="5857"/>
    <cellStyle name="20% - Ênfase4 2 5 5" xfId="5858"/>
    <cellStyle name="20% - Ênfase4 2 5 6" xfId="5859"/>
    <cellStyle name="20% - Ênfase4 2 5 7" xfId="5860"/>
    <cellStyle name="20% - Ênfase4 2 5 8" xfId="5861"/>
    <cellStyle name="20% - Ênfase4 2 5 9" xfId="5862"/>
    <cellStyle name="20% - Ênfase4 2 6" xfId="1630"/>
    <cellStyle name="20% - Ênfase4 2 6 10" xfId="5863"/>
    <cellStyle name="20% - Ênfase4 2 6 11" xfId="5864"/>
    <cellStyle name="20% - Ênfase4 2 6 2" xfId="5865"/>
    <cellStyle name="20% - Ênfase4 2 6 3" xfId="5866"/>
    <cellStyle name="20% - Ênfase4 2 6 4" xfId="5867"/>
    <cellStyle name="20% - Ênfase4 2 6 5" xfId="5868"/>
    <cellStyle name="20% - Ênfase4 2 6 6" xfId="5869"/>
    <cellStyle name="20% - Ênfase4 2 6 7" xfId="5870"/>
    <cellStyle name="20% - Ênfase4 2 6 8" xfId="5871"/>
    <cellStyle name="20% - Ênfase4 2 6 9" xfId="5872"/>
    <cellStyle name="20% - Ênfase4 2 7" xfId="1631"/>
    <cellStyle name="20% - Ênfase4 2 7 10" xfId="5873"/>
    <cellStyle name="20% - Ênfase4 2 7 11" xfId="5874"/>
    <cellStyle name="20% - Ênfase4 2 7 2" xfId="5875"/>
    <cellStyle name="20% - Ênfase4 2 7 3" xfId="5876"/>
    <cellStyle name="20% - Ênfase4 2 7 4" xfId="5877"/>
    <cellStyle name="20% - Ênfase4 2 7 5" xfId="5878"/>
    <cellStyle name="20% - Ênfase4 2 7 6" xfId="5879"/>
    <cellStyle name="20% - Ênfase4 2 7 7" xfId="5880"/>
    <cellStyle name="20% - Ênfase4 2 7 8" xfId="5881"/>
    <cellStyle name="20% - Ênfase4 2 7 9" xfId="5882"/>
    <cellStyle name="20% - Ênfase4 2 8" xfId="5883"/>
    <cellStyle name="20% - Ênfase4 2 8 10" xfId="5884"/>
    <cellStyle name="20% - Ênfase4 2 8 11" xfId="5885"/>
    <cellStyle name="20% - Ênfase4 2 8 2" xfId="5886"/>
    <cellStyle name="20% - Ênfase4 2 8 2 2" xfId="5887"/>
    <cellStyle name="20% - Ênfase4 2 8 3" xfId="5888"/>
    <cellStyle name="20% - Ênfase4 2 8 4" xfId="5889"/>
    <cellStyle name="20% - Ênfase4 2 8 5" xfId="5890"/>
    <cellStyle name="20% - Ênfase4 2 8 6" xfId="5891"/>
    <cellStyle name="20% - Ênfase4 2 8 7" xfId="5892"/>
    <cellStyle name="20% - Ênfase4 2 8 8" xfId="5893"/>
    <cellStyle name="20% - Ênfase4 2 8 9" xfId="5894"/>
    <cellStyle name="20% - Ênfase4 2 9" xfId="5895"/>
    <cellStyle name="20% - Ênfase4 2 9 10" xfId="5896"/>
    <cellStyle name="20% - Ênfase4 2 9 11" xfId="5897"/>
    <cellStyle name="20% - Ênfase4 2 9 2" xfId="5898"/>
    <cellStyle name="20% - Ênfase4 2 9 3" xfId="5899"/>
    <cellStyle name="20% - Ênfase4 2 9 4" xfId="5900"/>
    <cellStyle name="20% - Ênfase4 2 9 5" xfId="5901"/>
    <cellStyle name="20% - Ênfase4 2 9 6" xfId="5902"/>
    <cellStyle name="20% - Ênfase4 2 9 7" xfId="5903"/>
    <cellStyle name="20% - Ênfase4 2 9 8" xfId="5904"/>
    <cellStyle name="20% - Ênfase4 2 9 9" xfId="5905"/>
    <cellStyle name="20% - Ênfase4 2_ATA PASSEIOS" xfId="5906"/>
    <cellStyle name="20% - Ênfase4 3" xfId="61"/>
    <cellStyle name="20% - Ênfase4 3 10" xfId="5907"/>
    <cellStyle name="20% - Ênfase4 3 11" xfId="5908"/>
    <cellStyle name="20% - Ênfase4 3 12" xfId="5909"/>
    <cellStyle name="20% - Ênfase4 3 2" xfId="62"/>
    <cellStyle name="20% - Ênfase4 3 2 10" xfId="5910"/>
    <cellStyle name="20% - Ênfase4 3 2 11" xfId="5911"/>
    <cellStyle name="20% - Ênfase4 3 2 2" xfId="1632"/>
    <cellStyle name="20% - Ênfase4 3 2 2 2" xfId="5912"/>
    <cellStyle name="20% - Ênfase4 3 2 3" xfId="1633"/>
    <cellStyle name="20% - Ênfase4 3 2 3 2" xfId="5913"/>
    <cellStyle name="20% - Ênfase4 3 2 4" xfId="1634"/>
    <cellStyle name="20% - Ênfase4 3 2 4 2" xfId="5914"/>
    <cellStyle name="20% - Ênfase4 3 2 5" xfId="1635"/>
    <cellStyle name="20% - Ênfase4 3 2 5 2" xfId="5915"/>
    <cellStyle name="20% - Ênfase4 3 2 6" xfId="1636"/>
    <cellStyle name="20% - Ênfase4 3 2 6 2" xfId="5916"/>
    <cellStyle name="20% - Ênfase4 3 2 7" xfId="5917"/>
    <cellStyle name="20% - Ênfase4 3 2 7 2" xfId="5918"/>
    <cellStyle name="20% - Ênfase4 3 2 8" xfId="5919"/>
    <cellStyle name="20% - Ênfase4 3 2 9" xfId="5920"/>
    <cellStyle name="20% - Ênfase4 3 3" xfId="1637"/>
    <cellStyle name="20% - Ênfase4 3 3 2" xfId="5921"/>
    <cellStyle name="20% - Ênfase4 3 4" xfId="1638"/>
    <cellStyle name="20% - Ênfase4 3 4 2" xfId="5922"/>
    <cellStyle name="20% - Ênfase4 3 5" xfId="1639"/>
    <cellStyle name="20% - Ênfase4 3 5 2" xfId="5923"/>
    <cellStyle name="20% - Ênfase4 3 6" xfId="1640"/>
    <cellStyle name="20% - Ênfase4 3 6 2" xfId="5924"/>
    <cellStyle name="20% - Ênfase4 3 7" xfId="1641"/>
    <cellStyle name="20% - Ênfase4 3 7 2" xfId="5925"/>
    <cellStyle name="20% - Ênfase4 3 8" xfId="5926"/>
    <cellStyle name="20% - Ênfase4 3 8 2" xfId="5927"/>
    <cellStyle name="20% - Ênfase4 3 9" xfId="5928"/>
    <cellStyle name="20% - Ênfase4 3_ATA PASSEIOS" xfId="5929"/>
    <cellStyle name="20% - Ênfase4 4" xfId="1642"/>
    <cellStyle name="20% - Ênfase4 4 10" xfId="5930"/>
    <cellStyle name="20% - Ênfase4 4 10 2" xfId="5931"/>
    <cellStyle name="20% - Ênfase4 4 11" xfId="5932"/>
    <cellStyle name="20% - Ênfase4 4 11 2" xfId="5933"/>
    <cellStyle name="20% - Ênfase4 4 12" xfId="5934"/>
    <cellStyle name="20% - Ênfase4 4 12 2" xfId="5935"/>
    <cellStyle name="20% - Ênfase4 4 13" xfId="5936"/>
    <cellStyle name="20% - Ênfase4 4 13 2" xfId="5937"/>
    <cellStyle name="20% - Ênfase4 4 14" xfId="5938"/>
    <cellStyle name="20% - Ênfase4 4 14 2" xfId="5939"/>
    <cellStyle name="20% - Ênfase4 4 15" xfId="5940"/>
    <cellStyle name="20% - Ênfase4 4 15 2" xfId="5941"/>
    <cellStyle name="20% - Ênfase4 4 16" xfId="5942"/>
    <cellStyle name="20% - Ênfase4 4 17" xfId="5943"/>
    <cellStyle name="20% - Ênfase4 4 18" xfId="5944"/>
    <cellStyle name="20% - Ênfase4 4 19" xfId="5945"/>
    <cellStyle name="20% - Ênfase4 4 2" xfId="1643"/>
    <cellStyle name="20% - Ênfase4 4 2 2" xfId="5946"/>
    <cellStyle name="20% - Ênfase4 4 2 2 2" xfId="5947"/>
    <cellStyle name="20% - Ênfase4 4 2 3" xfId="5948"/>
    <cellStyle name="20% - Ênfase4 4 2 3 2" xfId="5949"/>
    <cellStyle name="20% - Ênfase4 4 2 4" xfId="5950"/>
    <cellStyle name="20% - Ênfase4 4 2 4 2" xfId="5951"/>
    <cellStyle name="20% - Ênfase4 4 2 5" xfId="5952"/>
    <cellStyle name="20% - Ênfase4 4 2 6" xfId="5953"/>
    <cellStyle name="20% - Ênfase4 4 2 7" xfId="5954"/>
    <cellStyle name="20% - Ênfase4 4 20" xfId="5955"/>
    <cellStyle name="20% - Ênfase4 4 21" xfId="5956"/>
    <cellStyle name="20% - Ênfase4 4 22" xfId="5957"/>
    <cellStyle name="20% - Ênfase4 4 23" xfId="5958"/>
    <cellStyle name="20% - Ênfase4 4 24" xfId="5959"/>
    <cellStyle name="20% - Ênfase4 4 25" xfId="5960"/>
    <cellStyle name="20% - Ênfase4 4 3" xfId="1644"/>
    <cellStyle name="20% - Ênfase4 4 3 2" xfId="5961"/>
    <cellStyle name="20% - Ênfase4 4 4" xfId="5962"/>
    <cellStyle name="20% - Ênfase4 4 4 2" xfId="5963"/>
    <cellStyle name="20% - Ênfase4 4 4 3" xfId="5964"/>
    <cellStyle name="20% - Ênfase4 4 5" xfId="5965"/>
    <cellStyle name="20% - Ênfase4 4 5 2" xfId="5966"/>
    <cellStyle name="20% - Ênfase4 4 6" xfId="5967"/>
    <cellStyle name="20% - Ênfase4 4 6 2" xfId="5968"/>
    <cellStyle name="20% - Ênfase4 4 7" xfId="5969"/>
    <cellStyle name="20% - Ênfase4 4 7 2" xfId="5970"/>
    <cellStyle name="20% - Ênfase4 4 8" xfId="5971"/>
    <cellStyle name="20% - Ênfase4 4 8 2" xfId="5972"/>
    <cellStyle name="20% - Ênfase4 4 9" xfId="5973"/>
    <cellStyle name="20% - Ênfase4 4 9 2" xfId="5974"/>
    <cellStyle name="20% - Ênfase4 5" xfId="1645"/>
    <cellStyle name="20% - Ênfase4 5 10" xfId="5975"/>
    <cellStyle name="20% - Ênfase4 5 11" xfId="5976"/>
    <cellStyle name="20% - Ênfase4 5 12" xfId="5977"/>
    <cellStyle name="20% - Ênfase4 5 13" xfId="5978"/>
    <cellStyle name="20% - Ênfase4 5 14" xfId="5979"/>
    <cellStyle name="20% - Ênfase4 5 15" xfId="5980"/>
    <cellStyle name="20% - Ênfase4 5 16" xfId="5981"/>
    <cellStyle name="20% - Ênfase4 5 17" xfId="5982"/>
    <cellStyle name="20% - Ênfase4 5 18" xfId="5983"/>
    <cellStyle name="20% - Ênfase4 5 19" xfId="5984"/>
    <cellStyle name="20% - Ênfase4 5 2" xfId="1646"/>
    <cellStyle name="20% - Ênfase4 5 2 2" xfId="5985"/>
    <cellStyle name="20% - Ênfase4 5 2 2 2" xfId="5986"/>
    <cellStyle name="20% - Ênfase4 5 2 3" xfId="5987"/>
    <cellStyle name="20% - Ênfase4 5 2 3 2" xfId="5988"/>
    <cellStyle name="20% - Ênfase4 5 2 4" xfId="5989"/>
    <cellStyle name="20% - Ênfase4 5 2 5" xfId="5990"/>
    <cellStyle name="20% - Ênfase4 5 2 6" xfId="5991"/>
    <cellStyle name="20% - Ênfase4 5 20" xfId="5992"/>
    <cellStyle name="20% - Ênfase4 5 21" xfId="5993"/>
    <cellStyle name="20% - Ênfase4 5 22" xfId="5994"/>
    <cellStyle name="20% - Ênfase4 5 23" xfId="5995"/>
    <cellStyle name="20% - Ênfase4 5 24" xfId="5996"/>
    <cellStyle name="20% - Ênfase4 5 3" xfId="1647"/>
    <cellStyle name="20% - Ênfase4 5 3 2" xfId="5997"/>
    <cellStyle name="20% - Ênfase4 5 4" xfId="5998"/>
    <cellStyle name="20% - Ênfase4 5 4 2" xfId="5999"/>
    <cellStyle name="20% - Ênfase4 5 5" xfId="6000"/>
    <cellStyle name="20% - Ênfase4 5 6" xfId="6001"/>
    <cellStyle name="20% - Ênfase4 5 7" xfId="6002"/>
    <cellStyle name="20% - Ênfase4 5 8" xfId="6003"/>
    <cellStyle name="20% - Ênfase4 5 9" xfId="6004"/>
    <cellStyle name="20% - Ênfase4 6" xfId="1648"/>
    <cellStyle name="20% - Ênfase4 6 10" xfId="6005"/>
    <cellStyle name="20% - Ênfase4 6 11" xfId="6006"/>
    <cellStyle name="20% - Ênfase4 6 12" xfId="6007"/>
    <cellStyle name="20% - Ênfase4 6 13" xfId="6008"/>
    <cellStyle name="20% - Ênfase4 6 14" xfId="6009"/>
    <cellStyle name="20% - Ênfase4 6 15" xfId="6010"/>
    <cellStyle name="20% - Ênfase4 6 16" xfId="6011"/>
    <cellStyle name="20% - Ênfase4 6 17" xfId="6012"/>
    <cellStyle name="20% - Ênfase4 6 18" xfId="6013"/>
    <cellStyle name="20% - Ênfase4 6 19" xfId="6014"/>
    <cellStyle name="20% - Ênfase4 6 2" xfId="1649"/>
    <cellStyle name="20% - Ênfase4 6 2 2" xfId="6015"/>
    <cellStyle name="20% - Ênfase4 6 20" xfId="6016"/>
    <cellStyle name="20% - Ênfase4 6 21" xfId="6017"/>
    <cellStyle name="20% - Ênfase4 6 22" xfId="6018"/>
    <cellStyle name="20% - Ênfase4 6 23" xfId="6019"/>
    <cellStyle name="20% - Ênfase4 6 24" xfId="6020"/>
    <cellStyle name="20% - Ênfase4 6 3" xfId="6021"/>
    <cellStyle name="20% - Ênfase4 6 3 2" xfId="6022"/>
    <cellStyle name="20% - Ênfase4 6 4" xfId="6023"/>
    <cellStyle name="20% - Ênfase4 6 5" xfId="6024"/>
    <cellStyle name="20% - Ênfase4 6 6" xfId="6025"/>
    <cellStyle name="20% - Ênfase4 6 7" xfId="6026"/>
    <cellStyle name="20% - Ênfase4 6 8" xfId="6027"/>
    <cellStyle name="20% - Ênfase4 6 9" xfId="6028"/>
    <cellStyle name="20% - Ênfase4 7" xfId="1650"/>
    <cellStyle name="20% - Ênfase4 7 10" xfId="6029"/>
    <cellStyle name="20% - Ênfase4 7 11" xfId="6030"/>
    <cellStyle name="20% - Ênfase4 7 12" xfId="6031"/>
    <cellStyle name="20% - Ênfase4 7 13" xfId="6032"/>
    <cellStyle name="20% - Ênfase4 7 14" xfId="6033"/>
    <cellStyle name="20% - Ênfase4 7 15" xfId="6034"/>
    <cellStyle name="20% - Ênfase4 7 16" xfId="6035"/>
    <cellStyle name="20% - Ênfase4 7 17" xfId="6036"/>
    <cellStyle name="20% - Ênfase4 7 18" xfId="6037"/>
    <cellStyle name="20% - Ênfase4 7 19" xfId="6038"/>
    <cellStyle name="20% - Ênfase4 7 2" xfId="6039"/>
    <cellStyle name="20% - Ênfase4 7 2 2" xfId="6040"/>
    <cellStyle name="20% - Ênfase4 7 20" xfId="6041"/>
    <cellStyle name="20% - Ênfase4 7 21" xfId="6042"/>
    <cellStyle name="20% - Ênfase4 7 22" xfId="6043"/>
    <cellStyle name="20% - Ênfase4 7 23" xfId="6044"/>
    <cellStyle name="20% - Ênfase4 7 24" xfId="6045"/>
    <cellStyle name="20% - Ênfase4 7 3" xfId="6046"/>
    <cellStyle name="20% - Ênfase4 7 4" xfId="6047"/>
    <cellStyle name="20% - Ênfase4 7 5" xfId="6048"/>
    <cellStyle name="20% - Ênfase4 7 6" xfId="6049"/>
    <cellStyle name="20% - Ênfase4 7 7" xfId="6050"/>
    <cellStyle name="20% - Ênfase4 7 8" xfId="6051"/>
    <cellStyle name="20% - Ênfase4 7 9" xfId="6052"/>
    <cellStyle name="20% - Ênfase4 8" xfId="1651"/>
    <cellStyle name="20% - Ênfase4 8 10" xfId="6053"/>
    <cellStyle name="20% - Ênfase4 8 11" xfId="6054"/>
    <cellStyle name="20% - Ênfase4 8 12" xfId="6055"/>
    <cellStyle name="20% - Ênfase4 8 13" xfId="6056"/>
    <cellStyle name="20% - Ênfase4 8 14" xfId="6057"/>
    <cellStyle name="20% - Ênfase4 8 15" xfId="6058"/>
    <cellStyle name="20% - Ênfase4 8 16" xfId="6059"/>
    <cellStyle name="20% - Ênfase4 8 17" xfId="6060"/>
    <cellStyle name="20% - Ênfase4 8 18" xfId="6061"/>
    <cellStyle name="20% - Ênfase4 8 19" xfId="6062"/>
    <cellStyle name="20% - Ênfase4 8 2" xfId="6063"/>
    <cellStyle name="20% - Ênfase4 8 2 2" xfId="6064"/>
    <cellStyle name="20% - Ênfase4 8 20" xfId="6065"/>
    <cellStyle name="20% - Ênfase4 8 21" xfId="6066"/>
    <cellStyle name="20% - Ênfase4 8 22" xfId="6067"/>
    <cellStyle name="20% - Ênfase4 8 23" xfId="6068"/>
    <cellStyle name="20% - Ênfase4 8 24" xfId="6069"/>
    <cellStyle name="20% - Ênfase4 8 3" xfId="6070"/>
    <cellStyle name="20% - Ênfase4 8 4" xfId="6071"/>
    <cellStyle name="20% - Ênfase4 8 5" xfId="6072"/>
    <cellStyle name="20% - Ênfase4 8 6" xfId="6073"/>
    <cellStyle name="20% - Ênfase4 8 7" xfId="6074"/>
    <cellStyle name="20% - Ênfase4 8 8" xfId="6075"/>
    <cellStyle name="20% - Ênfase4 8 9" xfId="6076"/>
    <cellStyle name="20% - Ênfase4 9" xfId="6077"/>
    <cellStyle name="20% - Ênfase4 9 10" xfId="6078"/>
    <cellStyle name="20% - Ênfase4 9 11" xfId="6079"/>
    <cellStyle name="20% - Ênfase4 9 12" xfId="6080"/>
    <cellStyle name="20% - Ênfase4 9 13" xfId="6081"/>
    <cellStyle name="20% - Ênfase4 9 14" xfId="6082"/>
    <cellStyle name="20% - Ênfase4 9 15" xfId="6083"/>
    <cellStyle name="20% - Ênfase4 9 16" xfId="6084"/>
    <cellStyle name="20% - Ênfase4 9 17" xfId="6085"/>
    <cellStyle name="20% - Ênfase4 9 18" xfId="6086"/>
    <cellStyle name="20% - Ênfase4 9 19" xfId="6087"/>
    <cellStyle name="20% - Ênfase4 9 2" xfId="6088"/>
    <cellStyle name="20% - Ênfase4 9 20" xfId="6089"/>
    <cellStyle name="20% - Ênfase4 9 21" xfId="6090"/>
    <cellStyle name="20% - Ênfase4 9 22" xfId="6091"/>
    <cellStyle name="20% - Ênfase4 9 23" xfId="6092"/>
    <cellStyle name="20% - Ênfase4 9 24" xfId="6093"/>
    <cellStyle name="20% - Ênfase4 9 25" xfId="6094"/>
    <cellStyle name="20% - Ênfase4 9 3" xfId="6095"/>
    <cellStyle name="20% - Ênfase4 9 4" xfId="6096"/>
    <cellStyle name="20% - Ênfase4 9 5" xfId="6097"/>
    <cellStyle name="20% - Ênfase4 9 6" xfId="6098"/>
    <cellStyle name="20% - Ênfase4 9 7" xfId="6099"/>
    <cellStyle name="20% - Ênfase4 9 8" xfId="6100"/>
    <cellStyle name="20% - Ênfase4 9 9" xfId="6101"/>
    <cellStyle name="20% - Ênfase5" xfId="29" builtinId="46" customBuiltin="1"/>
    <cellStyle name="20% - Ênfase5 10" xfId="6102"/>
    <cellStyle name="20% - Ênfase5 10 10" xfId="6103"/>
    <cellStyle name="20% - Ênfase5 10 11" xfId="6104"/>
    <cellStyle name="20% - Ênfase5 10 12" xfId="6105"/>
    <cellStyle name="20% - Ênfase5 10 13" xfId="6106"/>
    <cellStyle name="20% - Ênfase5 10 14" xfId="6107"/>
    <cellStyle name="20% - Ênfase5 10 15" xfId="6108"/>
    <cellStyle name="20% - Ênfase5 10 16" xfId="6109"/>
    <cellStyle name="20% - Ênfase5 10 17" xfId="6110"/>
    <cellStyle name="20% - Ênfase5 10 18" xfId="6111"/>
    <cellStyle name="20% - Ênfase5 10 19" xfId="6112"/>
    <cellStyle name="20% - Ênfase5 10 2" xfId="6113"/>
    <cellStyle name="20% - Ênfase5 10 20" xfId="6114"/>
    <cellStyle name="20% - Ênfase5 10 21" xfId="6115"/>
    <cellStyle name="20% - Ênfase5 10 22" xfId="6116"/>
    <cellStyle name="20% - Ênfase5 10 23" xfId="6117"/>
    <cellStyle name="20% - Ênfase5 10 24" xfId="6118"/>
    <cellStyle name="20% - Ênfase5 10 3" xfId="6119"/>
    <cellStyle name="20% - Ênfase5 10 4" xfId="6120"/>
    <cellStyle name="20% - Ênfase5 10 5" xfId="6121"/>
    <cellStyle name="20% - Ênfase5 10 6" xfId="6122"/>
    <cellStyle name="20% - Ênfase5 10 7" xfId="6123"/>
    <cellStyle name="20% - Ênfase5 10 8" xfId="6124"/>
    <cellStyle name="20% - Ênfase5 10 9" xfId="6125"/>
    <cellStyle name="20% - Ênfase5 11" xfId="6126"/>
    <cellStyle name="20% - Ênfase5 11 10" xfId="6127"/>
    <cellStyle name="20% - Ênfase5 11 11" xfId="6128"/>
    <cellStyle name="20% - Ênfase5 11 12" xfId="6129"/>
    <cellStyle name="20% - Ênfase5 11 13" xfId="6130"/>
    <cellStyle name="20% - Ênfase5 11 14" xfId="6131"/>
    <cellStyle name="20% - Ênfase5 11 15" xfId="6132"/>
    <cellStyle name="20% - Ênfase5 11 16" xfId="6133"/>
    <cellStyle name="20% - Ênfase5 11 17" xfId="6134"/>
    <cellStyle name="20% - Ênfase5 11 18" xfId="6135"/>
    <cellStyle name="20% - Ênfase5 11 19" xfId="6136"/>
    <cellStyle name="20% - Ênfase5 11 2" xfId="6137"/>
    <cellStyle name="20% - Ênfase5 11 20" xfId="6138"/>
    <cellStyle name="20% - Ênfase5 11 21" xfId="6139"/>
    <cellStyle name="20% - Ênfase5 11 22" xfId="6140"/>
    <cellStyle name="20% - Ênfase5 11 23" xfId="6141"/>
    <cellStyle name="20% - Ênfase5 11 24" xfId="6142"/>
    <cellStyle name="20% - Ênfase5 11 3" xfId="6143"/>
    <cellStyle name="20% - Ênfase5 11 4" xfId="6144"/>
    <cellStyle name="20% - Ênfase5 11 5" xfId="6145"/>
    <cellStyle name="20% - Ênfase5 11 6" xfId="6146"/>
    <cellStyle name="20% - Ênfase5 11 7" xfId="6147"/>
    <cellStyle name="20% - Ênfase5 11 8" xfId="6148"/>
    <cellStyle name="20% - Ênfase5 11 9" xfId="6149"/>
    <cellStyle name="20% - Ênfase5 12" xfId="6150"/>
    <cellStyle name="20% - Ênfase5 12 10" xfId="6151"/>
    <cellStyle name="20% - Ênfase5 12 11" xfId="6152"/>
    <cellStyle name="20% - Ênfase5 12 12" xfId="6153"/>
    <cellStyle name="20% - Ênfase5 12 13" xfId="6154"/>
    <cellStyle name="20% - Ênfase5 12 14" xfId="6155"/>
    <cellStyle name="20% - Ênfase5 12 15" xfId="6156"/>
    <cellStyle name="20% - Ênfase5 12 16" xfId="6157"/>
    <cellStyle name="20% - Ênfase5 12 17" xfId="6158"/>
    <cellStyle name="20% - Ênfase5 12 18" xfId="6159"/>
    <cellStyle name="20% - Ênfase5 12 19" xfId="6160"/>
    <cellStyle name="20% - Ênfase5 12 2" xfId="6161"/>
    <cellStyle name="20% - Ênfase5 12 20" xfId="6162"/>
    <cellStyle name="20% - Ênfase5 12 21" xfId="6163"/>
    <cellStyle name="20% - Ênfase5 12 22" xfId="6164"/>
    <cellStyle name="20% - Ênfase5 12 23" xfId="6165"/>
    <cellStyle name="20% - Ênfase5 12 24" xfId="6166"/>
    <cellStyle name="20% - Ênfase5 12 3" xfId="6167"/>
    <cellStyle name="20% - Ênfase5 12 4" xfId="6168"/>
    <cellStyle name="20% - Ênfase5 12 5" xfId="6169"/>
    <cellStyle name="20% - Ênfase5 12 6" xfId="6170"/>
    <cellStyle name="20% - Ênfase5 12 7" xfId="6171"/>
    <cellStyle name="20% - Ênfase5 12 8" xfId="6172"/>
    <cellStyle name="20% - Ênfase5 12 9" xfId="6173"/>
    <cellStyle name="20% - Ênfase5 13" xfId="6174"/>
    <cellStyle name="20% - Ênfase5 13 10" xfId="6175"/>
    <cellStyle name="20% - Ênfase5 13 11" xfId="6176"/>
    <cellStyle name="20% - Ênfase5 13 12" xfId="6177"/>
    <cellStyle name="20% - Ênfase5 13 13" xfId="6178"/>
    <cellStyle name="20% - Ênfase5 13 14" xfId="6179"/>
    <cellStyle name="20% - Ênfase5 13 15" xfId="6180"/>
    <cellStyle name="20% - Ênfase5 13 16" xfId="6181"/>
    <cellStyle name="20% - Ênfase5 13 17" xfId="6182"/>
    <cellStyle name="20% - Ênfase5 13 18" xfId="6183"/>
    <cellStyle name="20% - Ênfase5 13 19" xfId="6184"/>
    <cellStyle name="20% - Ênfase5 13 2" xfId="6185"/>
    <cellStyle name="20% - Ênfase5 13 20" xfId="6186"/>
    <cellStyle name="20% - Ênfase5 13 21" xfId="6187"/>
    <cellStyle name="20% - Ênfase5 13 22" xfId="6188"/>
    <cellStyle name="20% - Ênfase5 13 23" xfId="6189"/>
    <cellStyle name="20% - Ênfase5 13 24" xfId="6190"/>
    <cellStyle name="20% - Ênfase5 13 3" xfId="6191"/>
    <cellStyle name="20% - Ênfase5 13 4" xfId="6192"/>
    <cellStyle name="20% - Ênfase5 13 5" xfId="6193"/>
    <cellStyle name="20% - Ênfase5 13 6" xfId="6194"/>
    <cellStyle name="20% - Ênfase5 13 7" xfId="6195"/>
    <cellStyle name="20% - Ênfase5 13 8" xfId="6196"/>
    <cellStyle name="20% - Ênfase5 13 9" xfId="6197"/>
    <cellStyle name="20% - Ênfase5 14" xfId="6198"/>
    <cellStyle name="20% - Ênfase5 14 10" xfId="6199"/>
    <cellStyle name="20% - Ênfase5 14 11" xfId="6200"/>
    <cellStyle name="20% - Ênfase5 14 12" xfId="6201"/>
    <cellStyle name="20% - Ênfase5 14 13" xfId="6202"/>
    <cellStyle name="20% - Ênfase5 14 14" xfId="6203"/>
    <cellStyle name="20% - Ênfase5 14 15" xfId="6204"/>
    <cellStyle name="20% - Ênfase5 14 16" xfId="6205"/>
    <cellStyle name="20% - Ênfase5 14 17" xfId="6206"/>
    <cellStyle name="20% - Ênfase5 14 18" xfId="6207"/>
    <cellStyle name="20% - Ênfase5 14 19" xfId="6208"/>
    <cellStyle name="20% - Ênfase5 14 2" xfId="6209"/>
    <cellStyle name="20% - Ênfase5 14 20" xfId="6210"/>
    <cellStyle name="20% - Ênfase5 14 21" xfId="6211"/>
    <cellStyle name="20% - Ênfase5 14 22" xfId="6212"/>
    <cellStyle name="20% - Ênfase5 14 23" xfId="6213"/>
    <cellStyle name="20% - Ênfase5 14 24" xfId="6214"/>
    <cellStyle name="20% - Ênfase5 14 3" xfId="6215"/>
    <cellStyle name="20% - Ênfase5 14 4" xfId="6216"/>
    <cellStyle name="20% - Ênfase5 14 5" xfId="6217"/>
    <cellStyle name="20% - Ênfase5 14 6" xfId="6218"/>
    <cellStyle name="20% - Ênfase5 14 7" xfId="6219"/>
    <cellStyle name="20% - Ênfase5 14 8" xfId="6220"/>
    <cellStyle name="20% - Ênfase5 14 9" xfId="6221"/>
    <cellStyle name="20% - Ênfase5 15" xfId="6222"/>
    <cellStyle name="20% - Ênfase5 15 10" xfId="6223"/>
    <cellStyle name="20% - Ênfase5 15 11" xfId="6224"/>
    <cellStyle name="20% - Ênfase5 15 12" xfId="6225"/>
    <cellStyle name="20% - Ênfase5 15 13" xfId="6226"/>
    <cellStyle name="20% - Ênfase5 15 14" xfId="6227"/>
    <cellStyle name="20% - Ênfase5 15 15" xfId="6228"/>
    <cellStyle name="20% - Ênfase5 15 16" xfId="6229"/>
    <cellStyle name="20% - Ênfase5 15 17" xfId="6230"/>
    <cellStyle name="20% - Ênfase5 15 18" xfId="6231"/>
    <cellStyle name="20% - Ênfase5 15 19" xfId="6232"/>
    <cellStyle name="20% - Ênfase5 15 2" xfId="6233"/>
    <cellStyle name="20% - Ênfase5 15 20" xfId="6234"/>
    <cellStyle name="20% - Ênfase5 15 21" xfId="6235"/>
    <cellStyle name="20% - Ênfase5 15 22" xfId="6236"/>
    <cellStyle name="20% - Ênfase5 15 23" xfId="6237"/>
    <cellStyle name="20% - Ênfase5 15 24" xfId="6238"/>
    <cellStyle name="20% - Ênfase5 15 3" xfId="6239"/>
    <cellStyle name="20% - Ênfase5 15 4" xfId="6240"/>
    <cellStyle name="20% - Ênfase5 15 5" xfId="6241"/>
    <cellStyle name="20% - Ênfase5 15 6" xfId="6242"/>
    <cellStyle name="20% - Ênfase5 15 7" xfId="6243"/>
    <cellStyle name="20% - Ênfase5 15 8" xfId="6244"/>
    <cellStyle name="20% - Ênfase5 15 9" xfId="6245"/>
    <cellStyle name="20% - Ênfase5 16" xfId="6246"/>
    <cellStyle name="20% - Ênfase5 16 10" xfId="6247"/>
    <cellStyle name="20% - Ênfase5 16 11" xfId="6248"/>
    <cellStyle name="20% - Ênfase5 16 12" xfId="6249"/>
    <cellStyle name="20% - Ênfase5 16 13" xfId="6250"/>
    <cellStyle name="20% - Ênfase5 16 14" xfId="6251"/>
    <cellStyle name="20% - Ênfase5 16 15" xfId="6252"/>
    <cellStyle name="20% - Ênfase5 16 16" xfId="6253"/>
    <cellStyle name="20% - Ênfase5 16 17" xfId="6254"/>
    <cellStyle name="20% - Ênfase5 16 18" xfId="6255"/>
    <cellStyle name="20% - Ênfase5 16 19" xfId="6256"/>
    <cellStyle name="20% - Ênfase5 16 2" xfId="6257"/>
    <cellStyle name="20% - Ênfase5 16 20" xfId="6258"/>
    <cellStyle name="20% - Ênfase5 16 21" xfId="6259"/>
    <cellStyle name="20% - Ênfase5 16 22" xfId="6260"/>
    <cellStyle name="20% - Ênfase5 16 23" xfId="6261"/>
    <cellStyle name="20% - Ênfase5 16 24" xfId="6262"/>
    <cellStyle name="20% - Ênfase5 16 3" xfId="6263"/>
    <cellStyle name="20% - Ênfase5 16 4" xfId="6264"/>
    <cellStyle name="20% - Ênfase5 16 5" xfId="6265"/>
    <cellStyle name="20% - Ênfase5 16 6" xfId="6266"/>
    <cellStyle name="20% - Ênfase5 16 7" xfId="6267"/>
    <cellStyle name="20% - Ênfase5 16 8" xfId="6268"/>
    <cellStyle name="20% - Ênfase5 16 9" xfId="6269"/>
    <cellStyle name="20% - Ênfase5 17" xfId="6270"/>
    <cellStyle name="20% - Ênfase5 18" xfId="6271"/>
    <cellStyle name="20% - Ênfase5 19" xfId="6272"/>
    <cellStyle name="20% - Ênfase5 2" xfId="63"/>
    <cellStyle name="20% - Ênfase5 2 10" xfId="6273"/>
    <cellStyle name="20% - Ênfase5 2 10 10" xfId="6274"/>
    <cellStyle name="20% - Ênfase5 2 10 11" xfId="6275"/>
    <cellStyle name="20% - Ênfase5 2 10 2" xfId="6276"/>
    <cellStyle name="20% - Ênfase5 2 10 3" xfId="6277"/>
    <cellStyle name="20% - Ênfase5 2 10 4" xfId="6278"/>
    <cellStyle name="20% - Ênfase5 2 10 5" xfId="6279"/>
    <cellStyle name="20% - Ênfase5 2 10 6" xfId="6280"/>
    <cellStyle name="20% - Ênfase5 2 10 7" xfId="6281"/>
    <cellStyle name="20% - Ênfase5 2 10 8" xfId="6282"/>
    <cellStyle name="20% - Ênfase5 2 10 9" xfId="6283"/>
    <cellStyle name="20% - Ênfase5 2 11" xfId="6284"/>
    <cellStyle name="20% - Ênfase5 2 11 10" xfId="6285"/>
    <cellStyle name="20% - Ênfase5 2 11 11" xfId="6286"/>
    <cellStyle name="20% - Ênfase5 2 11 2" xfId="6287"/>
    <cellStyle name="20% - Ênfase5 2 11 3" xfId="6288"/>
    <cellStyle name="20% - Ênfase5 2 11 4" xfId="6289"/>
    <cellStyle name="20% - Ênfase5 2 11 5" xfId="6290"/>
    <cellStyle name="20% - Ênfase5 2 11 6" xfId="6291"/>
    <cellStyle name="20% - Ênfase5 2 11 7" xfId="6292"/>
    <cellStyle name="20% - Ênfase5 2 11 8" xfId="6293"/>
    <cellStyle name="20% - Ênfase5 2 11 9" xfId="6294"/>
    <cellStyle name="20% - Ênfase5 2 12" xfId="6295"/>
    <cellStyle name="20% - Ênfase5 2 12 10" xfId="6296"/>
    <cellStyle name="20% - Ênfase5 2 12 11" xfId="6297"/>
    <cellStyle name="20% - Ênfase5 2 12 2" xfId="6298"/>
    <cellStyle name="20% - Ênfase5 2 12 3" xfId="6299"/>
    <cellStyle name="20% - Ênfase5 2 12 4" xfId="6300"/>
    <cellStyle name="20% - Ênfase5 2 12 5" xfId="6301"/>
    <cellStyle name="20% - Ênfase5 2 12 6" xfId="6302"/>
    <cellStyle name="20% - Ênfase5 2 12 7" xfId="6303"/>
    <cellStyle name="20% - Ênfase5 2 12 8" xfId="6304"/>
    <cellStyle name="20% - Ênfase5 2 12 9" xfId="6305"/>
    <cellStyle name="20% - Ênfase5 2 13" xfId="6306"/>
    <cellStyle name="20% - Ênfase5 2 13 10" xfId="6307"/>
    <cellStyle name="20% - Ênfase5 2 13 11" xfId="6308"/>
    <cellStyle name="20% - Ênfase5 2 13 2" xfId="6309"/>
    <cellStyle name="20% - Ênfase5 2 13 3" xfId="6310"/>
    <cellStyle name="20% - Ênfase5 2 13 4" xfId="6311"/>
    <cellStyle name="20% - Ênfase5 2 13 5" xfId="6312"/>
    <cellStyle name="20% - Ênfase5 2 13 6" xfId="6313"/>
    <cellStyle name="20% - Ênfase5 2 13 7" xfId="6314"/>
    <cellStyle name="20% - Ênfase5 2 13 8" xfId="6315"/>
    <cellStyle name="20% - Ênfase5 2 13 9" xfId="6316"/>
    <cellStyle name="20% - Ênfase5 2 14" xfId="6317"/>
    <cellStyle name="20% - Ênfase5 2 14 10" xfId="6318"/>
    <cellStyle name="20% - Ênfase5 2 14 11" xfId="6319"/>
    <cellStyle name="20% - Ênfase5 2 14 2" xfId="6320"/>
    <cellStyle name="20% - Ênfase5 2 14 3" xfId="6321"/>
    <cellStyle name="20% - Ênfase5 2 14 4" xfId="6322"/>
    <cellStyle name="20% - Ênfase5 2 14 5" xfId="6323"/>
    <cellStyle name="20% - Ênfase5 2 14 6" xfId="6324"/>
    <cellStyle name="20% - Ênfase5 2 14 7" xfId="6325"/>
    <cellStyle name="20% - Ênfase5 2 14 8" xfId="6326"/>
    <cellStyle name="20% - Ênfase5 2 14 9" xfId="6327"/>
    <cellStyle name="20% - Ênfase5 2 15" xfId="6328"/>
    <cellStyle name="20% - Ênfase5 2 15 10" xfId="6329"/>
    <cellStyle name="20% - Ênfase5 2 15 11" xfId="6330"/>
    <cellStyle name="20% - Ênfase5 2 15 2" xfId="6331"/>
    <cellStyle name="20% - Ênfase5 2 15 3" xfId="6332"/>
    <cellStyle name="20% - Ênfase5 2 15 4" xfId="6333"/>
    <cellStyle name="20% - Ênfase5 2 15 5" xfId="6334"/>
    <cellStyle name="20% - Ênfase5 2 15 6" xfId="6335"/>
    <cellStyle name="20% - Ênfase5 2 15 7" xfId="6336"/>
    <cellStyle name="20% - Ênfase5 2 15 8" xfId="6337"/>
    <cellStyle name="20% - Ênfase5 2 15 9" xfId="6338"/>
    <cellStyle name="20% - Ênfase5 2 16" xfId="6339"/>
    <cellStyle name="20% - Ênfase5 2 17" xfId="6340"/>
    <cellStyle name="20% - Ênfase5 2 18" xfId="6341"/>
    <cellStyle name="20% - Ênfase5 2 19" xfId="6342"/>
    <cellStyle name="20% - Ênfase5 2 2" xfId="64"/>
    <cellStyle name="20% - Ênfase5 2 2 10" xfId="6343"/>
    <cellStyle name="20% - Ênfase5 2 2 11" xfId="6344"/>
    <cellStyle name="20% - Ênfase5 2 2 2" xfId="1652"/>
    <cellStyle name="20% - Ênfase5 2 2 2 2" xfId="6345"/>
    <cellStyle name="20% - Ênfase5 2 2 3" xfId="1653"/>
    <cellStyle name="20% - Ênfase5 2 2 3 2" xfId="6346"/>
    <cellStyle name="20% - Ênfase5 2 2 4" xfId="1654"/>
    <cellStyle name="20% - Ênfase5 2 2 4 2" xfId="6347"/>
    <cellStyle name="20% - Ênfase5 2 2 5" xfId="1655"/>
    <cellStyle name="20% - Ênfase5 2 2 5 2" xfId="6348"/>
    <cellStyle name="20% - Ênfase5 2 2 6" xfId="1656"/>
    <cellStyle name="20% - Ênfase5 2 2 6 2" xfId="6349"/>
    <cellStyle name="20% - Ênfase5 2 2 7" xfId="6350"/>
    <cellStyle name="20% - Ênfase5 2 2 7 2" xfId="6351"/>
    <cellStyle name="20% - Ênfase5 2 2 8" xfId="6352"/>
    <cellStyle name="20% - Ênfase5 2 2 9" xfId="6353"/>
    <cellStyle name="20% - Ênfase5 2 20" xfId="6354"/>
    <cellStyle name="20% - Ênfase5 2 21" xfId="6355"/>
    <cellStyle name="20% - Ênfase5 2 22" xfId="6356"/>
    <cellStyle name="20% - Ênfase5 2 23" xfId="6357"/>
    <cellStyle name="20% - Ênfase5 2 24" xfId="6358"/>
    <cellStyle name="20% - Ênfase5 2 25" xfId="6359"/>
    <cellStyle name="20% - Ênfase5 2 26" xfId="6360"/>
    <cellStyle name="20% - Ênfase5 2 27" xfId="6361"/>
    <cellStyle name="20% - Ênfase5 2 28" xfId="6362"/>
    <cellStyle name="20% - Ênfase5 2 29" xfId="6363"/>
    <cellStyle name="20% - Ênfase5 2 3" xfId="1657"/>
    <cellStyle name="20% - Ênfase5 2 3 10" xfId="6364"/>
    <cellStyle name="20% - Ênfase5 2 3 11" xfId="6365"/>
    <cellStyle name="20% - Ênfase5 2 3 2" xfId="6366"/>
    <cellStyle name="20% - Ênfase5 2 3 3" xfId="6367"/>
    <cellStyle name="20% - Ênfase5 2 3 4" xfId="6368"/>
    <cellStyle name="20% - Ênfase5 2 3 5" xfId="6369"/>
    <cellStyle name="20% - Ênfase5 2 3 6" xfId="6370"/>
    <cellStyle name="20% - Ênfase5 2 3 7" xfId="6371"/>
    <cellStyle name="20% - Ênfase5 2 3 8" xfId="6372"/>
    <cellStyle name="20% - Ênfase5 2 3 9" xfId="6373"/>
    <cellStyle name="20% - Ênfase5 2 30" xfId="6374"/>
    <cellStyle name="20% - Ênfase5 2 31" xfId="6375"/>
    <cellStyle name="20% - Ênfase5 2 32" xfId="6376"/>
    <cellStyle name="20% - Ênfase5 2 33" xfId="6377"/>
    <cellStyle name="20% - Ênfase5 2 34" xfId="6378"/>
    <cellStyle name="20% - Ênfase5 2 35" xfId="6379"/>
    <cellStyle name="20% - Ênfase5 2 36" xfId="6380"/>
    <cellStyle name="20% - Ênfase5 2 37" xfId="6381"/>
    <cellStyle name="20% - Ênfase5 2 38" xfId="6382"/>
    <cellStyle name="20% - Ênfase5 2 4" xfId="1658"/>
    <cellStyle name="20% - Ênfase5 2 4 10" xfId="6383"/>
    <cellStyle name="20% - Ênfase5 2 4 11" xfId="6384"/>
    <cellStyle name="20% - Ênfase5 2 4 2" xfId="6385"/>
    <cellStyle name="20% - Ênfase5 2 4 3" xfId="6386"/>
    <cellStyle name="20% - Ênfase5 2 4 4" xfId="6387"/>
    <cellStyle name="20% - Ênfase5 2 4 5" xfId="6388"/>
    <cellStyle name="20% - Ênfase5 2 4 6" xfId="6389"/>
    <cellStyle name="20% - Ênfase5 2 4 7" xfId="6390"/>
    <cellStyle name="20% - Ênfase5 2 4 8" xfId="6391"/>
    <cellStyle name="20% - Ênfase5 2 4 9" xfId="6392"/>
    <cellStyle name="20% - Ênfase5 2 5" xfId="1659"/>
    <cellStyle name="20% - Ênfase5 2 5 10" xfId="6393"/>
    <cellStyle name="20% - Ênfase5 2 5 11" xfId="6394"/>
    <cellStyle name="20% - Ênfase5 2 5 2" xfId="6395"/>
    <cellStyle name="20% - Ênfase5 2 5 3" xfId="6396"/>
    <cellStyle name="20% - Ênfase5 2 5 4" xfId="6397"/>
    <cellStyle name="20% - Ênfase5 2 5 5" xfId="6398"/>
    <cellStyle name="20% - Ênfase5 2 5 6" xfId="6399"/>
    <cellStyle name="20% - Ênfase5 2 5 7" xfId="6400"/>
    <cellStyle name="20% - Ênfase5 2 5 8" xfId="6401"/>
    <cellStyle name="20% - Ênfase5 2 5 9" xfId="6402"/>
    <cellStyle name="20% - Ênfase5 2 6" xfId="1660"/>
    <cellStyle name="20% - Ênfase5 2 6 10" xfId="6403"/>
    <cellStyle name="20% - Ênfase5 2 6 11" xfId="6404"/>
    <cellStyle name="20% - Ênfase5 2 6 2" xfId="6405"/>
    <cellStyle name="20% - Ênfase5 2 6 3" xfId="6406"/>
    <cellStyle name="20% - Ênfase5 2 6 4" xfId="6407"/>
    <cellStyle name="20% - Ênfase5 2 6 5" xfId="6408"/>
    <cellStyle name="20% - Ênfase5 2 6 6" xfId="6409"/>
    <cellStyle name="20% - Ênfase5 2 6 7" xfId="6410"/>
    <cellStyle name="20% - Ênfase5 2 6 8" xfId="6411"/>
    <cellStyle name="20% - Ênfase5 2 6 9" xfId="6412"/>
    <cellStyle name="20% - Ênfase5 2 7" xfId="1661"/>
    <cellStyle name="20% - Ênfase5 2 7 10" xfId="6413"/>
    <cellStyle name="20% - Ênfase5 2 7 11" xfId="6414"/>
    <cellStyle name="20% - Ênfase5 2 7 2" xfId="6415"/>
    <cellStyle name="20% - Ênfase5 2 7 3" xfId="6416"/>
    <cellStyle name="20% - Ênfase5 2 7 4" xfId="6417"/>
    <cellStyle name="20% - Ênfase5 2 7 5" xfId="6418"/>
    <cellStyle name="20% - Ênfase5 2 7 6" xfId="6419"/>
    <cellStyle name="20% - Ênfase5 2 7 7" xfId="6420"/>
    <cellStyle name="20% - Ênfase5 2 7 8" xfId="6421"/>
    <cellStyle name="20% - Ênfase5 2 7 9" xfId="6422"/>
    <cellStyle name="20% - Ênfase5 2 8" xfId="6423"/>
    <cellStyle name="20% - Ênfase5 2 8 10" xfId="6424"/>
    <cellStyle name="20% - Ênfase5 2 8 11" xfId="6425"/>
    <cellStyle name="20% - Ênfase5 2 8 2" xfId="6426"/>
    <cellStyle name="20% - Ênfase5 2 8 2 2" xfId="6427"/>
    <cellStyle name="20% - Ênfase5 2 8 3" xfId="6428"/>
    <cellStyle name="20% - Ênfase5 2 8 4" xfId="6429"/>
    <cellStyle name="20% - Ênfase5 2 8 5" xfId="6430"/>
    <cellStyle name="20% - Ênfase5 2 8 6" xfId="6431"/>
    <cellStyle name="20% - Ênfase5 2 8 7" xfId="6432"/>
    <cellStyle name="20% - Ênfase5 2 8 8" xfId="6433"/>
    <cellStyle name="20% - Ênfase5 2 8 9" xfId="6434"/>
    <cellStyle name="20% - Ênfase5 2 9" xfId="6435"/>
    <cellStyle name="20% - Ênfase5 2 9 10" xfId="6436"/>
    <cellStyle name="20% - Ênfase5 2 9 11" xfId="6437"/>
    <cellStyle name="20% - Ênfase5 2 9 2" xfId="6438"/>
    <cellStyle name="20% - Ênfase5 2 9 3" xfId="6439"/>
    <cellStyle name="20% - Ênfase5 2 9 4" xfId="6440"/>
    <cellStyle name="20% - Ênfase5 2 9 5" xfId="6441"/>
    <cellStyle name="20% - Ênfase5 2 9 6" xfId="6442"/>
    <cellStyle name="20% - Ênfase5 2 9 7" xfId="6443"/>
    <cellStyle name="20% - Ênfase5 2 9 8" xfId="6444"/>
    <cellStyle name="20% - Ênfase5 2 9 9" xfId="6445"/>
    <cellStyle name="20% - Ênfase5 2_ATA PASSEIOS" xfId="6446"/>
    <cellStyle name="20% - Ênfase5 20" xfId="6447"/>
    <cellStyle name="20% - Ênfase5 3" xfId="65"/>
    <cellStyle name="20% - Ênfase5 3 10" xfId="6448"/>
    <cellStyle name="20% - Ênfase5 3 11" xfId="6449"/>
    <cellStyle name="20% - Ênfase5 3 12" xfId="6450"/>
    <cellStyle name="20% - Ênfase5 3 2" xfId="66"/>
    <cellStyle name="20% - Ênfase5 3 2 10" xfId="6451"/>
    <cellStyle name="20% - Ênfase5 3 2 11" xfId="6452"/>
    <cellStyle name="20% - Ênfase5 3 2 2" xfId="1662"/>
    <cellStyle name="20% - Ênfase5 3 2 2 2" xfId="6453"/>
    <cellStyle name="20% - Ênfase5 3 2 3" xfId="1663"/>
    <cellStyle name="20% - Ênfase5 3 2 3 2" xfId="6454"/>
    <cellStyle name="20% - Ênfase5 3 2 4" xfId="1664"/>
    <cellStyle name="20% - Ênfase5 3 2 4 2" xfId="6455"/>
    <cellStyle name="20% - Ênfase5 3 2 5" xfId="1665"/>
    <cellStyle name="20% - Ênfase5 3 2 5 2" xfId="6456"/>
    <cellStyle name="20% - Ênfase5 3 2 6" xfId="1666"/>
    <cellStyle name="20% - Ênfase5 3 2 6 2" xfId="6457"/>
    <cellStyle name="20% - Ênfase5 3 2 7" xfId="6458"/>
    <cellStyle name="20% - Ênfase5 3 2 7 2" xfId="6459"/>
    <cellStyle name="20% - Ênfase5 3 2 8" xfId="6460"/>
    <cellStyle name="20% - Ênfase5 3 2 9" xfId="6461"/>
    <cellStyle name="20% - Ênfase5 3 3" xfId="1667"/>
    <cellStyle name="20% - Ênfase5 3 3 2" xfId="6462"/>
    <cellStyle name="20% - Ênfase5 3 4" xfId="1668"/>
    <cellStyle name="20% - Ênfase5 3 4 2" xfId="6463"/>
    <cellStyle name="20% - Ênfase5 3 5" xfId="1669"/>
    <cellStyle name="20% - Ênfase5 3 5 2" xfId="6464"/>
    <cellStyle name="20% - Ênfase5 3 6" xfId="1670"/>
    <cellStyle name="20% - Ênfase5 3 6 2" xfId="6465"/>
    <cellStyle name="20% - Ênfase5 3 7" xfId="1671"/>
    <cellStyle name="20% - Ênfase5 3 7 2" xfId="6466"/>
    <cellStyle name="20% - Ênfase5 3 8" xfId="6467"/>
    <cellStyle name="20% - Ênfase5 3 8 2" xfId="6468"/>
    <cellStyle name="20% - Ênfase5 3 9" xfId="6469"/>
    <cellStyle name="20% - Ênfase5 3_ATA PASSEIOS" xfId="6470"/>
    <cellStyle name="20% - Ênfase5 4" xfId="1672"/>
    <cellStyle name="20% - Ênfase5 4 10" xfId="6471"/>
    <cellStyle name="20% - Ênfase5 4 11" xfId="6472"/>
    <cellStyle name="20% - Ênfase5 4 12" xfId="6473"/>
    <cellStyle name="20% - Ênfase5 4 13" xfId="6474"/>
    <cellStyle name="20% - Ênfase5 4 14" xfId="6475"/>
    <cellStyle name="20% - Ênfase5 4 15" xfId="6476"/>
    <cellStyle name="20% - Ênfase5 4 16" xfId="6477"/>
    <cellStyle name="20% - Ênfase5 4 17" xfId="6478"/>
    <cellStyle name="20% - Ênfase5 4 18" xfId="6479"/>
    <cellStyle name="20% - Ênfase5 4 19" xfId="6480"/>
    <cellStyle name="20% - Ênfase5 4 2" xfId="1673"/>
    <cellStyle name="20% - Ênfase5 4 2 2" xfId="6481"/>
    <cellStyle name="20% - Ênfase5 4 2 3" xfId="6482"/>
    <cellStyle name="20% - Ênfase5 4 2 4" xfId="6483"/>
    <cellStyle name="20% - Ênfase5 4 2 5" xfId="6484"/>
    <cellStyle name="20% - Ênfase5 4 20" xfId="6485"/>
    <cellStyle name="20% - Ênfase5 4 21" xfId="6486"/>
    <cellStyle name="20% - Ênfase5 4 22" xfId="6487"/>
    <cellStyle name="20% - Ênfase5 4 23" xfId="6488"/>
    <cellStyle name="20% - Ênfase5 4 24" xfId="6489"/>
    <cellStyle name="20% - Ênfase5 4 3" xfId="1674"/>
    <cellStyle name="20% - Ênfase5 4 3 2" xfId="6490"/>
    <cellStyle name="20% - Ênfase5 4 4" xfId="6491"/>
    <cellStyle name="20% - Ênfase5 4 5" xfId="6492"/>
    <cellStyle name="20% - Ênfase5 4 6" xfId="6493"/>
    <cellStyle name="20% - Ênfase5 4 7" xfId="6494"/>
    <cellStyle name="20% - Ênfase5 4 8" xfId="6495"/>
    <cellStyle name="20% - Ênfase5 4 9" xfId="6496"/>
    <cellStyle name="20% - Ênfase5 5" xfId="1675"/>
    <cellStyle name="20% - Ênfase5 5 10" xfId="6497"/>
    <cellStyle name="20% - Ênfase5 5 11" xfId="6498"/>
    <cellStyle name="20% - Ênfase5 5 12" xfId="6499"/>
    <cellStyle name="20% - Ênfase5 5 13" xfId="6500"/>
    <cellStyle name="20% - Ênfase5 5 14" xfId="6501"/>
    <cellStyle name="20% - Ênfase5 5 15" xfId="6502"/>
    <cellStyle name="20% - Ênfase5 5 16" xfId="6503"/>
    <cellStyle name="20% - Ênfase5 5 17" xfId="6504"/>
    <cellStyle name="20% - Ênfase5 5 18" xfId="6505"/>
    <cellStyle name="20% - Ênfase5 5 19" xfId="6506"/>
    <cellStyle name="20% - Ênfase5 5 2" xfId="1676"/>
    <cellStyle name="20% - Ênfase5 5 2 2" xfId="6507"/>
    <cellStyle name="20% - Ênfase5 5 2 3" xfId="6508"/>
    <cellStyle name="20% - Ênfase5 5 2 4" xfId="6509"/>
    <cellStyle name="20% - Ênfase5 5 2 5" xfId="6510"/>
    <cellStyle name="20% - Ênfase5 5 20" xfId="6511"/>
    <cellStyle name="20% - Ênfase5 5 21" xfId="6512"/>
    <cellStyle name="20% - Ênfase5 5 22" xfId="6513"/>
    <cellStyle name="20% - Ênfase5 5 23" xfId="6514"/>
    <cellStyle name="20% - Ênfase5 5 24" xfId="6515"/>
    <cellStyle name="20% - Ênfase5 5 3" xfId="1677"/>
    <cellStyle name="20% - Ênfase5 5 3 2" xfId="6516"/>
    <cellStyle name="20% - Ênfase5 5 4" xfId="6517"/>
    <cellStyle name="20% - Ênfase5 5 5" xfId="6518"/>
    <cellStyle name="20% - Ênfase5 5 6" xfId="6519"/>
    <cellStyle name="20% - Ênfase5 5 7" xfId="6520"/>
    <cellStyle name="20% - Ênfase5 5 8" xfId="6521"/>
    <cellStyle name="20% - Ênfase5 5 9" xfId="6522"/>
    <cellStyle name="20% - Ênfase5 6" xfId="1678"/>
    <cellStyle name="20% - Ênfase5 6 10" xfId="6523"/>
    <cellStyle name="20% - Ênfase5 6 11" xfId="6524"/>
    <cellStyle name="20% - Ênfase5 6 12" xfId="6525"/>
    <cellStyle name="20% - Ênfase5 6 13" xfId="6526"/>
    <cellStyle name="20% - Ênfase5 6 14" xfId="6527"/>
    <cellStyle name="20% - Ênfase5 6 15" xfId="6528"/>
    <cellStyle name="20% - Ênfase5 6 16" xfId="6529"/>
    <cellStyle name="20% - Ênfase5 6 17" xfId="6530"/>
    <cellStyle name="20% - Ênfase5 6 18" xfId="6531"/>
    <cellStyle name="20% - Ênfase5 6 19" xfId="6532"/>
    <cellStyle name="20% - Ênfase5 6 2" xfId="1679"/>
    <cellStyle name="20% - Ênfase5 6 2 2" xfId="6533"/>
    <cellStyle name="20% - Ênfase5 6 20" xfId="6534"/>
    <cellStyle name="20% - Ênfase5 6 21" xfId="6535"/>
    <cellStyle name="20% - Ênfase5 6 22" xfId="6536"/>
    <cellStyle name="20% - Ênfase5 6 23" xfId="6537"/>
    <cellStyle name="20% - Ênfase5 6 24" xfId="6538"/>
    <cellStyle name="20% - Ênfase5 6 3" xfId="6539"/>
    <cellStyle name="20% - Ênfase5 6 4" xfId="6540"/>
    <cellStyle name="20% - Ênfase5 6 5" xfId="6541"/>
    <cellStyle name="20% - Ênfase5 6 6" xfId="6542"/>
    <cellStyle name="20% - Ênfase5 6 7" xfId="6543"/>
    <cellStyle name="20% - Ênfase5 6 8" xfId="6544"/>
    <cellStyle name="20% - Ênfase5 6 9" xfId="6545"/>
    <cellStyle name="20% - Ênfase5 7" xfId="1680"/>
    <cellStyle name="20% - Ênfase5 7 10" xfId="6546"/>
    <cellStyle name="20% - Ênfase5 7 11" xfId="6547"/>
    <cellStyle name="20% - Ênfase5 7 12" xfId="6548"/>
    <cellStyle name="20% - Ênfase5 7 13" xfId="6549"/>
    <cellStyle name="20% - Ênfase5 7 14" xfId="6550"/>
    <cellStyle name="20% - Ênfase5 7 15" xfId="6551"/>
    <cellStyle name="20% - Ênfase5 7 16" xfId="6552"/>
    <cellStyle name="20% - Ênfase5 7 17" xfId="6553"/>
    <cellStyle name="20% - Ênfase5 7 18" xfId="6554"/>
    <cellStyle name="20% - Ênfase5 7 19" xfId="6555"/>
    <cellStyle name="20% - Ênfase5 7 2" xfId="6556"/>
    <cellStyle name="20% - Ênfase5 7 20" xfId="6557"/>
    <cellStyle name="20% - Ênfase5 7 21" xfId="6558"/>
    <cellStyle name="20% - Ênfase5 7 22" xfId="6559"/>
    <cellStyle name="20% - Ênfase5 7 23" xfId="6560"/>
    <cellStyle name="20% - Ênfase5 7 24" xfId="6561"/>
    <cellStyle name="20% - Ênfase5 7 3" xfId="6562"/>
    <cellStyle name="20% - Ênfase5 7 4" xfId="6563"/>
    <cellStyle name="20% - Ênfase5 7 5" xfId="6564"/>
    <cellStyle name="20% - Ênfase5 7 6" xfId="6565"/>
    <cellStyle name="20% - Ênfase5 7 7" xfId="6566"/>
    <cellStyle name="20% - Ênfase5 7 8" xfId="6567"/>
    <cellStyle name="20% - Ênfase5 7 9" xfId="6568"/>
    <cellStyle name="20% - Ênfase5 8" xfId="1681"/>
    <cellStyle name="20% - Ênfase5 8 10" xfId="6569"/>
    <cellStyle name="20% - Ênfase5 8 11" xfId="6570"/>
    <cellStyle name="20% - Ênfase5 8 12" xfId="6571"/>
    <cellStyle name="20% - Ênfase5 8 13" xfId="6572"/>
    <cellStyle name="20% - Ênfase5 8 14" xfId="6573"/>
    <cellStyle name="20% - Ênfase5 8 15" xfId="6574"/>
    <cellStyle name="20% - Ênfase5 8 16" xfId="6575"/>
    <cellStyle name="20% - Ênfase5 8 17" xfId="6576"/>
    <cellStyle name="20% - Ênfase5 8 18" xfId="6577"/>
    <cellStyle name="20% - Ênfase5 8 19" xfId="6578"/>
    <cellStyle name="20% - Ênfase5 8 2" xfId="6579"/>
    <cellStyle name="20% - Ênfase5 8 20" xfId="6580"/>
    <cellStyle name="20% - Ênfase5 8 21" xfId="6581"/>
    <cellStyle name="20% - Ênfase5 8 22" xfId="6582"/>
    <cellStyle name="20% - Ênfase5 8 23" xfId="6583"/>
    <cellStyle name="20% - Ênfase5 8 24" xfId="6584"/>
    <cellStyle name="20% - Ênfase5 8 3" xfId="6585"/>
    <cellStyle name="20% - Ênfase5 8 4" xfId="6586"/>
    <cellStyle name="20% - Ênfase5 8 5" xfId="6587"/>
    <cellStyle name="20% - Ênfase5 8 6" xfId="6588"/>
    <cellStyle name="20% - Ênfase5 8 7" xfId="6589"/>
    <cellStyle name="20% - Ênfase5 8 8" xfId="6590"/>
    <cellStyle name="20% - Ênfase5 8 9" xfId="6591"/>
    <cellStyle name="20% - Ênfase5 9" xfId="6592"/>
    <cellStyle name="20% - Ênfase5 9 10" xfId="6593"/>
    <cellStyle name="20% - Ênfase5 9 11" xfId="6594"/>
    <cellStyle name="20% - Ênfase5 9 12" xfId="6595"/>
    <cellStyle name="20% - Ênfase5 9 13" xfId="6596"/>
    <cellStyle name="20% - Ênfase5 9 14" xfId="6597"/>
    <cellStyle name="20% - Ênfase5 9 15" xfId="6598"/>
    <cellStyle name="20% - Ênfase5 9 16" xfId="6599"/>
    <cellStyle name="20% - Ênfase5 9 17" xfId="6600"/>
    <cellStyle name="20% - Ênfase5 9 18" xfId="6601"/>
    <cellStyle name="20% - Ênfase5 9 19" xfId="6602"/>
    <cellStyle name="20% - Ênfase5 9 2" xfId="6603"/>
    <cellStyle name="20% - Ênfase5 9 20" xfId="6604"/>
    <cellStyle name="20% - Ênfase5 9 21" xfId="6605"/>
    <cellStyle name="20% - Ênfase5 9 22" xfId="6606"/>
    <cellStyle name="20% - Ênfase5 9 23" xfId="6607"/>
    <cellStyle name="20% - Ênfase5 9 24" xfId="6608"/>
    <cellStyle name="20% - Ênfase5 9 3" xfId="6609"/>
    <cellStyle name="20% - Ênfase5 9 4" xfId="6610"/>
    <cellStyle name="20% - Ênfase5 9 5" xfId="6611"/>
    <cellStyle name="20% - Ênfase5 9 6" xfId="6612"/>
    <cellStyle name="20% - Ênfase5 9 7" xfId="6613"/>
    <cellStyle name="20% - Ênfase5 9 8" xfId="6614"/>
    <cellStyle name="20% - Ênfase5 9 9" xfId="6615"/>
    <cellStyle name="20% - Ênfase6" xfId="33" builtinId="50" customBuiltin="1"/>
    <cellStyle name="20% - Ênfase6 10" xfId="6616"/>
    <cellStyle name="20% - Ênfase6 10 10" xfId="6617"/>
    <cellStyle name="20% - Ênfase6 10 11" xfId="6618"/>
    <cellStyle name="20% - Ênfase6 10 12" xfId="6619"/>
    <cellStyle name="20% - Ênfase6 10 13" xfId="6620"/>
    <cellStyle name="20% - Ênfase6 10 14" xfId="6621"/>
    <cellStyle name="20% - Ênfase6 10 15" xfId="6622"/>
    <cellStyle name="20% - Ênfase6 10 16" xfId="6623"/>
    <cellStyle name="20% - Ênfase6 10 17" xfId="6624"/>
    <cellStyle name="20% - Ênfase6 10 18" xfId="6625"/>
    <cellStyle name="20% - Ênfase6 10 19" xfId="6626"/>
    <cellStyle name="20% - Ênfase6 10 2" xfId="6627"/>
    <cellStyle name="20% - Ênfase6 10 20" xfId="6628"/>
    <cellStyle name="20% - Ênfase6 10 21" xfId="6629"/>
    <cellStyle name="20% - Ênfase6 10 22" xfId="6630"/>
    <cellStyle name="20% - Ênfase6 10 23" xfId="6631"/>
    <cellStyle name="20% - Ênfase6 10 24" xfId="6632"/>
    <cellStyle name="20% - Ênfase6 10 3" xfId="6633"/>
    <cellStyle name="20% - Ênfase6 10 4" xfId="6634"/>
    <cellStyle name="20% - Ênfase6 10 5" xfId="6635"/>
    <cellStyle name="20% - Ênfase6 10 6" xfId="6636"/>
    <cellStyle name="20% - Ênfase6 10 7" xfId="6637"/>
    <cellStyle name="20% - Ênfase6 10 8" xfId="6638"/>
    <cellStyle name="20% - Ênfase6 10 9" xfId="6639"/>
    <cellStyle name="20% - Ênfase6 11" xfId="6640"/>
    <cellStyle name="20% - Ênfase6 11 10" xfId="6641"/>
    <cellStyle name="20% - Ênfase6 11 11" xfId="6642"/>
    <cellStyle name="20% - Ênfase6 11 12" xfId="6643"/>
    <cellStyle name="20% - Ênfase6 11 13" xfId="6644"/>
    <cellStyle name="20% - Ênfase6 11 14" xfId="6645"/>
    <cellStyle name="20% - Ênfase6 11 15" xfId="6646"/>
    <cellStyle name="20% - Ênfase6 11 16" xfId="6647"/>
    <cellStyle name="20% - Ênfase6 11 17" xfId="6648"/>
    <cellStyle name="20% - Ênfase6 11 18" xfId="6649"/>
    <cellStyle name="20% - Ênfase6 11 19" xfId="6650"/>
    <cellStyle name="20% - Ênfase6 11 2" xfId="6651"/>
    <cellStyle name="20% - Ênfase6 11 20" xfId="6652"/>
    <cellStyle name="20% - Ênfase6 11 21" xfId="6653"/>
    <cellStyle name="20% - Ênfase6 11 22" xfId="6654"/>
    <cellStyle name="20% - Ênfase6 11 23" xfId="6655"/>
    <cellStyle name="20% - Ênfase6 11 24" xfId="6656"/>
    <cellStyle name="20% - Ênfase6 11 3" xfId="6657"/>
    <cellStyle name="20% - Ênfase6 11 4" xfId="6658"/>
    <cellStyle name="20% - Ênfase6 11 5" xfId="6659"/>
    <cellStyle name="20% - Ênfase6 11 6" xfId="6660"/>
    <cellStyle name="20% - Ênfase6 11 7" xfId="6661"/>
    <cellStyle name="20% - Ênfase6 11 8" xfId="6662"/>
    <cellStyle name="20% - Ênfase6 11 9" xfId="6663"/>
    <cellStyle name="20% - Ênfase6 12" xfId="6664"/>
    <cellStyle name="20% - Ênfase6 12 10" xfId="6665"/>
    <cellStyle name="20% - Ênfase6 12 11" xfId="6666"/>
    <cellStyle name="20% - Ênfase6 12 12" xfId="6667"/>
    <cellStyle name="20% - Ênfase6 12 13" xfId="6668"/>
    <cellStyle name="20% - Ênfase6 12 14" xfId="6669"/>
    <cellStyle name="20% - Ênfase6 12 15" xfId="6670"/>
    <cellStyle name="20% - Ênfase6 12 16" xfId="6671"/>
    <cellStyle name="20% - Ênfase6 12 17" xfId="6672"/>
    <cellStyle name="20% - Ênfase6 12 18" xfId="6673"/>
    <cellStyle name="20% - Ênfase6 12 19" xfId="6674"/>
    <cellStyle name="20% - Ênfase6 12 2" xfId="6675"/>
    <cellStyle name="20% - Ênfase6 12 20" xfId="6676"/>
    <cellStyle name="20% - Ênfase6 12 21" xfId="6677"/>
    <cellStyle name="20% - Ênfase6 12 22" xfId="6678"/>
    <cellStyle name="20% - Ênfase6 12 23" xfId="6679"/>
    <cellStyle name="20% - Ênfase6 12 24" xfId="6680"/>
    <cellStyle name="20% - Ênfase6 12 3" xfId="6681"/>
    <cellStyle name="20% - Ênfase6 12 4" xfId="6682"/>
    <cellStyle name="20% - Ênfase6 12 5" xfId="6683"/>
    <cellStyle name="20% - Ênfase6 12 6" xfId="6684"/>
    <cellStyle name="20% - Ênfase6 12 7" xfId="6685"/>
    <cellStyle name="20% - Ênfase6 12 8" xfId="6686"/>
    <cellStyle name="20% - Ênfase6 12 9" xfId="6687"/>
    <cellStyle name="20% - Ênfase6 13" xfId="6688"/>
    <cellStyle name="20% - Ênfase6 13 10" xfId="6689"/>
    <cellStyle name="20% - Ênfase6 13 11" xfId="6690"/>
    <cellStyle name="20% - Ênfase6 13 12" xfId="6691"/>
    <cellStyle name="20% - Ênfase6 13 13" xfId="6692"/>
    <cellStyle name="20% - Ênfase6 13 14" xfId="6693"/>
    <cellStyle name="20% - Ênfase6 13 15" xfId="6694"/>
    <cellStyle name="20% - Ênfase6 13 16" xfId="6695"/>
    <cellStyle name="20% - Ênfase6 13 17" xfId="6696"/>
    <cellStyle name="20% - Ênfase6 13 18" xfId="6697"/>
    <cellStyle name="20% - Ênfase6 13 19" xfId="6698"/>
    <cellStyle name="20% - Ênfase6 13 2" xfId="6699"/>
    <cellStyle name="20% - Ênfase6 13 20" xfId="6700"/>
    <cellStyle name="20% - Ênfase6 13 21" xfId="6701"/>
    <cellStyle name="20% - Ênfase6 13 22" xfId="6702"/>
    <cellStyle name="20% - Ênfase6 13 23" xfId="6703"/>
    <cellStyle name="20% - Ênfase6 13 24" xfId="6704"/>
    <cellStyle name="20% - Ênfase6 13 3" xfId="6705"/>
    <cellStyle name="20% - Ênfase6 13 4" xfId="6706"/>
    <cellStyle name="20% - Ênfase6 13 5" xfId="6707"/>
    <cellStyle name="20% - Ênfase6 13 6" xfId="6708"/>
    <cellStyle name="20% - Ênfase6 13 7" xfId="6709"/>
    <cellStyle name="20% - Ênfase6 13 8" xfId="6710"/>
    <cellStyle name="20% - Ênfase6 13 9" xfId="6711"/>
    <cellStyle name="20% - Ênfase6 14" xfId="6712"/>
    <cellStyle name="20% - Ênfase6 14 10" xfId="6713"/>
    <cellStyle name="20% - Ênfase6 14 11" xfId="6714"/>
    <cellStyle name="20% - Ênfase6 14 12" xfId="6715"/>
    <cellStyle name="20% - Ênfase6 14 13" xfId="6716"/>
    <cellStyle name="20% - Ênfase6 14 14" xfId="6717"/>
    <cellStyle name="20% - Ênfase6 14 15" xfId="6718"/>
    <cellStyle name="20% - Ênfase6 14 16" xfId="6719"/>
    <cellStyle name="20% - Ênfase6 14 17" xfId="6720"/>
    <cellStyle name="20% - Ênfase6 14 18" xfId="6721"/>
    <cellStyle name="20% - Ênfase6 14 19" xfId="6722"/>
    <cellStyle name="20% - Ênfase6 14 2" xfId="6723"/>
    <cellStyle name="20% - Ênfase6 14 20" xfId="6724"/>
    <cellStyle name="20% - Ênfase6 14 21" xfId="6725"/>
    <cellStyle name="20% - Ênfase6 14 22" xfId="6726"/>
    <cellStyle name="20% - Ênfase6 14 23" xfId="6727"/>
    <cellStyle name="20% - Ênfase6 14 24" xfId="6728"/>
    <cellStyle name="20% - Ênfase6 14 3" xfId="6729"/>
    <cellStyle name="20% - Ênfase6 14 4" xfId="6730"/>
    <cellStyle name="20% - Ênfase6 14 5" xfId="6731"/>
    <cellStyle name="20% - Ênfase6 14 6" xfId="6732"/>
    <cellStyle name="20% - Ênfase6 14 7" xfId="6733"/>
    <cellStyle name="20% - Ênfase6 14 8" xfId="6734"/>
    <cellStyle name="20% - Ênfase6 14 9" xfId="6735"/>
    <cellStyle name="20% - Ênfase6 15" xfId="6736"/>
    <cellStyle name="20% - Ênfase6 15 10" xfId="6737"/>
    <cellStyle name="20% - Ênfase6 15 11" xfId="6738"/>
    <cellStyle name="20% - Ênfase6 15 12" xfId="6739"/>
    <cellStyle name="20% - Ênfase6 15 13" xfId="6740"/>
    <cellStyle name="20% - Ênfase6 15 14" xfId="6741"/>
    <cellStyle name="20% - Ênfase6 15 15" xfId="6742"/>
    <cellStyle name="20% - Ênfase6 15 16" xfId="6743"/>
    <cellStyle name="20% - Ênfase6 15 17" xfId="6744"/>
    <cellStyle name="20% - Ênfase6 15 18" xfId="6745"/>
    <cellStyle name="20% - Ênfase6 15 19" xfId="6746"/>
    <cellStyle name="20% - Ênfase6 15 2" xfId="6747"/>
    <cellStyle name="20% - Ênfase6 15 20" xfId="6748"/>
    <cellStyle name="20% - Ênfase6 15 21" xfId="6749"/>
    <cellStyle name="20% - Ênfase6 15 22" xfId="6750"/>
    <cellStyle name="20% - Ênfase6 15 23" xfId="6751"/>
    <cellStyle name="20% - Ênfase6 15 24" xfId="6752"/>
    <cellStyle name="20% - Ênfase6 15 3" xfId="6753"/>
    <cellStyle name="20% - Ênfase6 15 4" xfId="6754"/>
    <cellStyle name="20% - Ênfase6 15 5" xfId="6755"/>
    <cellStyle name="20% - Ênfase6 15 6" xfId="6756"/>
    <cellStyle name="20% - Ênfase6 15 7" xfId="6757"/>
    <cellStyle name="20% - Ênfase6 15 8" xfId="6758"/>
    <cellStyle name="20% - Ênfase6 15 9" xfId="6759"/>
    <cellStyle name="20% - Ênfase6 16" xfId="6760"/>
    <cellStyle name="20% - Ênfase6 16 10" xfId="6761"/>
    <cellStyle name="20% - Ênfase6 16 11" xfId="6762"/>
    <cellStyle name="20% - Ênfase6 16 12" xfId="6763"/>
    <cellStyle name="20% - Ênfase6 16 13" xfId="6764"/>
    <cellStyle name="20% - Ênfase6 16 14" xfId="6765"/>
    <cellStyle name="20% - Ênfase6 16 15" xfId="6766"/>
    <cellStyle name="20% - Ênfase6 16 16" xfId="6767"/>
    <cellStyle name="20% - Ênfase6 16 17" xfId="6768"/>
    <cellStyle name="20% - Ênfase6 16 18" xfId="6769"/>
    <cellStyle name="20% - Ênfase6 16 19" xfId="6770"/>
    <cellStyle name="20% - Ênfase6 16 2" xfId="6771"/>
    <cellStyle name="20% - Ênfase6 16 20" xfId="6772"/>
    <cellStyle name="20% - Ênfase6 16 21" xfId="6773"/>
    <cellStyle name="20% - Ênfase6 16 22" xfId="6774"/>
    <cellStyle name="20% - Ênfase6 16 23" xfId="6775"/>
    <cellStyle name="20% - Ênfase6 16 24" xfId="6776"/>
    <cellStyle name="20% - Ênfase6 16 3" xfId="6777"/>
    <cellStyle name="20% - Ênfase6 16 4" xfId="6778"/>
    <cellStyle name="20% - Ênfase6 16 5" xfId="6779"/>
    <cellStyle name="20% - Ênfase6 16 6" xfId="6780"/>
    <cellStyle name="20% - Ênfase6 16 7" xfId="6781"/>
    <cellStyle name="20% - Ênfase6 16 8" xfId="6782"/>
    <cellStyle name="20% - Ênfase6 16 9" xfId="6783"/>
    <cellStyle name="20% - Ênfase6 17" xfId="6784"/>
    <cellStyle name="20% - Ênfase6 18" xfId="6785"/>
    <cellStyle name="20% - Ênfase6 19" xfId="6786"/>
    <cellStyle name="20% - Ênfase6 2" xfId="67"/>
    <cellStyle name="20% - Ênfase6 2 10" xfId="6787"/>
    <cellStyle name="20% - Ênfase6 2 10 10" xfId="6788"/>
    <cellStyle name="20% - Ênfase6 2 10 11" xfId="6789"/>
    <cellStyle name="20% - Ênfase6 2 10 2" xfId="6790"/>
    <cellStyle name="20% - Ênfase6 2 10 3" xfId="6791"/>
    <cellStyle name="20% - Ênfase6 2 10 4" xfId="6792"/>
    <cellStyle name="20% - Ênfase6 2 10 5" xfId="6793"/>
    <cellStyle name="20% - Ênfase6 2 10 6" xfId="6794"/>
    <cellStyle name="20% - Ênfase6 2 10 7" xfId="6795"/>
    <cellStyle name="20% - Ênfase6 2 10 8" xfId="6796"/>
    <cellStyle name="20% - Ênfase6 2 10 9" xfId="6797"/>
    <cellStyle name="20% - Ênfase6 2 11" xfId="6798"/>
    <cellStyle name="20% - Ênfase6 2 11 10" xfId="6799"/>
    <cellStyle name="20% - Ênfase6 2 11 11" xfId="6800"/>
    <cellStyle name="20% - Ênfase6 2 11 2" xfId="6801"/>
    <cellStyle name="20% - Ênfase6 2 11 3" xfId="6802"/>
    <cellStyle name="20% - Ênfase6 2 11 4" xfId="6803"/>
    <cellStyle name="20% - Ênfase6 2 11 5" xfId="6804"/>
    <cellStyle name="20% - Ênfase6 2 11 6" xfId="6805"/>
    <cellStyle name="20% - Ênfase6 2 11 7" xfId="6806"/>
    <cellStyle name="20% - Ênfase6 2 11 8" xfId="6807"/>
    <cellStyle name="20% - Ênfase6 2 11 9" xfId="6808"/>
    <cellStyle name="20% - Ênfase6 2 12" xfId="6809"/>
    <cellStyle name="20% - Ênfase6 2 12 10" xfId="6810"/>
    <cellStyle name="20% - Ênfase6 2 12 11" xfId="6811"/>
    <cellStyle name="20% - Ênfase6 2 12 2" xfId="6812"/>
    <cellStyle name="20% - Ênfase6 2 12 3" xfId="6813"/>
    <cellStyle name="20% - Ênfase6 2 12 4" xfId="6814"/>
    <cellStyle name="20% - Ênfase6 2 12 5" xfId="6815"/>
    <cellStyle name="20% - Ênfase6 2 12 6" xfId="6816"/>
    <cellStyle name="20% - Ênfase6 2 12 7" xfId="6817"/>
    <cellStyle name="20% - Ênfase6 2 12 8" xfId="6818"/>
    <cellStyle name="20% - Ênfase6 2 12 9" xfId="6819"/>
    <cellStyle name="20% - Ênfase6 2 13" xfId="6820"/>
    <cellStyle name="20% - Ênfase6 2 13 10" xfId="6821"/>
    <cellStyle name="20% - Ênfase6 2 13 11" xfId="6822"/>
    <cellStyle name="20% - Ênfase6 2 13 2" xfId="6823"/>
    <cellStyle name="20% - Ênfase6 2 13 3" xfId="6824"/>
    <cellStyle name="20% - Ênfase6 2 13 4" xfId="6825"/>
    <cellStyle name="20% - Ênfase6 2 13 5" xfId="6826"/>
    <cellStyle name="20% - Ênfase6 2 13 6" xfId="6827"/>
    <cellStyle name="20% - Ênfase6 2 13 7" xfId="6828"/>
    <cellStyle name="20% - Ênfase6 2 13 8" xfId="6829"/>
    <cellStyle name="20% - Ênfase6 2 13 9" xfId="6830"/>
    <cellStyle name="20% - Ênfase6 2 14" xfId="6831"/>
    <cellStyle name="20% - Ênfase6 2 14 10" xfId="6832"/>
    <cellStyle name="20% - Ênfase6 2 14 11" xfId="6833"/>
    <cellStyle name="20% - Ênfase6 2 14 2" xfId="6834"/>
    <cellStyle name="20% - Ênfase6 2 14 3" xfId="6835"/>
    <cellStyle name="20% - Ênfase6 2 14 4" xfId="6836"/>
    <cellStyle name="20% - Ênfase6 2 14 5" xfId="6837"/>
    <cellStyle name="20% - Ênfase6 2 14 6" xfId="6838"/>
    <cellStyle name="20% - Ênfase6 2 14 7" xfId="6839"/>
    <cellStyle name="20% - Ênfase6 2 14 8" xfId="6840"/>
    <cellStyle name="20% - Ênfase6 2 14 9" xfId="6841"/>
    <cellStyle name="20% - Ênfase6 2 15" xfId="6842"/>
    <cellStyle name="20% - Ênfase6 2 15 10" xfId="6843"/>
    <cellStyle name="20% - Ênfase6 2 15 11" xfId="6844"/>
    <cellStyle name="20% - Ênfase6 2 15 2" xfId="6845"/>
    <cellStyle name="20% - Ênfase6 2 15 3" xfId="6846"/>
    <cellStyle name="20% - Ênfase6 2 15 4" xfId="6847"/>
    <cellStyle name="20% - Ênfase6 2 15 5" xfId="6848"/>
    <cellStyle name="20% - Ênfase6 2 15 6" xfId="6849"/>
    <cellStyle name="20% - Ênfase6 2 15 7" xfId="6850"/>
    <cellStyle name="20% - Ênfase6 2 15 8" xfId="6851"/>
    <cellStyle name="20% - Ênfase6 2 15 9" xfId="6852"/>
    <cellStyle name="20% - Ênfase6 2 16" xfId="6853"/>
    <cellStyle name="20% - Ênfase6 2 17" xfId="6854"/>
    <cellStyle name="20% - Ênfase6 2 18" xfId="6855"/>
    <cellStyle name="20% - Ênfase6 2 19" xfId="6856"/>
    <cellStyle name="20% - Ênfase6 2 2" xfId="68"/>
    <cellStyle name="20% - Ênfase6 2 2 10" xfId="6857"/>
    <cellStyle name="20% - Ênfase6 2 2 11" xfId="6858"/>
    <cellStyle name="20% - Ênfase6 2 2 2" xfId="1682"/>
    <cellStyle name="20% - Ênfase6 2 2 2 2" xfId="6859"/>
    <cellStyle name="20% - Ênfase6 2 2 3" xfId="1683"/>
    <cellStyle name="20% - Ênfase6 2 2 3 2" xfId="6860"/>
    <cellStyle name="20% - Ênfase6 2 2 4" xfId="1684"/>
    <cellStyle name="20% - Ênfase6 2 2 4 2" xfId="6861"/>
    <cellStyle name="20% - Ênfase6 2 2 5" xfId="1685"/>
    <cellStyle name="20% - Ênfase6 2 2 5 2" xfId="6862"/>
    <cellStyle name="20% - Ênfase6 2 2 6" xfId="1686"/>
    <cellStyle name="20% - Ênfase6 2 2 6 2" xfId="6863"/>
    <cellStyle name="20% - Ênfase6 2 2 7" xfId="6864"/>
    <cellStyle name="20% - Ênfase6 2 2 7 2" xfId="6865"/>
    <cellStyle name="20% - Ênfase6 2 2 8" xfId="6866"/>
    <cellStyle name="20% - Ênfase6 2 2 9" xfId="6867"/>
    <cellStyle name="20% - Ênfase6 2 20" xfId="6868"/>
    <cellStyle name="20% - Ênfase6 2 21" xfId="6869"/>
    <cellStyle name="20% - Ênfase6 2 22" xfId="6870"/>
    <cellStyle name="20% - Ênfase6 2 23" xfId="6871"/>
    <cellStyle name="20% - Ênfase6 2 24" xfId="6872"/>
    <cellStyle name="20% - Ênfase6 2 25" xfId="6873"/>
    <cellStyle name="20% - Ênfase6 2 26" xfId="6874"/>
    <cellStyle name="20% - Ênfase6 2 27" xfId="6875"/>
    <cellStyle name="20% - Ênfase6 2 28" xfId="6876"/>
    <cellStyle name="20% - Ênfase6 2 29" xfId="6877"/>
    <cellStyle name="20% - Ênfase6 2 3" xfId="1687"/>
    <cellStyle name="20% - Ênfase6 2 3 10" xfId="6878"/>
    <cellStyle name="20% - Ênfase6 2 3 11" xfId="6879"/>
    <cellStyle name="20% - Ênfase6 2 3 2" xfId="6880"/>
    <cellStyle name="20% - Ênfase6 2 3 3" xfId="6881"/>
    <cellStyle name="20% - Ênfase6 2 3 4" xfId="6882"/>
    <cellStyle name="20% - Ênfase6 2 3 5" xfId="6883"/>
    <cellStyle name="20% - Ênfase6 2 3 6" xfId="6884"/>
    <cellStyle name="20% - Ênfase6 2 3 7" xfId="6885"/>
    <cellStyle name="20% - Ênfase6 2 3 8" xfId="6886"/>
    <cellStyle name="20% - Ênfase6 2 3 9" xfId="6887"/>
    <cellStyle name="20% - Ênfase6 2 30" xfId="6888"/>
    <cellStyle name="20% - Ênfase6 2 31" xfId="6889"/>
    <cellStyle name="20% - Ênfase6 2 32" xfId="6890"/>
    <cellStyle name="20% - Ênfase6 2 33" xfId="6891"/>
    <cellStyle name="20% - Ênfase6 2 34" xfId="6892"/>
    <cellStyle name="20% - Ênfase6 2 35" xfId="6893"/>
    <cellStyle name="20% - Ênfase6 2 36" xfId="6894"/>
    <cellStyle name="20% - Ênfase6 2 37" xfId="6895"/>
    <cellStyle name="20% - Ênfase6 2 38" xfId="6896"/>
    <cellStyle name="20% - Ênfase6 2 4" xfId="1688"/>
    <cellStyle name="20% - Ênfase6 2 4 10" xfId="6897"/>
    <cellStyle name="20% - Ênfase6 2 4 11" xfId="6898"/>
    <cellStyle name="20% - Ênfase6 2 4 2" xfId="6899"/>
    <cellStyle name="20% - Ênfase6 2 4 3" xfId="6900"/>
    <cellStyle name="20% - Ênfase6 2 4 4" xfId="6901"/>
    <cellStyle name="20% - Ênfase6 2 4 5" xfId="6902"/>
    <cellStyle name="20% - Ênfase6 2 4 6" xfId="6903"/>
    <cellStyle name="20% - Ênfase6 2 4 7" xfId="6904"/>
    <cellStyle name="20% - Ênfase6 2 4 8" xfId="6905"/>
    <cellStyle name="20% - Ênfase6 2 4 9" xfId="6906"/>
    <cellStyle name="20% - Ênfase6 2 5" xfId="1689"/>
    <cellStyle name="20% - Ênfase6 2 5 10" xfId="6907"/>
    <cellStyle name="20% - Ênfase6 2 5 11" xfId="6908"/>
    <cellStyle name="20% - Ênfase6 2 5 2" xfId="6909"/>
    <cellStyle name="20% - Ênfase6 2 5 3" xfId="6910"/>
    <cellStyle name="20% - Ênfase6 2 5 4" xfId="6911"/>
    <cellStyle name="20% - Ênfase6 2 5 5" xfId="6912"/>
    <cellStyle name="20% - Ênfase6 2 5 6" xfId="6913"/>
    <cellStyle name="20% - Ênfase6 2 5 7" xfId="6914"/>
    <cellStyle name="20% - Ênfase6 2 5 8" xfId="6915"/>
    <cellStyle name="20% - Ênfase6 2 5 9" xfId="6916"/>
    <cellStyle name="20% - Ênfase6 2 6" xfId="1690"/>
    <cellStyle name="20% - Ênfase6 2 6 10" xfId="6917"/>
    <cellStyle name="20% - Ênfase6 2 6 11" xfId="6918"/>
    <cellStyle name="20% - Ênfase6 2 6 2" xfId="6919"/>
    <cellStyle name="20% - Ênfase6 2 6 3" xfId="6920"/>
    <cellStyle name="20% - Ênfase6 2 6 4" xfId="6921"/>
    <cellStyle name="20% - Ênfase6 2 6 5" xfId="6922"/>
    <cellStyle name="20% - Ênfase6 2 6 6" xfId="6923"/>
    <cellStyle name="20% - Ênfase6 2 6 7" xfId="6924"/>
    <cellStyle name="20% - Ênfase6 2 6 8" xfId="6925"/>
    <cellStyle name="20% - Ênfase6 2 6 9" xfId="6926"/>
    <cellStyle name="20% - Ênfase6 2 7" xfId="1691"/>
    <cellStyle name="20% - Ênfase6 2 7 10" xfId="6927"/>
    <cellStyle name="20% - Ênfase6 2 7 11" xfId="6928"/>
    <cellStyle name="20% - Ênfase6 2 7 2" xfId="6929"/>
    <cellStyle name="20% - Ênfase6 2 7 3" xfId="6930"/>
    <cellStyle name="20% - Ênfase6 2 7 4" xfId="6931"/>
    <cellStyle name="20% - Ênfase6 2 7 5" xfId="6932"/>
    <cellStyle name="20% - Ênfase6 2 7 6" xfId="6933"/>
    <cellStyle name="20% - Ênfase6 2 7 7" xfId="6934"/>
    <cellStyle name="20% - Ênfase6 2 7 8" xfId="6935"/>
    <cellStyle name="20% - Ênfase6 2 7 9" xfId="6936"/>
    <cellStyle name="20% - Ênfase6 2 8" xfId="6937"/>
    <cellStyle name="20% - Ênfase6 2 8 10" xfId="6938"/>
    <cellStyle name="20% - Ênfase6 2 8 11" xfId="6939"/>
    <cellStyle name="20% - Ênfase6 2 8 2" xfId="6940"/>
    <cellStyle name="20% - Ênfase6 2 8 2 2" xfId="6941"/>
    <cellStyle name="20% - Ênfase6 2 8 3" xfId="6942"/>
    <cellStyle name="20% - Ênfase6 2 8 4" xfId="6943"/>
    <cellStyle name="20% - Ênfase6 2 8 5" xfId="6944"/>
    <cellStyle name="20% - Ênfase6 2 8 6" xfId="6945"/>
    <cellStyle name="20% - Ênfase6 2 8 7" xfId="6946"/>
    <cellStyle name="20% - Ênfase6 2 8 8" xfId="6947"/>
    <cellStyle name="20% - Ênfase6 2 8 9" xfId="6948"/>
    <cellStyle name="20% - Ênfase6 2 9" xfId="6949"/>
    <cellStyle name="20% - Ênfase6 2 9 10" xfId="6950"/>
    <cellStyle name="20% - Ênfase6 2 9 11" xfId="6951"/>
    <cellStyle name="20% - Ênfase6 2 9 2" xfId="6952"/>
    <cellStyle name="20% - Ênfase6 2 9 3" xfId="6953"/>
    <cellStyle name="20% - Ênfase6 2 9 4" xfId="6954"/>
    <cellStyle name="20% - Ênfase6 2 9 5" xfId="6955"/>
    <cellStyle name="20% - Ênfase6 2 9 6" xfId="6956"/>
    <cellStyle name="20% - Ênfase6 2 9 7" xfId="6957"/>
    <cellStyle name="20% - Ênfase6 2 9 8" xfId="6958"/>
    <cellStyle name="20% - Ênfase6 2 9 9" xfId="6959"/>
    <cellStyle name="20% - Ênfase6 2_ATA PASSEIOS" xfId="6960"/>
    <cellStyle name="20% - Ênfase6 20" xfId="6961"/>
    <cellStyle name="20% - Ênfase6 3" xfId="69"/>
    <cellStyle name="20% - Ênfase6 3 10" xfId="6962"/>
    <cellStyle name="20% - Ênfase6 3 11" xfId="6963"/>
    <cellStyle name="20% - Ênfase6 3 12" xfId="6964"/>
    <cellStyle name="20% - Ênfase6 3 2" xfId="70"/>
    <cellStyle name="20% - Ênfase6 3 2 10" xfId="6965"/>
    <cellStyle name="20% - Ênfase6 3 2 11" xfId="6966"/>
    <cellStyle name="20% - Ênfase6 3 2 2" xfId="1692"/>
    <cellStyle name="20% - Ênfase6 3 2 2 2" xfId="6967"/>
    <cellStyle name="20% - Ênfase6 3 2 3" xfId="1693"/>
    <cellStyle name="20% - Ênfase6 3 2 3 2" xfId="6968"/>
    <cellStyle name="20% - Ênfase6 3 2 4" xfId="1694"/>
    <cellStyle name="20% - Ênfase6 3 2 4 2" xfId="6969"/>
    <cellStyle name="20% - Ênfase6 3 2 5" xfId="1695"/>
    <cellStyle name="20% - Ênfase6 3 2 5 2" xfId="6970"/>
    <cellStyle name="20% - Ênfase6 3 2 6" xfId="1696"/>
    <cellStyle name="20% - Ênfase6 3 2 6 2" xfId="6971"/>
    <cellStyle name="20% - Ênfase6 3 2 7" xfId="6972"/>
    <cellStyle name="20% - Ênfase6 3 2 7 2" xfId="6973"/>
    <cellStyle name="20% - Ênfase6 3 2 8" xfId="6974"/>
    <cellStyle name="20% - Ênfase6 3 2 9" xfId="6975"/>
    <cellStyle name="20% - Ênfase6 3 3" xfId="1697"/>
    <cellStyle name="20% - Ênfase6 3 3 2" xfId="6976"/>
    <cellStyle name="20% - Ênfase6 3 4" xfId="1698"/>
    <cellStyle name="20% - Ênfase6 3 4 2" xfId="6977"/>
    <cellStyle name="20% - Ênfase6 3 5" xfId="1699"/>
    <cellStyle name="20% - Ênfase6 3 5 2" xfId="6978"/>
    <cellStyle name="20% - Ênfase6 3 6" xfId="1700"/>
    <cellStyle name="20% - Ênfase6 3 6 2" xfId="6979"/>
    <cellStyle name="20% - Ênfase6 3 7" xfId="1701"/>
    <cellStyle name="20% - Ênfase6 3 7 2" xfId="6980"/>
    <cellStyle name="20% - Ênfase6 3 8" xfId="6981"/>
    <cellStyle name="20% - Ênfase6 3 8 2" xfId="6982"/>
    <cellStyle name="20% - Ênfase6 3 9" xfId="6983"/>
    <cellStyle name="20% - Ênfase6 3_ATA PASSEIOS" xfId="6984"/>
    <cellStyle name="20% - Ênfase6 4" xfId="1702"/>
    <cellStyle name="20% - Ênfase6 4 10" xfId="6985"/>
    <cellStyle name="20% - Ênfase6 4 11" xfId="6986"/>
    <cellStyle name="20% - Ênfase6 4 12" xfId="6987"/>
    <cellStyle name="20% - Ênfase6 4 13" xfId="6988"/>
    <cellStyle name="20% - Ênfase6 4 14" xfId="6989"/>
    <cellStyle name="20% - Ênfase6 4 15" xfId="6990"/>
    <cellStyle name="20% - Ênfase6 4 16" xfId="6991"/>
    <cellStyle name="20% - Ênfase6 4 17" xfId="6992"/>
    <cellStyle name="20% - Ênfase6 4 18" xfId="6993"/>
    <cellStyle name="20% - Ênfase6 4 19" xfId="6994"/>
    <cellStyle name="20% - Ênfase6 4 2" xfId="1703"/>
    <cellStyle name="20% - Ênfase6 4 2 2" xfId="6995"/>
    <cellStyle name="20% - Ênfase6 4 2 3" xfId="6996"/>
    <cellStyle name="20% - Ênfase6 4 2 4" xfId="6997"/>
    <cellStyle name="20% - Ênfase6 4 2 5" xfId="6998"/>
    <cellStyle name="20% - Ênfase6 4 20" xfId="6999"/>
    <cellStyle name="20% - Ênfase6 4 21" xfId="7000"/>
    <cellStyle name="20% - Ênfase6 4 22" xfId="7001"/>
    <cellStyle name="20% - Ênfase6 4 23" xfId="7002"/>
    <cellStyle name="20% - Ênfase6 4 24" xfId="7003"/>
    <cellStyle name="20% - Ênfase6 4 3" xfId="1704"/>
    <cellStyle name="20% - Ênfase6 4 3 2" xfId="7004"/>
    <cellStyle name="20% - Ênfase6 4 4" xfId="7005"/>
    <cellStyle name="20% - Ênfase6 4 4 2" xfId="7006"/>
    <cellStyle name="20% - Ênfase6 4 5" xfId="7007"/>
    <cellStyle name="20% - Ênfase6 4 6" xfId="7008"/>
    <cellStyle name="20% - Ênfase6 4 7" xfId="7009"/>
    <cellStyle name="20% - Ênfase6 4 8" xfId="7010"/>
    <cellStyle name="20% - Ênfase6 4 9" xfId="7011"/>
    <cellStyle name="20% - Ênfase6 5" xfId="1705"/>
    <cellStyle name="20% - Ênfase6 5 10" xfId="7012"/>
    <cellStyle name="20% - Ênfase6 5 11" xfId="7013"/>
    <cellStyle name="20% - Ênfase6 5 12" xfId="7014"/>
    <cellStyle name="20% - Ênfase6 5 13" xfId="7015"/>
    <cellStyle name="20% - Ênfase6 5 14" xfId="7016"/>
    <cellStyle name="20% - Ênfase6 5 15" xfId="7017"/>
    <cellStyle name="20% - Ênfase6 5 16" xfId="7018"/>
    <cellStyle name="20% - Ênfase6 5 17" xfId="7019"/>
    <cellStyle name="20% - Ênfase6 5 18" xfId="7020"/>
    <cellStyle name="20% - Ênfase6 5 19" xfId="7021"/>
    <cellStyle name="20% - Ênfase6 5 2" xfId="1706"/>
    <cellStyle name="20% - Ênfase6 5 2 2" xfId="7022"/>
    <cellStyle name="20% - Ênfase6 5 2 3" xfId="7023"/>
    <cellStyle name="20% - Ênfase6 5 2 4" xfId="7024"/>
    <cellStyle name="20% - Ênfase6 5 2 5" xfId="7025"/>
    <cellStyle name="20% - Ênfase6 5 20" xfId="7026"/>
    <cellStyle name="20% - Ênfase6 5 21" xfId="7027"/>
    <cellStyle name="20% - Ênfase6 5 22" xfId="7028"/>
    <cellStyle name="20% - Ênfase6 5 23" xfId="7029"/>
    <cellStyle name="20% - Ênfase6 5 24" xfId="7030"/>
    <cellStyle name="20% - Ênfase6 5 3" xfId="1707"/>
    <cellStyle name="20% - Ênfase6 5 3 2" xfId="7031"/>
    <cellStyle name="20% - Ênfase6 5 4" xfId="7032"/>
    <cellStyle name="20% - Ênfase6 5 4 2" xfId="7033"/>
    <cellStyle name="20% - Ênfase6 5 5" xfId="7034"/>
    <cellStyle name="20% - Ênfase6 5 6" xfId="7035"/>
    <cellStyle name="20% - Ênfase6 5 7" xfId="7036"/>
    <cellStyle name="20% - Ênfase6 5 8" xfId="7037"/>
    <cellStyle name="20% - Ênfase6 5 9" xfId="7038"/>
    <cellStyle name="20% - Ênfase6 6" xfId="1708"/>
    <cellStyle name="20% - Ênfase6 6 10" xfId="7039"/>
    <cellStyle name="20% - Ênfase6 6 11" xfId="7040"/>
    <cellStyle name="20% - Ênfase6 6 12" xfId="7041"/>
    <cellStyle name="20% - Ênfase6 6 13" xfId="7042"/>
    <cellStyle name="20% - Ênfase6 6 14" xfId="7043"/>
    <cellStyle name="20% - Ênfase6 6 15" xfId="7044"/>
    <cellStyle name="20% - Ênfase6 6 16" xfId="7045"/>
    <cellStyle name="20% - Ênfase6 6 17" xfId="7046"/>
    <cellStyle name="20% - Ênfase6 6 18" xfId="7047"/>
    <cellStyle name="20% - Ênfase6 6 19" xfId="7048"/>
    <cellStyle name="20% - Ênfase6 6 2" xfId="1709"/>
    <cellStyle name="20% - Ênfase6 6 2 2" xfId="7049"/>
    <cellStyle name="20% - Ênfase6 6 20" xfId="7050"/>
    <cellStyle name="20% - Ênfase6 6 21" xfId="7051"/>
    <cellStyle name="20% - Ênfase6 6 22" xfId="7052"/>
    <cellStyle name="20% - Ênfase6 6 23" xfId="7053"/>
    <cellStyle name="20% - Ênfase6 6 24" xfId="7054"/>
    <cellStyle name="20% - Ênfase6 6 3" xfId="7055"/>
    <cellStyle name="20% - Ênfase6 6 3 2" xfId="7056"/>
    <cellStyle name="20% - Ênfase6 6 4" xfId="7057"/>
    <cellStyle name="20% - Ênfase6 6 5" xfId="7058"/>
    <cellStyle name="20% - Ênfase6 6 6" xfId="7059"/>
    <cellStyle name="20% - Ênfase6 6 7" xfId="7060"/>
    <cellStyle name="20% - Ênfase6 6 8" xfId="7061"/>
    <cellStyle name="20% - Ênfase6 6 9" xfId="7062"/>
    <cellStyle name="20% - Ênfase6 7" xfId="1710"/>
    <cellStyle name="20% - Ênfase6 7 10" xfId="7063"/>
    <cellStyle name="20% - Ênfase6 7 11" xfId="7064"/>
    <cellStyle name="20% - Ênfase6 7 12" xfId="7065"/>
    <cellStyle name="20% - Ênfase6 7 13" xfId="7066"/>
    <cellStyle name="20% - Ênfase6 7 14" xfId="7067"/>
    <cellStyle name="20% - Ênfase6 7 15" xfId="7068"/>
    <cellStyle name="20% - Ênfase6 7 16" xfId="7069"/>
    <cellStyle name="20% - Ênfase6 7 17" xfId="7070"/>
    <cellStyle name="20% - Ênfase6 7 18" xfId="7071"/>
    <cellStyle name="20% - Ênfase6 7 19" xfId="7072"/>
    <cellStyle name="20% - Ênfase6 7 2" xfId="7073"/>
    <cellStyle name="20% - Ênfase6 7 2 2" xfId="7074"/>
    <cellStyle name="20% - Ênfase6 7 20" xfId="7075"/>
    <cellStyle name="20% - Ênfase6 7 21" xfId="7076"/>
    <cellStyle name="20% - Ênfase6 7 22" xfId="7077"/>
    <cellStyle name="20% - Ênfase6 7 23" xfId="7078"/>
    <cellStyle name="20% - Ênfase6 7 24" xfId="7079"/>
    <cellStyle name="20% - Ênfase6 7 3" xfId="7080"/>
    <cellStyle name="20% - Ênfase6 7 4" xfId="7081"/>
    <cellStyle name="20% - Ênfase6 7 5" xfId="7082"/>
    <cellStyle name="20% - Ênfase6 7 6" xfId="7083"/>
    <cellStyle name="20% - Ênfase6 7 7" xfId="7084"/>
    <cellStyle name="20% - Ênfase6 7 8" xfId="7085"/>
    <cellStyle name="20% - Ênfase6 7 9" xfId="7086"/>
    <cellStyle name="20% - Ênfase6 8" xfId="1711"/>
    <cellStyle name="20% - Ênfase6 8 10" xfId="7087"/>
    <cellStyle name="20% - Ênfase6 8 11" xfId="7088"/>
    <cellStyle name="20% - Ênfase6 8 12" xfId="7089"/>
    <cellStyle name="20% - Ênfase6 8 13" xfId="7090"/>
    <cellStyle name="20% - Ênfase6 8 14" xfId="7091"/>
    <cellStyle name="20% - Ênfase6 8 15" xfId="7092"/>
    <cellStyle name="20% - Ênfase6 8 16" xfId="7093"/>
    <cellStyle name="20% - Ênfase6 8 17" xfId="7094"/>
    <cellStyle name="20% - Ênfase6 8 18" xfId="7095"/>
    <cellStyle name="20% - Ênfase6 8 19" xfId="7096"/>
    <cellStyle name="20% - Ênfase6 8 2" xfId="7097"/>
    <cellStyle name="20% - Ênfase6 8 2 2" xfId="7098"/>
    <cellStyle name="20% - Ênfase6 8 20" xfId="7099"/>
    <cellStyle name="20% - Ênfase6 8 21" xfId="7100"/>
    <cellStyle name="20% - Ênfase6 8 22" xfId="7101"/>
    <cellStyle name="20% - Ênfase6 8 23" xfId="7102"/>
    <cellStyle name="20% - Ênfase6 8 24" xfId="7103"/>
    <cellStyle name="20% - Ênfase6 8 3" xfId="7104"/>
    <cellStyle name="20% - Ênfase6 8 4" xfId="7105"/>
    <cellStyle name="20% - Ênfase6 8 5" xfId="7106"/>
    <cellStyle name="20% - Ênfase6 8 6" xfId="7107"/>
    <cellStyle name="20% - Ênfase6 8 7" xfId="7108"/>
    <cellStyle name="20% - Ênfase6 8 8" xfId="7109"/>
    <cellStyle name="20% - Ênfase6 8 9" xfId="7110"/>
    <cellStyle name="20% - Ênfase6 9" xfId="7111"/>
    <cellStyle name="20% - Ênfase6 9 10" xfId="7112"/>
    <cellStyle name="20% - Ênfase6 9 11" xfId="7113"/>
    <cellStyle name="20% - Ênfase6 9 12" xfId="7114"/>
    <cellStyle name="20% - Ênfase6 9 13" xfId="7115"/>
    <cellStyle name="20% - Ênfase6 9 14" xfId="7116"/>
    <cellStyle name="20% - Ênfase6 9 15" xfId="7117"/>
    <cellStyle name="20% - Ênfase6 9 16" xfId="7118"/>
    <cellStyle name="20% - Ênfase6 9 17" xfId="7119"/>
    <cellStyle name="20% - Ênfase6 9 18" xfId="7120"/>
    <cellStyle name="20% - Ênfase6 9 19" xfId="7121"/>
    <cellStyle name="20% - Ênfase6 9 2" xfId="7122"/>
    <cellStyle name="20% - Ênfase6 9 20" xfId="7123"/>
    <cellStyle name="20% - Ênfase6 9 21" xfId="7124"/>
    <cellStyle name="20% - Ênfase6 9 22" xfId="7125"/>
    <cellStyle name="20% - Ênfase6 9 23" xfId="7126"/>
    <cellStyle name="20% - Ênfase6 9 24" xfId="7127"/>
    <cellStyle name="20% - Ênfase6 9 3" xfId="7128"/>
    <cellStyle name="20% - Ênfase6 9 4" xfId="7129"/>
    <cellStyle name="20% - Ênfase6 9 5" xfId="7130"/>
    <cellStyle name="20% - Ênfase6 9 6" xfId="7131"/>
    <cellStyle name="20% - Ênfase6 9 7" xfId="7132"/>
    <cellStyle name="20% - Ênfase6 9 8" xfId="7133"/>
    <cellStyle name="20% - Ênfase6 9 9" xfId="7134"/>
    <cellStyle name="40% - Accent1" xfId="71"/>
    <cellStyle name="40% - Accent1 2" xfId="72"/>
    <cellStyle name="40% - Accent1 2 10" xfId="7135"/>
    <cellStyle name="40% - Accent1 2 11" xfId="7136"/>
    <cellStyle name="40% - Accent1 2 2" xfId="7137"/>
    <cellStyle name="40% - Accent1 2 2 2" xfId="7138"/>
    <cellStyle name="40% - Accent1 2 3" xfId="7139"/>
    <cellStyle name="40% - Accent1 2 4" xfId="7140"/>
    <cellStyle name="40% - Accent1 2 5" xfId="7141"/>
    <cellStyle name="40% - Accent1 2 6" xfId="7142"/>
    <cellStyle name="40% - Accent1 2 7" xfId="7143"/>
    <cellStyle name="40% - Accent1 2 8" xfId="7144"/>
    <cellStyle name="40% - Accent1 2 9" xfId="7145"/>
    <cellStyle name="40% - Accent1 3" xfId="1712"/>
    <cellStyle name="40% - Accent1 4" xfId="1713"/>
    <cellStyle name="40% - Accent1 5" xfId="1714"/>
    <cellStyle name="40% - Accent1 6" xfId="1715"/>
    <cellStyle name="40% - Accent1 7" xfId="1716"/>
    <cellStyle name="40% - Accent1_PASSEIO ORLA - SINAPI - R3" xfId="7146"/>
    <cellStyle name="40% - Accent2" xfId="73"/>
    <cellStyle name="40% - Accent2 2" xfId="74"/>
    <cellStyle name="40% - Accent2 2 10" xfId="7147"/>
    <cellStyle name="40% - Accent2 2 11" xfId="7148"/>
    <cellStyle name="40% - Accent2 2 2" xfId="7149"/>
    <cellStyle name="40% - Accent2 2 2 2" xfId="7150"/>
    <cellStyle name="40% - Accent2 2 3" xfId="7151"/>
    <cellStyle name="40% - Accent2 2 4" xfId="7152"/>
    <cellStyle name="40% - Accent2 2 5" xfId="7153"/>
    <cellStyle name="40% - Accent2 2 6" xfId="7154"/>
    <cellStyle name="40% - Accent2 2 7" xfId="7155"/>
    <cellStyle name="40% - Accent2 2 8" xfId="7156"/>
    <cellStyle name="40% - Accent2 2 9" xfId="7157"/>
    <cellStyle name="40% - Accent2 3" xfId="1717"/>
    <cellStyle name="40% - Accent2 4" xfId="1718"/>
    <cellStyle name="40% - Accent2 5" xfId="1719"/>
    <cellStyle name="40% - Accent2 6" xfId="1720"/>
    <cellStyle name="40% - Accent2 7" xfId="1721"/>
    <cellStyle name="40% - Accent2_PASSEIO ORLA - SINAPI - R3" xfId="7158"/>
    <cellStyle name="40% - Accent3" xfId="75"/>
    <cellStyle name="40% - Accent3 2" xfId="76"/>
    <cellStyle name="40% - Accent3 2 10" xfId="7159"/>
    <cellStyle name="40% - Accent3 2 11" xfId="7160"/>
    <cellStyle name="40% - Accent3 2 2" xfId="7161"/>
    <cellStyle name="40% - Accent3 2 2 2" xfId="7162"/>
    <cellStyle name="40% - Accent3 2 3" xfId="7163"/>
    <cellStyle name="40% - Accent3 2 4" xfId="7164"/>
    <cellStyle name="40% - Accent3 2 5" xfId="7165"/>
    <cellStyle name="40% - Accent3 2 6" xfId="7166"/>
    <cellStyle name="40% - Accent3 2 7" xfId="7167"/>
    <cellStyle name="40% - Accent3 2 8" xfId="7168"/>
    <cellStyle name="40% - Accent3 2 9" xfId="7169"/>
    <cellStyle name="40% - Accent3 3" xfId="1722"/>
    <cellStyle name="40% - Accent3 4" xfId="1723"/>
    <cellStyle name="40% - Accent3 5" xfId="1724"/>
    <cellStyle name="40% - Accent3 6" xfId="1725"/>
    <cellStyle name="40% - Accent3 7" xfId="1726"/>
    <cellStyle name="40% - Accent3_PASSEIO ORLA - SINAPI - R3" xfId="7170"/>
    <cellStyle name="40% - Accent4" xfId="77"/>
    <cellStyle name="40% - Accent4 10" xfId="7171"/>
    <cellStyle name="40% - Accent4 10 10" xfId="7172"/>
    <cellStyle name="40% - Accent4 10 11" xfId="7173"/>
    <cellStyle name="40% - Accent4 10 2" xfId="7174"/>
    <cellStyle name="40% - Accent4 10 3" xfId="7175"/>
    <cellStyle name="40% - Accent4 10 4" xfId="7176"/>
    <cellStyle name="40% - Accent4 10 5" xfId="7177"/>
    <cellStyle name="40% - Accent4 10 6" xfId="7178"/>
    <cellStyle name="40% - Accent4 10 7" xfId="7179"/>
    <cellStyle name="40% - Accent4 10 8" xfId="7180"/>
    <cellStyle name="40% - Accent4 10 9" xfId="7181"/>
    <cellStyle name="40% - Accent4 11" xfId="7182"/>
    <cellStyle name="40% - Accent4 11 10" xfId="7183"/>
    <cellStyle name="40% - Accent4 11 11" xfId="7184"/>
    <cellStyle name="40% - Accent4 11 2" xfId="7185"/>
    <cellStyle name="40% - Accent4 11 3" xfId="7186"/>
    <cellStyle name="40% - Accent4 11 4" xfId="7187"/>
    <cellStyle name="40% - Accent4 11 5" xfId="7188"/>
    <cellStyle name="40% - Accent4 11 6" xfId="7189"/>
    <cellStyle name="40% - Accent4 11 7" xfId="7190"/>
    <cellStyle name="40% - Accent4 11 8" xfId="7191"/>
    <cellStyle name="40% - Accent4 11 9" xfId="7192"/>
    <cellStyle name="40% - Accent4 12" xfId="7193"/>
    <cellStyle name="40% - Accent4 12 10" xfId="7194"/>
    <cellStyle name="40% - Accent4 12 11" xfId="7195"/>
    <cellStyle name="40% - Accent4 12 2" xfId="7196"/>
    <cellStyle name="40% - Accent4 12 3" xfId="7197"/>
    <cellStyle name="40% - Accent4 12 4" xfId="7198"/>
    <cellStyle name="40% - Accent4 12 5" xfId="7199"/>
    <cellStyle name="40% - Accent4 12 6" xfId="7200"/>
    <cellStyle name="40% - Accent4 12 7" xfId="7201"/>
    <cellStyle name="40% - Accent4 12 8" xfId="7202"/>
    <cellStyle name="40% - Accent4 12 9" xfId="7203"/>
    <cellStyle name="40% - Accent4 13" xfId="7204"/>
    <cellStyle name="40% - Accent4 13 10" xfId="7205"/>
    <cellStyle name="40% - Accent4 13 11" xfId="7206"/>
    <cellStyle name="40% - Accent4 13 2" xfId="7207"/>
    <cellStyle name="40% - Accent4 13 3" xfId="7208"/>
    <cellStyle name="40% - Accent4 13 4" xfId="7209"/>
    <cellStyle name="40% - Accent4 13 5" xfId="7210"/>
    <cellStyle name="40% - Accent4 13 6" xfId="7211"/>
    <cellStyle name="40% - Accent4 13 7" xfId="7212"/>
    <cellStyle name="40% - Accent4 13 8" xfId="7213"/>
    <cellStyle name="40% - Accent4 13 9" xfId="7214"/>
    <cellStyle name="40% - Accent4 14" xfId="7215"/>
    <cellStyle name="40% - Accent4 14 10" xfId="7216"/>
    <cellStyle name="40% - Accent4 14 11" xfId="7217"/>
    <cellStyle name="40% - Accent4 14 2" xfId="7218"/>
    <cellStyle name="40% - Accent4 14 3" xfId="7219"/>
    <cellStyle name="40% - Accent4 14 4" xfId="7220"/>
    <cellStyle name="40% - Accent4 14 5" xfId="7221"/>
    <cellStyle name="40% - Accent4 14 6" xfId="7222"/>
    <cellStyle name="40% - Accent4 14 7" xfId="7223"/>
    <cellStyle name="40% - Accent4 14 8" xfId="7224"/>
    <cellStyle name="40% - Accent4 14 9" xfId="7225"/>
    <cellStyle name="40% - Accent4 15" xfId="7226"/>
    <cellStyle name="40% - Accent4 15 10" xfId="7227"/>
    <cellStyle name="40% - Accent4 15 11" xfId="7228"/>
    <cellStyle name="40% - Accent4 15 2" xfId="7229"/>
    <cellStyle name="40% - Accent4 15 3" xfId="7230"/>
    <cellStyle name="40% - Accent4 15 4" xfId="7231"/>
    <cellStyle name="40% - Accent4 15 5" xfId="7232"/>
    <cellStyle name="40% - Accent4 15 6" xfId="7233"/>
    <cellStyle name="40% - Accent4 15 7" xfId="7234"/>
    <cellStyle name="40% - Accent4 15 8" xfId="7235"/>
    <cellStyle name="40% - Accent4 15 9" xfId="7236"/>
    <cellStyle name="40% - Accent4 2" xfId="78"/>
    <cellStyle name="40% - Accent4 2 10" xfId="7237"/>
    <cellStyle name="40% - Accent4 2 10 10" xfId="7238"/>
    <cellStyle name="40% - Accent4 2 10 11" xfId="7239"/>
    <cellStyle name="40% - Accent4 2 10 2" xfId="7240"/>
    <cellStyle name="40% - Accent4 2 10 3" xfId="7241"/>
    <cellStyle name="40% - Accent4 2 10 4" xfId="7242"/>
    <cellStyle name="40% - Accent4 2 10 5" xfId="7243"/>
    <cellStyle name="40% - Accent4 2 10 6" xfId="7244"/>
    <cellStyle name="40% - Accent4 2 10 7" xfId="7245"/>
    <cellStyle name="40% - Accent4 2 10 8" xfId="7246"/>
    <cellStyle name="40% - Accent4 2 10 9" xfId="7247"/>
    <cellStyle name="40% - Accent4 2 11" xfId="7248"/>
    <cellStyle name="40% - Accent4 2 11 10" xfId="7249"/>
    <cellStyle name="40% - Accent4 2 11 11" xfId="7250"/>
    <cellStyle name="40% - Accent4 2 11 2" xfId="7251"/>
    <cellStyle name="40% - Accent4 2 11 3" xfId="7252"/>
    <cellStyle name="40% - Accent4 2 11 4" xfId="7253"/>
    <cellStyle name="40% - Accent4 2 11 5" xfId="7254"/>
    <cellStyle name="40% - Accent4 2 11 6" xfId="7255"/>
    <cellStyle name="40% - Accent4 2 11 7" xfId="7256"/>
    <cellStyle name="40% - Accent4 2 11 8" xfId="7257"/>
    <cellStyle name="40% - Accent4 2 11 9" xfId="7258"/>
    <cellStyle name="40% - Accent4 2 12" xfId="7259"/>
    <cellStyle name="40% - Accent4 2 12 10" xfId="7260"/>
    <cellStyle name="40% - Accent4 2 12 11" xfId="7261"/>
    <cellStyle name="40% - Accent4 2 12 2" xfId="7262"/>
    <cellStyle name="40% - Accent4 2 12 3" xfId="7263"/>
    <cellStyle name="40% - Accent4 2 12 4" xfId="7264"/>
    <cellStyle name="40% - Accent4 2 12 5" xfId="7265"/>
    <cellStyle name="40% - Accent4 2 12 6" xfId="7266"/>
    <cellStyle name="40% - Accent4 2 12 7" xfId="7267"/>
    <cellStyle name="40% - Accent4 2 12 8" xfId="7268"/>
    <cellStyle name="40% - Accent4 2 12 9" xfId="7269"/>
    <cellStyle name="40% - Accent4 2 13" xfId="7270"/>
    <cellStyle name="40% - Accent4 2 13 10" xfId="7271"/>
    <cellStyle name="40% - Accent4 2 13 11" xfId="7272"/>
    <cellStyle name="40% - Accent4 2 13 2" xfId="7273"/>
    <cellStyle name="40% - Accent4 2 13 3" xfId="7274"/>
    <cellStyle name="40% - Accent4 2 13 4" xfId="7275"/>
    <cellStyle name="40% - Accent4 2 13 5" xfId="7276"/>
    <cellStyle name="40% - Accent4 2 13 6" xfId="7277"/>
    <cellStyle name="40% - Accent4 2 13 7" xfId="7278"/>
    <cellStyle name="40% - Accent4 2 13 8" xfId="7279"/>
    <cellStyle name="40% - Accent4 2 13 9" xfId="7280"/>
    <cellStyle name="40% - Accent4 2 14" xfId="7281"/>
    <cellStyle name="40% - Accent4 2 14 10" xfId="7282"/>
    <cellStyle name="40% - Accent4 2 14 11" xfId="7283"/>
    <cellStyle name="40% - Accent4 2 14 2" xfId="7284"/>
    <cellStyle name="40% - Accent4 2 14 3" xfId="7285"/>
    <cellStyle name="40% - Accent4 2 14 4" xfId="7286"/>
    <cellStyle name="40% - Accent4 2 14 5" xfId="7287"/>
    <cellStyle name="40% - Accent4 2 14 6" xfId="7288"/>
    <cellStyle name="40% - Accent4 2 14 7" xfId="7289"/>
    <cellStyle name="40% - Accent4 2 14 8" xfId="7290"/>
    <cellStyle name="40% - Accent4 2 14 9" xfId="7291"/>
    <cellStyle name="40% - Accent4 2 15" xfId="7292"/>
    <cellStyle name="40% - Accent4 2 15 10" xfId="7293"/>
    <cellStyle name="40% - Accent4 2 15 11" xfId="7294"/>
    <cellStyle name="40% - Accent4 2 15 2" xfId="7295"/>
    <cellStyle name="40% - Accent4 2 15 3" xfId="7296"/>
    <cellStyle name="40% - Accent4 2 15 4" xfId="7297"/>
    <cellStyle name="40% - Accent4 2 15 5" xfId="7298"/>
    <cellStyle name="40% - Accent4 2 15 6" xfId="7299"/>
    <cellStyle name="40% - Accent4 2 15 7" xfId="7300"/>
    <cellStyle name="40% - Accent4 2 15 8" xfId="7301"/>
    <cellStyle name="40% - Accent4 2 15 9" xfId="7302"/>
    <cellStyle name="40% - Accent4 2 16" xfId="7303"/>
    <cellStyle name="40% - Accent4 2 17" xfId="7304"/>
    <cellStyle name="40% - Accent4 2 18" xfId="7305"/>
    <cellStyle name="40% - Accent4 2 19" xfId="7306"/>
    <cellStyle name="40% - Accent4 2 2" xfId="7307"/>
    <cellStyle name="40% - Accent4 2 2 10" xfId="7308"/>
    <cellStyle name="40% - Accent4 2 2 11" xfId="7309"/>
    <cellStyle name="40% - Accent4 2 2 12" xfId="7310"/>
    <cellStyle name="40% - Accent4 2 2 13" xfId="7311"/>
    <cellStyle name="40% - Accent4 2 2 2" xfId="7312"/>
    <cellStyle name="40% - Accent4 2 2 2 2" xfId="7313"/>
    <cellStyle name="40% - Accent4 2 2 3" xfId="7314"/>
    <cellStyle name="40% - Accent4 2 2 4" xfId="7315"/>
    <cellStyle name="40% - Accent4 2 2 5" xfId="7316"/>
    <cellStyle name="40% - Accent4 2 2 6" xfId="7317"/>
    <cellStyle name="40% - Accent4 2 2 7" xfId="7318"/>
    <cellStyle name="40% - Accent4 2 2 8" xfId="7319"/>
    <cellStyle name="40% - Accent4 2 2 9" xfId="7320"/>
    <cellStyle name="40% - Accent4 2 20" xfId="7321"/>
    <cellStyle name="40% - Accent4 2 21" xfId="7322"/>
    <cellStyle name="40% - Accent4 2 22" xfId="7323"/>
    <cellStyle name="40% - Accent4 2 23" xfId="7324"/>
    <cellStyle name="40% - Accent4 2 24" xfId="7325"/>
    <cellStyle name="40% - Accent4 2 25" xfId="7326"/>
    <cellStyle name="40% - Accent4 2 3" xfId="7327"/>
    <cellStyle name="40% - Accent4 2 3 10" xfId="7328"/>
    <cellStyle name="40% - Accent4 2 3 11" xfId="7329"/>
    <cellStyle name="40% - Accent4 2 3 2" xfId="7330"/>
    <cellStyle name="40% - Accent4 2 3 3" xfId="7331"/>
    <cellStyle name="40% - Accent4 2 3 4" xfId="7332"/>
    <cellStyle name="40% - Accent4 2 3 5" xfId="7333"/>
    <cellStyle name="40% - Accent4 2 3 6" xfId="7334"/>
    <cellStyle name="40% - Accent4 2 3 7" xfId="7335"/>
    <cellStyle name="40% - Accent4 2 3 8" xfId="7336"/>
    <cellStyle name="40% - Accent4 2 3 9" xfId="7337"/>
    <cellStyle name="40% - Accent4 2 4" xfId="7338"/>
    <cellStyle name="40% - Accent4 2 4 10" xfId="7339"/>
    <cellStyle name="40% - Accent4 2 4 11" xfId="7340"/>
    <cellStyle name="40% - Accent4 2 4 2" xfId="7341"/>
    <cellStyle name="40% - Accent4 2 4 3" xfId="7342"/>
    <cellStyle name="40% - Accent4 2 4 4" xfId="7343"/>
    <cellStyle name="40% - Accent4 2 4 5" xfId="7344"/>
    <cellStyle name="40% - Accent4 2 4 6" xfId="7345"/>
    <cellStyle name="40% - Accent4 2 4 7" xfId="7346"/>
    <cellStyle name="40% - Accent4 2 4 8" xfId="7347"/>
    <cellStyle name="40% - Accent4 2 4 9" xfId="7348"/>
    <cellStyle name="40% - Accent4 2 5" xfId="7349"/>
    <cellStyle name="40% - Accent4 2 5 10" xfId="7350"/>
    <cellStyle name="40% - Accent4 2 5 11" xfId="7351"/>
    <cellStyle name="40% - Accent4 2 5 2" xfId="7352"/>
    <cellStyle name="40% - Accent4 2 5 3" xfId="7353"/>
    <cellStyle name="40% - Accent4 2 5 4" xfId="7354"/>
    <cellStyle name="40% - Accent4 2 5 5" xfId="7355"/>
    <cellStyle name="40% - Accent4 2 5 6" xfId="7356"/>
    <cellStyle name="40% - Accent4 2 5 7" xfId="7357"/>
    <cellStyle name="40% - Accent4 2 5 8" xfId="7358"/>
    <cellStyle name="40% - Accent4 2 5 9" xfId="7359"/>
    <cellStyle name="40% - Accent4 2 6" xfId="7360"/>
    <cellStyle name="40% - Accent4 2 6 10" xfId="7361"/>
    <cellStyle name="40% - Accent4 2 6 11" xfId="7362"/>
    <cellStyle name="40% - Accent4 2 6 2" xfId="7363"/>
    <cellStyle name="40% - Accent4 2 6 3" xfId="7364"/>
    <cellStyle name="40% - Accent4 2 6 4" xfId="7365"/>
    <cellStyle name="40% - Accent4 2 6 5" xfId="7366"/>
    <cellStyle name="40% - Accent4 2 6 6" xfId="7367"/>
    <cellStyle name="40% - Accent4 2 6 7" xfId="7368"/>
    <cellStyle name="40% - Accent4 2 6 8" xfId="7369"/>
    <cellStyle name="40% - Accent4 2 6 9" xfId="7370"/>
    <cellStyle name="40% - Accent4 2 7" xfId="7371"/>
    <cellStyle name="40% - Accent4 2 7 10" xfId="7372"/>
    <cellStyle name="40% - Accent4 2 7 11" xfId="7373"/>
    <cellStyle name="40% - Accent4 2 7 2" xfId="7374"/>
    <cellStyle name="40% - Accent4 2 7 3" xfId="7375"/>
    <cellStyle name="40% - Accent4 2 7 4" xfId="7376"/>
    <cellStyle name="40% - Accent4 2 7 5" xfId="7377"/>
    <cellStyle name="40% - Accent4 2 7 6" xfId="7378"/>
    <cellStyle name="40% - Accent4 2 7 7" xfId="7379"/>
    <cellStyle name="40% - Accent4 2 7 8" xfId="7380"/>
    <cellStyle name="40% - Accent4 2 7 9" xfId="7381"/>
    <cellStyle name="40% - Accent4 2 8" xfId="7382"/>
    <cellStyle name="40% - Accent4 2 8 10" xfId="7383"/>
    <cellStyle name="40% - Accent4 2 8 11" xfId="7384"/>
    <cellStyle name="40% - Accent4 2 8 2" xfId="7385"/>
    <cellStyle name="40% - Accent4 2 8 3" xfId="7386"/>
    <cellStyle name="40% - Accent4 2 8 4" xfId="7387"/>
    <cellStyle name="40% - Accent4 2 8 5" xfId="7388"/>
    <cellStyle name="40% - Accent4 2 8 6" xfId="7389"/>
    <cellStyle name="40% - Accent4 2 8 7" xfId="7390"/>
    <cellStyle name="40% - Accent4 2 8 8" xfId="7391"/>
    <cellStyle name="40% - Accent4 2 8 9" xfId="7392"/>
    <cellStyle name="40% - Accent4 2 9" xfId="7393"/>
    <cellStyle name="40% - Accent4 2 9 10" xfId="7394"/>
    <cellStyle name="40% - Accent4 2 9 11" xfId="7395"/>
    <cellStyle name="40% - Accent4 2 9 2" xfId="7396"/>
    <cellStyle name="40% - Accent4 2 9 3" xfId="7397"/>
    <cellStyle name="40% - Accent4 2 9 4" xfId="7398"/>
    <cellStyle name="40% - Accent4 2 9 5" xfId="7399"/>
    <cellStyle name="40% - Accent4 2 9 6" xfId="7400"/>
    <cellStyle name="40% - Accent4 2 9 7" xfId="7401"/>
    <cellStyle name="40% - Accent4 2 9 8" xfId="7402"/>
    <cellStyle name="40% - Accent4 2 9 9" xfId="7403"/>
    <cellStyle name="40% - Accent4 3" xfId="1727"/>
    <cellStyle name="40% - Accent4 3 10" xfId="7404"/>
    <cellStyle name="40% - Accent4 3 11" xfId="7405"/>
    <cellStyle name="40% - Accent4 3 2" xfId="7406"/>
    <cellStyle name="40% - Accent4 3 2 2" xfId="7407"/>
    <cellStyle name="40% - Accent4 3 3" xfId="7408"/>
    <cellStyle name="40% - Accent4 3 4" xfId="7409"/>
    <cellStyle name="40% - Accent4 3 5" xfId="7410"/>
    <cellStyle name="40% - Accent4 3 6" xfId="7411"/>
    <cellStyle name="40% - Accent4 3 7" xfId="7412"/>
    <cellStyle name="40% - Accent4 3 8" xfId="7413"/>
    <cellStyle name="40% - Accent4 3 9" xfId="7414"/>
    <cellStyle name="40% - Accent4 4" xfId="1728"/>
    <cellStyle name="40% - Accent4 4 10" xfId="7415"/>
    <cellStyle name="40% - Accent4 4 11" xfId="7416"/>
    <cellStyle name="40% - Accent4 4 2" xfId="7417"/>
    <cellStyle name="40% - Accent4 4 2 2" xfId="7418"/>
    <cellStyle name="40% - Accent4 4 3" xfId="7419"/>
    <cellStyle name="40% - Accent4 4 4" xfId="7420"/>
    <cellStyle name="40% - Accent4 4 5" xfId="7421"/>
    <cellStyle name="40% - Accent4 4 6" xfId="7422"/>
    <cellStyle name="40% - Accent4 4 7" xfId="7423"/>
    <cellStyle name="40% - Accent4 4 8" xfId="7424"/>
    <cellStyle name="40% - Accent4 4 9" xfId="7425"/>
    <cellStyle name="40% - Accent4 5" xfId="1729"/>
    <cellStyle name="40% - Accent4 5 10" xfId="7426"/>
    <cellStyle name="40% - Accent4 5 11" xfId="7427"/>
    <cellStyle name="40% - Accent4 5 2" xfId="7428"/>
    <cellStyle name="40% - Accent4 5 2 2" xfId="7429"/>
    <cellStyle name="40% - Accent4 5 3" xfId="7430"/>
    <cellStyle name="40% - Accent4 5 4" xfId="7431"/>
    <cellStyle name="40% - Accent4 5 5" xfId="7432"/>
    <cellStyle name="40% - Accent4 5 6" xfId="7433"/>
    <cellStyle name="40% - Accent4 5 7" xfId="7434"/>
    <cellStyle name="40% - Accent4 5 8" xfId="7435"/>
    <cellStyle name="40% - Accent4 5 9" xfId="7436"/>
    <cellStyle name="40% - Accent4 6" xfId="1730"/>
    <cellStyle name="40% - Accent4 6 10" xfId="7437"/>
    <cellStyle name="40% - Accent4 6 11" xfId="7438"/>
    <cellStyle name="40% - Accent4 6 2" xfId="7439"/>
    <cellStyle name="40% - Accent4 6 2 2" xfId="7440"/>
    <cellStyle name="40% - Accent4 6 3" xfId="7441"/>
    <cellStyle name="40% - Accent4 6 4" xfId="7442"/>
    <cellStyle name="40% - Accent4 6 5" xfId="7443"/>
    <cellStyle name="40% - Accent4 6 6" xfId="7444"/>
    <cellStyle name="40% - Accent4 6 7" xfId="7445"/>
    <cellStyle name="40% - Accent4 6 8" xfId="7446"/>
    <cellStyle name="40% - Accent4 6 9" xfId="7447"/>
    <cellStyle name="40% - Accent4 7" xfId="1731"/>
    <cellStyle name="40% - Accent4 7 10" xfId="7448"/>
    <cellStyle name="40% - Accent4 7 11" xfId="7449"/>
    <cellStyle name="40% - Accent4 7 2" xfId="7450"/>
    <cellStyle name="40% - Accent4 7 2 2" xfId="7451"/>
    <cellStyle name="40% - Accent4 7 3" xfId="7452"/>
    <cellStyle name="40% - Accent4 7 4" xfId="7453"/>
    <cellStyle name="40% - Accent4 7 5" xfId="7454"/>
    <cellStyle name="40% - Accent4 7 6" xfId="7455"/>
    <cellStyle name="40% - Accent4 7 7" xfId="7456"/>
    <cellStyle name="40% - Accent4 7 8" xfId="7457"/>
    <cellStyle name="40% - Accent4 7 9" xfId="7458"/>
    <cellStyle name="40% - Accent4 8" xfId="7459"/>
    <cellStyle name="40% - Accent4 8 10" xfId="7460"/>
    <cellStyle name="40% - Accent4 8 11" xfId="7461"/>
    <cellStyle name="40% - Accent4 8 2" xfId="7462"/>
    <cellStyle name="40% - Accent4 8 3" xfId="7463"/>
    <cellStyle name="40% - Accent4 8 4" xfId="7464"/>
    <cellStyle name="40% - Accent4 8 5" xfId="7465"/>
    <cellStyle name="40% - Accent4 8 6" xfId="7466"/>
    <cellStyle name="40% - Accent4 8 7" xfId="7467"/>
    <cellStyle name="40% - Accent4 8 8" xfId="7468"/>
    <cellStyle name="40% - Accent4 8 9" xfId="7469"/>
    <cellStyle name="40% - Accent4 9" xfId="7470"/>
    <cellStyle name="40% - Accent4 9 10" xfId="7471"/>
    <cellStyle name="40% - Accent4 9 11" xfId="7472"/>
    <cellStyle name="40% - Accent4 9 2" xfId="7473"/>
    <cellStyle name="40% - Accent4 9 3" xfId="7474"/>
    <cellStyle name="40% - Accent4 9 4" xfId="7475"/>
    <cellStyle name="40% - Accent4 9 5" xfId="7476"/>
    <cellStyle name="40% - Accent4 9 6" xfId="7477"/>
    <cellStyle name="40% - Accent4 9 7" xfId="7478"/>
    <cellStyle name="40% - Accent4 9 8" xfId="7479"/>
    <cellStyle name="40% - Accent4 9 9" xfId="7480"/>
    <cellStyle name="40% - Accent4_PASSEIO ORLA - SINAPI - R3" xfId="7481"/>
    <cellStyle name="40% - Accent5" xfId="79"/>
    <cellStyle name="40% - Accent5 2" xfId="80"/>
    <cellStyle name="40% - Accent5 2 10" xfId="7482"/>
    <cellStyle name="40% - Accent5 2 11" xfId="7483"/>
    <cellStyle name="40% - Accent5 2 2" xfId="7484"/>
    <cellStyle name="40% - Accent5 2 2 2" xfId="7485"/>
    <cellStyle name="40% - Accent5 2 3" xfId="7486"/>
    <cellStyle name="40% - Accent5 2 4" xfId="7487"/>
    <cellStyle name="40% - Accent5 2 5" xfId="7488"/>
    <cellStyle name="40% - Accent5 2 6" xfId="7489"/>
    <cellStyle name="40% - Accent5 2 7" xfId="7490"/>
    <cellStyle name="40% - Accent5 2 8" xfId="7491"/>
    <cellStyle name="40% - Accent5 2 9" xfId="7492"/>
    <cellStyle name="40% - Accent5 3" xfId="1732"/>
    <cellStyle name="40% - Accent5 4" xfId="1733"/>
    <cellStyle name="40% - Accent5 5" xfId="1734"/>
    <cellStyle name="40% - Accent5 6" xfId="1735"/>
    <cellStyle name="40% - Accent5 7" xfId="1736"/>
    <cellStyle name="40% - Accent5_PASSEIO ORLA - SINAPI - R3" xfId="7493"/>
    <cellStyle name="40% - Accent6" xfId="81"/>
    <cellStyle name="40% - Accent6 10" xfId="7494"/>
    <cellStyle name="40% - Accent6 10 10" xfId="7495"/>
    <cellStyle name="40% - Accent6 10 11" xfId="7496"/>
    <cellStyle name="40% - Accent6 10 2" xfId="7497"/>
    <cellStyle name="40% - Accent6 10 3" xfId="7498"/>
    <cellStyle name="40% - Accent6 10 4" xfId="7499"/>
    <cellStyle name="40% - Accent6 10 5" xfId="7500"/>
    <cellStyle name="40% - Accent6 10 6" xfId="7501"/>
    <cellStyle name="40% - Accent6 10 7" xfId="7502"/>
    <cellStyle name="40% - Accent6 10 8" xfId="7503"/>
    <cellStyle name="40% - Accent6 10 9" xfId="7504"/>
    <cellStyle name="40% - Accent6 11" xfId="7505"/>
    <cellStyle name="40% - Accent6 11 10" xfId="7506"/>
    <cellStyle name="40% - Accent6 11 11" xfId="7507"/>
    <cellStyle name="40% - Accent6 11 12" xfId="7508"/>
    <cellStyle name="40% - Accent6 11 2" xfId="7509"/>
    <cellStyle name="40% - Accent6 11 3" xfId="7510"/>
    <cellStyle name="40% - Accent6 11 4" xfId="7511"/>
    <cellStyle name="40% - Accent6 11 5" xfId="7512"/>
    <cellStyle name="40% - Accent6 11 6" xfId="7513"/>
    <cellStyle name="40% - Accent6 11 7" xfId="7514"/>
    <cellStyle name="40% - Accent6 11 8" xfId="7515"/>
    <cellStyle name="40% - Accent6 11 9" xfId="7516"/>
    <cellStyle name="40% - Accent6 12" xfId="7517"/>
    <cellStyle name="40% - Accent6 12 10" xfId="7518"/>
    <cellStyle name="40% - Accent6 12 11" xfId="7519"/>
    <cellStyle name="40% - Accent6 12 12" xfId="7520"/>
    <cellStyle name="40% - Accent6 12 2" xfId="7521"/>
    <cellStyle name="40% - Accent6 12 3" xfId="7522"/>
    <cellStyle name="40% - Accent6 12 4" xfId="7523"/>
    <cellStyle name="40% - Accent6 12 5" xfId="7524"/>
    <cellStyle name="40% - Accent6 12 6" xfId="7525"/>
    <cellStyle name="40% - Accent6 12 7" xfId="7526"/>
    <cellStyle name="40% - Accent6 12 8" xfId="7527"/>
    <cellStyle name="40% - Accent6 12 9" xfId="7528"/>
    <cellStyle name="40% - Accent6 13" xfId="7529"/>
    <cellStyle name="40% - Accent6 13 10" xfId="7530"/>
    <cellStyle name="40% - Accent6 13 11" xfId="7531"/>
    <cellStyle name="40% - Accent6 13 12" xfId="7532"/>
    <cellStyle name="40% - Accent6 13 2" xfId="7533"/>
    <cellStyle name="40% - Accent6 13 3" xfId="7534"/>
    <cellStyle name="40% - Accent6 13 4" xfId="7535"/>
    <cellStyle name="40% - Accent6 13 5" xfId="7536"/>
    <cellStyle name="40% - Accent6 13 6" xfId="7537"/>
    <cellStyle name="40% - Accent6 13 7" xfId="7538"/>
    <cellStyle name="40% - Accent6 13 8" xfId="7539"/>
    <cellStyle name="40% - Accent6 13 9" xfId="7540"/>
    <cellStyle name="40% - Accent6 14" xfId="7541"/>
    <cellStyle name="40% - Accent6 14 10" xfId="7542"/>
    <cellStyle name="40% - Accent6 14 11" xfId="7543"/>
    <cellStyle name="40% - Accent6 14 12" xfId="7544"/>
    <cellStyle name="40% - Accent6 14 2" xfId="7545"/>
    <cellStyle name="40% - Accent6 14 3" xfId="7546"/>
    <cellStyle name="40% - Accent6 14 4" xfId="7547"/>
    <cellStyle name="40% - Accent6 14 5" xfId="7548"/>
    <cellStyle name="40% - Accent6 14 6" xfId="7549"/>
    <cellStyle name="40% - Accent6 14 7" xfId="7550"/>
    <cellStyle name="40% - Accent6 14 8" xfId="7551"/>
    <cellStyle name="40% - Accent6 14 9" xfId="7552"/>
    <cellStyle name="40% - Accent6 15" xfId="7553"/>
    <cellStyle name="40% - Accent6 15 10" xfId="7554"/>
    <cellStyle name="40% - Accent6 15 11" xfId="7555"/>
    <cellStyle name="40% - Accent6 15 12" xfId="7556"/>
    <cellStyle name="40% - Accent6 15 2" xfId="7557"/>
    <cellStyle name="40% - Accent6 15 3" xfId="7558"/>
    <cellStyle name="40% - Accent6 15 4" xfId="7559"/>
    <cellStyle name="40% - Accent6 15 5" xfId="7560"/>
    <cellStyle name="40% - Accent6 15 6" xfId="7561"/>
    <cellStyle name="40% - Accent6 15 7" xfId="7562"/>
    <cellStyle name="40% - Accent6 15 8" xfId="7563"/>
    <cellStyle name="40% - Accent6 15 9" xfId="7564"/>
    <cellStyle name="40% - Accent6 2" xfId="82"/>
    <cellStyle name="40% - Accent6 2 10" xfId="7565"/>
    <cellStyle name="40% - Accent6 2 10 10" xfId="7566"/>
    <cellStyle name="40% - Accent6 2 10 11" xfId="7567"/>
    <cellStyle name="40% - Accent6 2 10 12" xfId="7568"/>
    <cellStyle name="40% - Accent6 2 10 2" xfId="7569"/>
    <cellStyle name="40% - Accent6 2 10 3" xfId="7570"/>
    <cellStyle name="40% - Accent6 2 10 4" xfId="7571"/>
    <cellStyle name="40% - Accent6 2 10 5" xfId="7572"/>
    <cellStyle name="40% - Accent6 2 10 6" xfId="7573"/>
    <cellStyle name="40% - Accent6 2 10 7" xfId="7574"/>
    <cellStyle name="40% - Accent6 2 10 8" xfId="7575"/>
    <cellStyle name="40% - Accent6 2 10 9" xfId="7576"/>
    <cellStyle name="40% - Accent6 2 11" xfId="7577"/>
    <cellStyle name="40% - Accent6 2 11 10" xfId="7578"/>
    <cellStyle name="40% - Accent6 2 11 11" xfId="7579"/>
    <cellStyle name="40% - Accent6 2 11 12" xfId="7580"/>
    <cellStyle name="40% - Accent6 2 11 2" xfId="7581"/>
    <cellStyle name="40% - Accent6 2 11 3" xfId="7582"/>
    <cellStyle name="40% - Accent6 2 11 4" xfId="7583"/>
    <cellStyle name="40% - Accent6 2 11 5" xfId="7584"/>
    <cellStyle name="40% - Accent6 2 11 6" xfId="7585"/>
    <cellStyle name="40% - Accent6 2 11 7" xfId="7586"/>
    <cellStyle name="40% - Accent6 2 11 8" xfId="7587"/>
    <cellStyle name="40% - Accent6 2 11 9" xfId="7588"/>
    <cellStyle name="40% - Accent6 2 12" xfId="7589"/>
    <cellStyle name="40% - Accent6 2 12 10" xfId="7590"/>
    <cellStyle name="40% - Accent6 2 12 11" xfId="7591"/>
    <cellStyle name="40% - Accent6 2 12 12" xfId="7592"/>
    <cellStyle name="40% - Accent6 2 12 2" xfId="7593"/>
    <cellStyle name="40% - Accent6 2 12 3" xfId="7594"/>
    <cellStyle name="40% - Accent6 2 12 4" xfId="7595"/>
    <cellStyle name="40% - Accent6 2 12 5" xfId="7596"/>
    <cellStyle name="40% - Accent6 2 12 6" xfId="7597"/>
    <cellStyle name="40% - Accent6 2 12 7" xfId="7598"/>
    <cellStyle name="40% - Accent6 2 12 8" xfId="7599"/>
    <cellStyle name="40% - Accent6 2 12 9" xfId="7600"/>
    <cellStyle name="40% - Accent6 2 13" xfId="7601"/>
    <cellStyle name="40% - Accent6 2 13 10" xfId="7602"/>
    <cellStyle name="40% - Accent6 2 13 11" xfId="7603"/>
    <cellStyle name="40% - Accent6 2 13 12" xfId="7604"/>
    <cellStyle name="40% - Accent6 2 13 2" xfId="7605"/>
    <cellStyle name="40% - Accent6 2 13 3" xfId="7606"/>
    <cellStyle name="40% - Accent6 2 13 4" xfId="7607"/>
    <cellStyle name="40% - Accent6 2 13 5" xfId="7608"/>
    <cellStyle name="40% - Accent6 2 13 6" xfId="7609"/>
    <cellStyle name="40% - Accent6 2 13 7" xfId="7610"/>
    <cellStyle name="40% - Accent6 2 13 8" xfId="7611"/>
    <cellStyle name="40% - Accent6 2 13 9" xfId="7612"/>
    <cellStyle name="40% - Accent6 2 14" xfId="7613"/>
    <cellStyle name="40% - Accent6 2 14 10" xfId="7614"/>
    <cellStyle name="40% - Accent6 2 14 11" xfId="7615"/>
    <cellStyle name="40% - Accent6 2 14 12" xfId="7616"/>
    <cellStyle name="40% - Accent6 2 14 2" xfId="7617"/>
    <cellStyle name="40% - Accent6 2 14 3" xfId="7618"/>
    <cellStyle name="40% - Accent6 2 14 4" xfId="7619"/>
    <cellStyle name="40% - Accent6 2 14 5" xfId="7620"/>
    <cellStyle name="40% - Accent6 2 14 6" xfId="7621"/>
    <cellStyle name="40% - Accent6 2 14 7" xfId="7622"/>
    <cellStyle name="40% - Accent6 2 14 8" xfId="7623"/>
    <cellStyle name="40% - Accent6 2 14 9" xfId="7624"/>
    <cellStyle name="40% - Accent6 2 15" xfId="7625"/>
    <cellStyle name="40% - Accent6 2 15 10" xfId="7626"/>
    <cellStyle name="40% - Accent6 2 15 11" xfId="7627"/>
    <cellStyle name="40% - Accent6 2 15 12" xfId="7628"/>
    <cellStyle name="40% - Accent6 2 15 2" xfId="7629"/>
    <cellStyle name="40% - Accent6 2 15 3" xfId="7630"/>
    <cellStyle name="40% - Accent6 2 15 4" xfId="7631"/>
    <cellStyle name="40% - Accent6 2 15 5" xfId="7632"/>
    <cellStyle name="40% - Accent6 2 15 6" xfId="7633"/>
    <cellStyle name="40% - Accent6 2 15 7" xfId="7634"/>
    <cellStyle name="40% - Accent6 2 15 8" xfId="7635"/>
    <cellStyle name="40% - Accent6 2 15 9" xfId="7636"/>
    <cellStyle name="40% - Accent6 2 16" xfId="7637"/>
    <cellStyle name="40% - Accent6 2 17" xfId="7638"/>
    <cellStyle name="40% - Accent6 2 18" xfId="7639"/>
    <cellStyle name="40% - Accent6 2 19" xfId="7640"/>
    <cellStyle name="40% - Accent6 2 2" xfId="7641"/>
    <cellStyle name="40% - Accent6 2 2 10" xfId="7642"/>
    <cellStyle name="40% - Accent6 2 2 11" xfId="7643"/>
    <cellStyle name="40% - Accent6 2 2 12" xfId="7644"/>
    <cellStyle name="40% - Accent6 2 2 13" xfId="7645"/>
    <cellStyle name="40% - Accent6 2 2 14" xfId="7646"/>
    <cellStyle name="40% - Accent6 2 2 2" xfId="7647"/>
    <cellStyle name="40% - Accent6 2 2 3" xfId="7648"/>
    <cellStyle name="40% - Accent6 2 2 4" xfId="7649"/>
    <cellStyle name="40% - Accent6 2 2 5" xfId="7650"/>
    <cellStyle name="40% - Accent6 2 2 6" xfId="7651"/>
    <cellStyle name="40% - Accent6 2 2 7" xfId="7652"/>
    <cellStyle name="40% - Accent6 2 2 8" xfId="7653"/>
    <cellStyle name="40% - Accent6 2 2 9" xfId="7654"/>
    <cellStyle name="40% - Accent6 2 20" xfId="7655"/>
    <cellStyle name="40% - Accent6 2 21" xfId="7656"/>
    <cellStyle name="40% - Accent6 2 22" xfId="7657"/>
    <cellStyle name="40% - Accent6 2 23" xfId="7658"/>
    <cellStyle name="40% - Accent6 2 24" xfId="7659"/>
    <cellStyle name="40% - Accent6 2 25" xfId="7660"/>
    <cellStyle name="40% - Accent6 2 26" xfId="7661"/>
    <cellStyle name="40% - Accent6 2 3" xfId="7662"/>
    <cellStyle name="40% - Accent6 2 3 10" xfId="7663"/>
    <cellStyle name="40% - Accent6 2 3 11" xfId="7664"/>
    <cellStyle name="40% - Accent6 2 3 12" xfId="7665"/>
    <cellStyle name="40% - Accent6 2 3 2" xfId="7666"/>
    <cellStyle name="40% - Accent6 2 3 3" xfId="7667"/>
    <cellStyle name="40% - Accent6 2 3 4" xfId="7668"/>
    <cellStyle name="40% - Accent6 2 3 5" xfId="7669"/>
    <cellStyle name="40% - Accent6 2 3 6" xfId="7670"/>
    <cellStyle name="40% - Accent6 2 3 7" xfId="7671"/>
    <cellStyle name="40% - Accent6 2 3 8" xfId="7672"/>
    <cellStyle name="40% - Accent6 2 3 9" xfId="7673"/>
    <cellStyle name="40% - Accent6 2 4" xfId="7674"/>
    <cellStyle name="40% - Accent6 2 4 10" xfId="7675"/>
    <cellStyle name="40% - Accent6 2 4 11" xfId="7676"/>
    <cellStyle name="40% - Accent6 2 4 12" xfId="7677"/>
    <cellStyle name="40% - Accent6 2 4 2" xfId="7678"/>
    <cellStyle name="40% - Accent6 2 4 3" xfId="7679"/>
    <cellStyle name="40% - Accent6 2 4 4" xfId="7680"/>
    <cellStyle name="40% - Accent6 2 4 5" xfId="7681"/>
    <cellStyle name="40% - Accent6 2 4 6" xfId="7682"/>
    <cellStyle name="40% - Accent6 2 4 7" xfId="7683"/>
    <cellStyle name="40% - Accent6 2 4 8" xfId="7684"/>
    <cellStyle name="40% - Accent6 2 4 9" xfId="7685"/>
    <cellStyle name="40% - Accent6 2 5" xfId="7686"/>
    <cellStyle name="40% - Accent6 2 5 10" xfId="7687"/>
    <cellStyle name="40% - Accent6 2 5 11" xfId="7688"/>
    <cellStyle name="40% - Accent6 2 5 12" xfId="7689"/>
    <cellStyle name="40% - Accent6 2 5 2" xfId="7690"/>
    <cellStyle name="40% - Accent6 2 5 3" xfId="7691"/>
    <cellStyle name="40% - Accent6 2 5 4" xfId="7692"/>
    <cellStyle name="40% - Accent6 2 5 5" xfId="7693"/>
    <cellStyle name="40% - Accent6 2 5 6" xfId="7694"/>
    <cellStyle name="40% - Accent6 2 5 7" xfId="7695"/>
    <cellStyle name="40% - Accent6 2 5 8" xfId="7696"/>
    <cellStyle name="40% - Accent6 2 5 9" xfId="7697"/>
    <cellStyle name="40% - Accent6 2 6" xfId="7698"/>
    <cellStyle name="40% - Accent6 2 6 10" xfId="7699"/>
    <cellStyle name="40% - Accent6 2 6 11" xfId="7700"/>
    <cellStyle name="40% - Accent6 2 6 12" xfId="7701"/>
    <cellStyle name="40% - Accent6 2 6 2" xfId="7702"/>
    <cellStyle name="40% - Accent6 2 6 3" xfId="7703"/>
    <cellStyle name="40% - Accent6 2 6 4" xfId="7704"/>
    <cellStyle name="40% - Accent6 2 6 5" xfId="7705"/>
    <cellStyle name="40% - Accent6 2 6 6" xfId="7706"/>
    <cellStyle name="40% - Accent6 2 6 7" xfId="7707"/>
    <cellStyle name="40% - Accent6 2 6 8" xfId="7708"/>
    <cellStyle name="40% - Accent6 2 6 9" xfId="7709"/>
    <cellStyle name="40% - Accent6 2 7" xfId="7710"/>
    <cellStyle name="40% - Accent6 2 7 10" xfId="7711"/>
    <cellStyle name="40% - Accent6 2 7 11" xfId="7712"/>
    <cellStyle name="40% - Accent6 2 7 12" xfId="7713"/>
    <cellStyle name="40% - Accent6 2 7 2" xfId="7714"/>
    <cellStyle name="40% - Accent6 2 7 3" xfId="7715"/>
    <cellStyle name="40% - Accent6 2 7 4" xfId="7716"/>
    <cellStyle name="40% - Accent6 2 7 5" xfId="7717"/>
    <cellStyle name="40% - Accent6 2 7 6" xfId="7718"/>
    <cellStyle name="40% - Accent6 2 7 7" xfId="7719"/>
    <cellStyle name="40% - Accent6 2 7 8" xfId="7720"/>
    <cellStyle name="40% - Accent6 2 7 9" xfId="7721"/>
    <cellStyle name="40% - Accent6 2 8" xfId="7722"/>
    <cellStyle name="40% - Accent6 2 8 10" xfId="7723"/>
    <cellStyle name="40% - Accent6 2 8 11" xfId="7724"/>
    <cellStyle name="40% - Accent6 2 8 12" xfId="7725"/>
    <cellStyle name="40% - Accent6 2 8 2" xfId="7726"/>
    <cellStyle name="40% - Accent6 2 8 3" xfId="7727"/>
    <cellStyle name="40% - Accent6 2 8 4" xfId="7728"/>
    <cellStyle name="40% - Accent6 2 8 5" xfId="7729"/>
    <cellStyle name="40% - Accent6 2 8 6" xfId="7730"/>
    <cellStyle name="40% - Accent6 2 8 7" xfId="7731"/>
    <cellStyle name="40% - Accent6 2 8 8" xfId="7732"/>
    <cellStyle name="40% - Accent6 2 8 9" xfId="7733"/>
    <cellStyle name="40% - Accent6 2 9" xfId="7734"/>
    <cellStyle name="40% - Accent6 2 9 10" xfId="7735"/>
    <cellStyle name="40% - Accent6 2 9 11" xfId="7736"/>
    <cellStyle name="40% - Accent6 2 9 12" xfId="7737"/>
    <cellStyle name="40% - Accent6 2 9 2" xfId="7738"/>
    <cellStyle name="40% - Accent6 2 9 3" xfId="7739"/>
    <cellStyle name="40% - Accent6 2 9 4" xfId="7740"/>
    <cellStyle name="40% - Accent6 2 9 5" xfId="7741"/>
    <cellStyle name="40% - Accent6 2 9 6" xfId="7742"/>
    <cellStyle name="40% - Accent6 2 9 7" xfId="7743"/>
    <cellStyle name="40% - Accent6 2 9 8" xfId="7744"/>
    <cellStyle name="40% - Accent6 2 9 9" xfId="7745"/>
    <cellStyle name="40% - Accent6 3" xfId="1737"/>
    <cellStyle name="40% - Accent6 3 10" xfId="7746"/>
    <cellStyle name="40% - Accent6 3 11" xfId="7747"/>
    <cellStyle name="40% - Accent6 3 12" xfId="7748"/>
    <cellStyle name="40% - Accent6 3 2" xfId="7749"/>
    <cellStyle name="40% - Accent6 3 3" xfId="7750"/>
    <cellStyle name="40% - Accent6 3 4" xfId="7751"/>
    <cellStyle name="40% - Accent6 3 5" xfId="7752"/>
    <cellStyle name="40% - Accent6 3 6" xfId="7753"/>
    <cellStyle name="40% - Accent6 3 7" xfId="7754"/>
    <cellStyle name="40% - Accent6 3 8" xfId="7755"/>
    <cellStyle name="40% - Accent6 3 9" xfId="7756"/>
    <cellStyle name="40% - Accent6 4" xfId="1738"/>
    <cellStyle name="40% - Accent6 4 10" xfId="7757"/>
    <cellStyle name="40% - Accent6 4 11" xfId="7758"/>
    <cellStyle name="40% - Accent6 4 12" xfId="7759"/>
    <cellStyle name="40% - Accent6 4 2" xfId="7760"/>
    <cellStyle name="40% - Accent6 4 3" xfId="7761"/>
    <cellStyle name="40% - Accent6 4 4" xfId="7762"/>
    <cellStyle name="40% - Accent6 4 5" xfId="7763"/>
    <cellStyle name="40% - Accent6 4 6" xfId="7764"/>
    <cellStyle name="40% - Accent6 4 7" xfId="7765"/>
    <cellStyle name="40% - Accent6 4 8" xfId="7766"/>
    <cellStyle name="40% - Accent6 4 9" xfId="7767"/>
    <cellStyle name="40% - Accent6 5" xfId="1739"/>
    <cellStyle name="40% - Accent6 5 10" xfId="7768"/>
    <cellStyle name="40% - Accent6 5 11" xfId="7769"/>
    <cellStyle name="40% - Accent6 5 12" xfId="7770"/>
    <cellStyle name="40% - Accent6 5 2" xfId="7771"/>
    <cellStyle name="40% - Accent6 5 3" xfId="7772"/>
    <cellStyle name="40% - Accent6 5 4" xfId="7773"/>
    <cellStyle name="40% - Accent6 5 5" xfId="7774"/>
    <cellStyle name="40% - Accent6 5 6" xfId="7775"/>
    <cellStyle name="40% - Accent6 5 7" xfId="7776"/>
    <cellStyle name="40% - Accent6 5 8" xfId="7777"/>
    <cellStyle name="40% - Accent6 5 9" xfId="7778"/>
    <cellStyle name="40% - Accent6 6" xfId="1740"/>
    <cellStyle name="40% - Accent6 6 10" xfId="7779"/>
    <cellStyle name="40% - Accent6 6 11" xfId="7780"/>
    <cellStyle name="40% - Accent6 6 12" xfId="7781"/>
    <cellStyle name="40% - Accent6 6 2" xfId="7782"/>
    <cellStyle name="40% - Accent6 6 3" xfId="7783"/>
    <cellStyle name="40% - Accent6 6 4" xfId="7784"/>
    <cellStyle name="40% - Accent6 6 5" xfId="7785"/>
    <cellStyle name="40% - Accent6 6 6" xfId="7786"/>
    <cellStyle name="40% - Accent6 6 7" xfId="7787"/>
    <cellStyle name="40% - Accent6 6 8" xfId="7788"/>
    <cellStyle name="40% - Accent6 6 9" xfId="7789"/>
    <cellStyle name="40% - Accent6 7" xfId="1741"/>
    <cellStyle name="40% - Accent6 7 10" xfId="7790"/>
    <cellStyle name="40% - Accent6 7 11" xfId="7791"/>
    <cellStyle name="40% - Accent6 7 12" xfId="7792"/>
    <cellStyle name="40% - Accent6 7 2" xfId="7793"/>
    <cellStyle name="40% - Accent6 7 3" xfId="7794"/>
    <cellStyle name="40% - Accent6 7 4" xfId="7795"/>
    <cellStyle name="40% - Accent6 7 5" xfId="7796"/>
    <cellStyle name="40% - Accent6 7 6" xfId="7797"/>
    <cellStyle name="40% - Accent6 7 7" xfId="7798"/>
    <cellStyle name="40% - Accent6 7 8" xfId="7799"/>
    <cellStyle name="40% - Accent6 7 9" xfId="7800"/>
    <cellStyle name="40% - Accent6 8" xfId="7801"/>
    <cellStyle name="40% - Accent6 8 10" xfId="7802"/>
    <cellStyle name="40% - Accent6 8 11" xfId="7803"/>
    <cellStyle name="40% - Accent6 8 12" xfId="7804"/>
    <cellStyle name="40% - Accent6 8 2" xfId="7805"/>
    <cellStyle name="40% - Accent6 8 3" xfId="7806"/>
    <cellStyle name="40% - Accent6 8 4" xfId="7807"/>
    <cellStyle name="40% - Accent6 8 5" xfId="7808"/>
    <cellStyle name="40% - Accent6 8 6" xfId="7809"/>
    <cellStyle name="40% - Accent6 8 7" xfId="7810"/>
    <cellStyle name="40% - Accent6 8 8" xfId="7811"/>
    <cellStyle name="40% - Accent6 8 9" xfId="7812"/>
    <cellStyle name="40% - Accent6 9" xfId="7813"/>
    <cellStyle name="40% - Accent6 9 10" xfId="7814"/>
    <cellStyle name="40% - Accent6 9 11" xfId="7815"/>
    <cellStyle name="40% - Accent6 9 12" xfId="7816"/>
    <cellStyle name="40% - Accent6 9 2" xfId="7817"/>
    <cellStyle name="40% - Accent6 9 3" xfId="7818"/>
    <cellStyle name="40% - Accent6 9 4" xfId="7819"/>
    <cellStyle name="40% - Accent6 9 5" xfId="7820"/>
    <cellStyle name="40% - Accent6 9 6" xfId="7821"/>
    <cellStyle name="40% - Accent6 9 7" xfId="7822"/>
    <cellStyle name="40% - Accent6 9 8" xfId="7823"/>
    <cellStyle name="40% - Accent6 9 9" xfId="7824"/>
    <cellStyle name="40% - Accent6_PASSEIO ORLA - SINAPI - R3" xfId="7825"/>
    <cellStyle name="40% - Ênfase1 10" xfId="7826"/>
    <cellStyle name="40% - Ênfase1 10 10" xfId="7827"/>
    <cellStyle name="40% - Ênfase1 10 11" xfId="7828"/>
    <cellStyle name="40% - Ênfase1 10 12" xfId="7829"/>
    <cellStyle name="40% - Ênfase1 10 13" xfId="7830"/>
    <cellStyle name="40% - Ênfase1 10 14" xfId="7831"/>
    <cellStyle name="40% - Ênfase1 10 15" xfId="7832"/>
    <cellStyle name="40% - Ênfase1 10 16" xfId="7833"/>
    <cellStyle name="40% - Ênfase1 10 17" xfId="7834"/>
    <cellStyle name="40% - Ênfase1 10 18" xfId="7835"/>
    <cellStyle name="40% - Ênfase1 10 19" xfId="7836"/>
    <cellStyle name="40% - Ênfase1 10 2" xfId="7837"/>
    <cellStyle name="40% - Ênfase1 10 20" xfId="7838"/>
    <cellStyle name="40% - Ênfase1 10 21" xfId="7839"/>
    <cellStyle name="40% - Ênfase1 10 22" xfId="7840"/>
    <cellStyle name="40% - Ênfase1 10 23" xfId="7841"/>
    <cellStyle name="40% - Ênfase1 10 24" xfId="7842"/>
    <cellStyle name="40% - Ênfase1 10 3" xfId="7843"/>
    <cellStyle name="40% - Ênfase1 10 4" xfId="7844"/>
    <cellStyle name="40% - Ênfase1 10 5" xfId="7845"/>
    <cellStyle name="40% - Ênfase1 10 6" xfId="7846"/>
    <cellStyle name="40% - Ênfase1 10 7" xfId="7847"/>
    <cellStyle name="40% - Ênfase1 10 8" xfId="7848"/>
    <cellStyle name="40% - Ênfase1 10 9" xfId="7849"/>
    <cellStyle name="40% - Ênfase1 11" xfId="7850"/>
    <cellStyle name="40% - Ênfase1 11 10" xfId="7851"/>
    <cellStyle name="40% - Ênfase1 11 11" xfId="7852"/>
    <cellStyle name="40% - Ênfase1 11 12" xfId="7853"/>
    <cellStyle name="40% - Ênfase1 11 13" xfId="7854"/>
    <cellStyle name="40% - Ênfase1 11 14" xfId="7855"/>
    <cellStyle name="40% - Ênfase1 11 15" xfId="7856"/>
    <cellStyle name="40% - Ênfase1 11 16" xfId="7857"/>
    <cellStyle name="40% - Ênfase1 11 17" xfId="7858"/>
    <cellStyle name="40% - Ênfase1 11 18" xfId="7859"/>
    <cellStyle name="40% - Ênfase1 11 19" xfId="7860"/>
    <cellStyle name="40% - Ênfase1 11 2" xfId="7861"/>
    <cellStyle name="40% - Ênfase1 11 20" xfId="7862"/>
    <cellStyle name="40% - Ênfase1 11 21" xfId="7863"/>
    <cellStyle name="40% - Ênfase1 11 22" xfId="7864"/>
    <cellStyle name="40% - Ênfase1 11 23" xfId="7865"/>
    <cellStyle name="40% - Ênfase1 11 24" xfId="7866"/>
    <cellStyle name="40% - Ênfase1 11 3" xfId="7867"/>
    <cellStyle name="40% - Ênfase1 11 4" xfId="7868"/>
    <cellStyle name="40% - Ênfase1 11 5" xfId="7869"/>
    <cellStyle name="40% - Ênfase1 11 6" xfId="7870"/>
    <cellStyle name="40% - Ênfase1 11 7" xfId="7871"/>
    <cellStyle name="40% - Ênfase1 11 8" xfId="7872"/>
    <cellStyle name="40% - Ênfase1 11 9" xfId="7873"/>
    <cellStyle name="40% - Ênfase1 12" xfId="7874"/>
    <cellStyle name="40% - Ênfase1 12 10" xfId="7875"/>
    <cellStyle name="40% - Ênfase1 12 11" xfId="7876"/>
    <cellStyle name="40% - Ênfase1 12 12" xfId="7877"/>
    <cellStyle name="40% - Ênfase1 12 13" xfId="7878"/>
    <cellStyle name="40% - Ênfase1 12 14" xfId="7879"/>
    <cellStyle name="40% - Ênfase1 12 15" xfId="7880"/>
    <cellStyle name="40% - Ênfase1 12 16" xfId="7881"/>
    <cellStyle name="40% - Ênfase1 12 17" xfId="7882"/>
    <cellStyle name="40% - Ênfase1 12 18" xfId="7883"/>
    <cellStyle name="40% - Ênfase1 12 19" xfId="7884"/>
    <cellStyle name="40% - Ênfase1 12 2" xfId="7885"/>
    <cellStyle name="40% - Ênfase1 12 20" xfId="7886"/>
    <cellStyle name="40% - Ênfase1 12 21" xfId="7887"/>
    <cellStyle name="40% - Ênfase1 12 22" xfId="7888"/>
    <cellStyle name="40% - Ênfase1 12 23" xfId="7889"/>
    <cellStyle name="40% - Ênfase1 12 24" xfId="7890"/>
    <cellStyle name="40% - Ênfase1 12 3" xfId="7891"/>
    <cellStyle name="40% - Ênfase1 12 4" xfId="7892"/>
    <cellStyle name="40% - Ênfase1 12 5" xfId="7893"/>
    <cellStyle name="40% - Ênfase1 12 6" xfId="7894"/>
    <cellStyle name="40% - Ênfase1 12 7" xfId="7895"/>
    <cellStyle name="40% - Ênfase1 12 8" xfId="7896"/>
    <cellStyle name="40% - Ênfase1 12 9" xfId="7897"/>
    <cellStyle name="40% - Ênfase1 13" xfId="7898"/>
    <cellStyle name="40% - Ênfase1 13 10" xfId="7899"/>
    <cellStyle name="40% - Ênfase1 13 11" xfId="7900"/>
    <cellStyle name="40% - Ênfase1 13 12" xfId="7901"/>
    <cellStyle name="40% - Ênfase1 13 13" xfId="7902"/>
    <cellStyle name="40% - Ênfase1 13 14" xfId="7903"/>
    <cellStyle name="40% - Ênfase1 13 15" xfId="7904"/>
    <cellStyle name="40% - Ênfase1 13 16" xfId="7905"/>
    <cellStyle name="40% - Ênfase1 13 17" xfId="7906"/>
    <cellStyle name="40% - Ênfase1 13 18" xfId="7907"/>
    <cellStyle name="40% - Ênfase1 13 19" xfId="7908"/>
    <cellStyle name="40% - Ênfase1 13 2" xfId="7909"/>
    <cellStyle name="40% - Ênfase1 13 20" xfId="7910"/>
    <cellStyle name="40% - Ênfase1 13 21" xfId="7911"/>
    <cellStyle name="40% - Ênfase1 13 22" xfId="7912"/>
    <cellStyle name="40% - Ênfase1 13 23" xfId="7913"/>
    <cellStyle name="40% - Ênfase1 13 24" xfId="7914"/>
    <cellStyle name="40% - Ênfase1 13 3" xfId="7915"/>
    <cellStyle name="40% - Ênfase1 13 4" xfId="7916"/>
    <cellStyle name="40% - Ênfase1 13 5" xfId="7917"/>
    <cellStyle name="40% - Ênfase1 13 6" xfId="7918"/>
    <cellStyle name="40% - Ênfase1 13 7" xfId="7919"/>
    <cellStyle name="40% - Ênfase1 13 8" xfId="7920"/>
    <cellStyle name="40% - Ênfase1 13 9" xfId="7921"/>
    <cellStyle name="40% - Ênfase1 14" xfId="7922"/>
    <cellStyle name="40% - Ênfase1 14 10" xfId="7923"/>
    <cellStyle name="40% - Ênfase1 14 11" xfId="7924"/>
    <cellStyle name="40% - Ênfase1 14 12" xfId="7925"/>
    <cellStyle name="40% - Ênfase1 14 13" xfId="7926"/>
    <cellStyle name="40% - Ênfase1 14 14" xfId="7927"/>
    <cellStyle name="40% - Ênfase1 14 15" xfId="7928"/>
    <cellStyle name="40% - Ênfase1 14 16" xfId="7929"/>
    <cellStyle name="40% - Ênfase1 14 17" xfId="7930"/>
    <cellStyle name="40% - Ênfase1 14 18" xfId="7931"/>
    <cellStyle name="40% - Ênfase1 14 19" xfId="7932"/>
    <cellStyle name="40% - Ênfase1 14 2" xfId="7933"/>
    <cellStyle name="40% - Ênfase1 14 20" xfId="7934"/>
    <cellStyle name="40% - Ênfase1 14 21" xfId="7935"/>
    <cellStyle name="40% - Ênfase1 14 22" xfId="7936"/>
    <cellStyle name="40% - Ênfase1 14 23" xfId="7937"/>
    <cellStyle name="40% - Ênfase1 14 24" xfId="7938"/>
    <cellStyle name="40% - Ênfase1 14 3" xfId="7939"/>
    <cellStyle name="40% - Ênfase1 14 4" xfId="7940"/>
    <cellStyle name="40% - Ênfase1 14 5" xfId="7941"/>
    <cellStyle name="40% - Ênfase1 14 6" xfId="7942"/>
    <cellStyle name="40% - Ênfase1 14 7" xfId="7943"/>
    <cellStyle name="40% - Ênfase1 14 8" xfId="7944"/>
    <cellStyle name="40% - Ênfase1 14 9" xfId="7945"/>
    <cellStyle name="40% - Ênfase1 15" xfId="7946"/>
    <cellStyle name="40% - Ênfase1 15 10" xfId="7947"/>
    <cellStyle name="40% - Ênfase1 15 11" xfId="7948"/>
    <cellStyle name="40% - Ênfase1 15 12" xfId="7949"/>
    <cellStyle name="40% - Ênfase1 15 13" xfId="7950"/>
    <cellStyle name="40% - Ênfase1 15 14" xfId="7951"/>
    <cellStyle name="40% - Ênfase1 15 15" xfId="7952"/>
    <cellStyle name="40% - Ênfase1 15 16" xfId="7953"/>
    <cellStyle name="40% - Ênfase1 15 17" xfId="7954"/>
    <cellStyle name="40% - Ênfase1 15 18" xfId="7955"/>
    <cellStyle name="40% - Ênfase1 15 19" xfId="7956"/>
    <cellStyle name="40% - Ênfase1 15 2" xfId="7957"/>
    <cellStyle name="40% - Ênfase1 15 20" xfId="7958"/>
    <cellStyle name="40% - Ênfase1 15 21" xfId="7959"/>
    <cellStyle name="40% - Ênfase1 15 22" xfId="7960"/>
    <cellStyle name="40% - Ênfase1 15 23" xfId="7961"/>
    <cellStyle name="40% - Ênfase1 15 24" xfId="7962"/>
    <cellStyle name="40% - Ênfase1 15 3" xfId="7963"/>
    <cellStyle name="40% - Ênfase1 15 4" xfId="7964"/>
    <cellStyle name="40% - Ênfase1 15 5" xfId="7965"/>
    <cellStyle name="40% - Ênfase1 15 6" xfId="7966"/>
    <cellStyle name="40% - Ênfase1 15 7" xfId="7967"/>
    <cellStyle name="40% - Ênfase1 15 8" xfId="7968"/>
    <cellStyle name="40% - Ênfase1 15 9" xfId="7969"/>
    <cellStyle name="40% - Ênfase1 16" xfId="7970"/>
    <cellStyle name="40% - Ênfase1 16 10" xfId="7971"/>
    <cellStyle name="40% - Ênfase1 16 11" xfId="7972"/>
    <cellStyle name="40% - Ênfase1 16 12" xfId="7973"/>
    <cellStyle name="40% - Ênfase1 16 13" xfId="7974"/>
    <cellStyle name="40% - Ênfase1 16 14" xfId="7975"/>
    <cellStyle name="40% - Ênfase1 16 15" xfId="7976"/>
    <cellStyle name="40% - Ênfase1 16 16" xfId="7977"/>
    <cellStyle name="40% - Ênfase1 16 17" xfId="7978"/>
    <cellStyle name="40% - Ênfase1 16 18" xfId="7979"/>
    <cellStyle name="40% - Ênfase1 16 19" xfId="7980"/>
    <cellStyle name="40% - Ênfase1 16 2" xfId="7981"/>
    <cellStyle name="40% - Ênfase1 16 20" xfId="7982"/>
    <cellStyle name="40% - Ênfase1 16 21" xfId="7983"/>
    <cellStyle name="40% - Ênfase1 16 22" xfId="7984"/>
    <cellStyle name="40% - Ênfase1 16 23" xfId="7985"/>
    <cellStyle name="40% - Ênfase1 16 24" xfId="7986"/>
    <cellStyle name="40% - Ênfase1 16 3" xfId="7987"/>
    <cellStyle name="40% - Ênfase1 16 4" xfId="7988"/>
    <cellStyle name="40% - Ênfase1 16 5" xfId="7989"/>
    <cellStyle name="40% - Ênfase1 16 6" xfId="7990"/>
    <cellStyle name="40% - Ênfase1 16 7" xfId="7991"/>
    <cellStyle name="40% - Ênfase1 16 8" xfId="7992"/>
    <cellStyle name="40% - Ênfase1 16 9" xfId="7993"/>
    <cellStyle name="40% - Ênfase1 17" xfId="7994"/>
    <cellStyle name="40% - Ênfase1 18" xfId="7995"/>
    <cellStyle name="40% - Ênfase1 2" xfId="83"/>
    <cellStyle name="40% - Ênfase1 2 10" xfId="7996"/>
    <cellStyle name="40% - Ênfase1 2 10 10" xfId="7997"/>
    <cellStyle name="40% - Ênfase1 2 10 11" xfId="7998"/>
    <cellStyle name="40% - Ênfase1 2 10 12" xfId="7999"/>
    <cellStyle name="40% - Ênfase1 2 10 2" xfId="8000"/>
    <cellStyle name="40% - Ênfase1 2 10 3" xfId="8001"/>
    <cellStyle name="40% - Ênfase1 2 10 4" xfId="8002"/>
    <cellStyle name="40% - Ênfase1 2 10 5" xfId="8003"/>
    <cellStyle name="40% - Ênfase1 2 10 6" xfId="8004"/>
    <cellStyle name="40% - Ênfase1 2 10 7" xfId="8005"/>
    <cellStyle name="40% - Ênfase1 2 10 8" xfId="8006"/>
    <cellStyle name="40% - Ênfase1 2 10 9" xfId="8007"/>
    <cellStyle name="40% - Ênfase1 2 11" xfId="8008"/>
    <cellStyle name="40% - Ênfase1 2 11 10" xfId="8009"/>
    <cellStyle name="40% - Ênfase1 2 11 11" xfId="8010"/>
    <cellStyle name="40% - Ênfase1 2 11 12" xfId="8011"/>
    <cellStyle name="40% - Ênfase1 2 11 2" xfId="8012"/>
    <cellStyle name="40% - Ênfase1 2 11 3" xfId="8013"/>
    <cellStyle name="40% - Ênfase1 2 11 4" xfId="8014"/>
    <cellStyle name="40% - Ênfase1 2 11 5" xfId="8015"/>
    <cellStyle name="40% - Ênfase1 2 11 6" xfId="8016"/>
    <cellStyle name="40% - Ênfase1 2 11 7" xfId="8017"/>
    <cellStyle name="40% - Ênfase1 2 11 8" xfId="8018"/>
    <cellStyle name="40% - Ênfase1 2 11 9" xfId="8019"/>
    <cellStyle name="40% - Ênfase1 2 12" xfId="8020"/>
    <cellStyle name="40% - Ênfase1 2 12 10" xfId="8021"/>
    <cellStyle name="40% - Ênfase1 2 12 11" xfId="8022"/>
    <cellStyle name="40% - Ênfase1 2 12 12" xfId="8023"/>
    <cellStyle name="40% - Ênfase1 2 12 2" xfId="8024"/>
    <cellStyle name="40% - Ênfase1 2 12 3" xfId="8025"/>
    <cellStyle name="40% - Ênfase1 2 12 4" xfId="8026"/>
    <cellStyle name="40% - Ênfase1 2 12 5" xfId="8027"/>
    <cellStyle name="40% - Ênfase1 2 12 6" xfId="8028"/>
    <cellStyle name="40% - Ênfase1 2 12 7" xfId="8029"/>
    <cellStyle name="40% - Ênfase1 2 12 8" xfId="8030"/>
    <cellStyle name="40% - Ênfase1 2 12 9" xfId="8031"/>
    <cellStyle name="40% - Ênfase1 2 13" xfId="8032"/>
    <cellStyle name="40% - Ênfase1 2 13 10" xfId="8033"/>
    <cellStyle name="40% - Ênfase1 2 13 11" xfId="8034"/>
    <cellStyle name="40% - Ênfase1 2 13 12" xfId="8035"/>
    <cellStyle name="40% - Ênfase1 2 13 2" xfId="8036"/>
    <cellStyle name="40% - Ênfase1 2 13 3" xfId="8037"/>
    <cellStyle name="40% - Ênfase1 2 13 4" xfId="8038"/>
    <cellStyle name="40% - Ênfase1 2 13 5" xfId="8039"/>
    <cellStyle name="40% - Ênfase1 2 13 6" xfId="8040"/>
    <cellStyle name="40% - Ênfase1 2 13 7" xfId="8041"/>
    <cellStyle name="40% - Ênfase1 2 13 8" xfId="8042"/>
    <cellStyle name="40% - Ênfase1 2 13 9" xfId="8043"/>
    <cellStyle name="40% - Ênfase1 2 14" xfId="8044"/>
    <cellStyle name="40% - Ênfase1 2 14 10" xfId="8045"/>
    <cellStyle name="40% - Ênfase1 2 14 11" xfId="8046"/>
    <cellStyle name="40% - Ênfase1 2 14 12" xfId="8047"/>
    <cellStyle name="40% - Ênfase1 2 14 2" xfId="8048"/>
    <cellStyle name="40% - Ênfase1 2 14 3" xfId="8049"/>
    <cellStyle name="40% - Ênfase1 2 14 4" xfId="8050"/>
    <cellStyle name="40% - Ênfase1 2 14 5" xfId="8051"/>
    <cellStyle name="40% - Ênfase1 2 14 6" xfId="8052"/>
    <cellStyle name="40% - Ênfase1 2 14 7" xfId="8053"/>
    <cellStyle name="40% - Ênfase1 2 14 8" xfId="8054"/>
    <cellStyle name="40% - Ênfase1 2 14 9" xfId="8055"/>
    <cellStyle name="40% - Ênfase1 2 15" xfId="8056"/>
    <cellStyle name="40% - Ênfase1 2 15 10" xfId="8057"/>
    <cellStyle name="40% - Ênfase1 2 15 11" xfId="8058"/>
    <cellStyle name="40% - Ênfase1 2 15 12" xfId="8059"/>
    <cellStyle name="40% - Ênfase1 2 15 2" xfId="8060"/>
    <cellStyle name="40% - Ênfase1 2 15 3" xfId="8061"/>
    <cellStyle name="40% - Ênfase1 2 15 4" xfId="8062"/>
    <cellStyle name="40% - Ênfase1 2 15 5" xfId="8063"/>
    <cellStyle name="40% - Ênfase1 2 15 6" xfId="8064"/>
    <cellStyle name="40% - Ênfase1 2 15 7" xfId="8065"/>
    <cellStyle name="40% - Ênfase1 2 15 8" xfId="8066"/>
    <cellStyle name="40% - Ênfase1 2 15 9" xfId="8067"/>
    <cellStyle name="40% - Ênfase1 2 16" xfId="8068"/>
    <cellStyle name="40% - Ênfase1 2 17" xfId="8069"/>
    <cellStyle name="40% - Ênfase1 2 18" xfId="8070"/>
    <cellStyle name="40% - Ênfase1 2 19" xfId="8071"/>
    <cellStyle name="40% - Ênfase1 2 2" xfId="84"/>
    <cellStyle name="40% - Ênfase1 2 2 10" xfId="8072"/>
    <cellStyle name="40% - Ênfase1 2 2 11" xfId="8073"/>
    <cellStyle name="40% - Ênfase1 2 2 12" xfId="8074"/>
    <cellStyle name="40% - Ênfase1 2 2 2" xfId="1743"/>
    <cellStyle name="40% - Ênfase1 2 2 2 2" xfId="8075"/>
    <cellStyle name="40% - Ênfase1 2 2 3" xfId="1744"/>
    <cellStyle name="40% - Ênfase1 2 2 3 2" xfId="8076"/>
    <cellStyle name="40% - Ênfase1 2 2 4" xfId="1745"/>
    <cellStyle name="40% - Ênfase1 2 2 4 2" xfId="8077"/>
    <cellStyle name="40% - Ênfase1 2 2 5" xfId="1746"/>
    <cellStyle name="40% - Ênfase1 2 2 5 2" xfId="8078"/>
    <cellStyle name="40% - Ênfase1 2 2 6" xfId="1747"/>
    <cellStyle name="40% - Ênfase1 2 2 6 2" xfId="8079"/>
    <cellStyle name="40% - Ênfase1 2 2 7" xfId="8080"/>
    <cellStyle name="40% - Ênfase1 2 2 8" xfId="8081"/>
    <cellStyle name="40% - Ênfase1 2 2 9" xfId="8082"/>
    <cellStyle name="40% - Ênfase1 2 20" xfId="8083"/>
    <cellStyle name="40% - Ênfase1 2 21" xfId="8084"/>
    <cellStyle name="40% - Ênfase1 2 22" xfId="8085"/>
    <cellStyle name="40% - Ênfase1 2 23" xfId="8086"/>
    <cellStyle name="40% - Ênfase1 2 24" xfId="8087"/>
    <cellStyle name="40% - Ênfase1 2 25" xfId="8088"/>
    <cellStyle name="40% - Ênfase1 2 26" xfId="8089"/>
    <cellStyle name="40% - Ênfase1 2 27" xfId="8090"/>
    <cellStyle name="40% - Ênfase1 2 28" xfId="8091"/>
    <cellStyle name="40% - Ênfase1 2 29" xfId="8092"/>
    <cellStyle name="40% - Ênfase1 2 3" xfId="1748"/>
    <cellStyle name="40% - Ênfase1 2 3 10" xfId="8093"/>
    <cellStyle name="40% - Ênfase1 2 3 11" xfId="8094"/>
    <cellStyle name="40% - Ênfase1 2 3 12" xfId="8095"/>
    <cellStyle name="40% - Ênfase1 2 3 2" xfId="8096"/>
    <cellStyle name="40% - Ênfase1 2 3 3" xfId="8097"/>
    <cellStyle name="40% - Ênfase1 2 3 4" xfId="8098"/>
    <cellStyle name="40% - Ênfase1 2 3 5" xfId="8099"/>
    <cellStyle name="40% - Ênfase1 2 3 6" xfId="8100"/>
    <cellStyle name="40% - Ênfase1 2 3 7" xfId="8101"/>
    <cellStyle name="40% - Ênfase1 2 3 8" xfId="8102"/>
    <cellStyle name="40% - Ênfase1 2 3 9" xfId="8103"/>
    <cellStyle name="40% - Ênfase1 2 30" xfId="8104"/>
    <cellStyle name="40% - Ênfase1 2 31" xfId="8105"/>
    <cellStyle name="40% - Ênfase1 2 32" xfId="8106"/>
    <cellStyle name="40% - Ênfase1 2 33" xfId="8107"/>
    <cellStyle name="40% - Ênfase1 2 34" xfId="8108"/>
    <cellStyle name="40% - Ênfase1 2 35" xfId="8109"/>
    <cellStyle name="40% - Ênfase1 2 36" xfId="8110"/>
    <cellStyle name="40% - Ênfase1 2 37" xfId="8111"/>
    <cellStyle name="40% - Ênfase1 2 38" xfId="8112"/>
    <cellStyle name="40% - Ênfase1 2 4" xfId="1749"/>
    <cellStyle name="40% - Ênfase1 2 4 10" xfId="8113"/>
    <cellStyle name="40% - Ênfase1 2 4 11" xfId="8114"/>
    <cellStyle name="40% - Ênfase1 2 4 12" xfId="8115"/>
    <cellStyle name="40% - Ênfase1 2 4 2" xfId="8116"/>
    <cellStyle name="40% - Ênfase1 2 4 3" xfId="8117"/>
    <cellStyle name="40% - Ênfase1 2 4 4" xfId="8118"/>
    <cellStyle name="40% - Ênfase1 2 4 5" xfId="8119"/>
    <cellStyle name="40% - Ênfase1 2 4 6" xfId="8120"/>
    <cellStyle name="40% - Ênfase1 2 4 7" xfId="8121"/>
    <cellStyle name="40% - Ênfase1 2 4 8" xfId="8122"/>
    <cellStyle name="40% - Ênfase1 2 4 9" xfId="8123"/>
    <cellStyle name="40% - Ênfase1 2 5" xfId="1750"/>
    <cellStyle name="40% - Ênfase1 2 5 10" xfId="8124"/>
    <cellStyle name="40% - Ênfase1 2 5 11" xfId="8125"/>
    <cellStyle name="40% - Ênfase1 2 5 12" xfId="8126"/>
    <cellStyle name="40% - Ênfase1 2 5 2" xfId="8127"/>
    <cellStyle name="40% - Ênfase1 2 5 3" xfId="8128"/>
    <cellStyle name="40% - Ênfase1 2 5 4" xfId="8129"/>
    <cellStyle name="40% - Ênfase1 2 5 5" xfId="8130"/>
    <cellStyle name="40% - Ênfase1 2 5 6" xfId="8131"/>
    <cellStyle name="40% - Ênfase1 2 5 7" xfId="8132"/>
    <cellStyle name="40% - Ênfase1 2 5 8" xfId="8133"/>
    <cellStyle name="40% - Ênfase1 2 5 9" xfId="8134"/>
    <cellStyle name="40% - Ênfase1 2 6" xfId="1751"/>
    <cellStyle name="40% - Ênfase1 2 6 10" xfId="8135"/>
    <cellStyle name="40% - Ênfase1 2 6 11" xfId="8136"/>
    <cellStyle name="40% - Ênfase1 2 6 12" xfId="8137"/>
    <cellStyle name="40% - Ênfase1 2 6 2" xfId="8138"/>
    <cellStyle name="40% - Ênfase1 2 6 3" xfId="8139"/>
    <cellStyle name="40% - Ênfase1 2 6 4" xfId="8140"/>
    <cellStyle name="40% - Ênfase1 2 6 5" xfId="8141"/>
    <cellStyle name="40% - Ênfase1 2 6 6" xfId="8142"/>
    <cellStyle name="40% - Ênfase1 2 6 7" xfId="8143"/>
    <cellStyle name="40% - Ênfase1 2 6 8" xfId="8144"/>
    <cellStyle name="40% - Ênfase1 2 6 9" xfId="8145"/>
    <cellStyle name="40% - Ênfase1 2 7" xfId="1752"/>
    <cellStyle name="40% - Ênfase1 2 7 10" xfId="8146"/>
    <cellStyle name="40% - Ênfase1 2 7 11" xfId="8147"/>
    <cellStyle name="40% - Ênfase1 2 7 12" xfId="8148"/>
    <cellStyle name="40% - Ênfase1 2 7 2" xfId="8149"/>
    <cellStyle name="40% - Ênfase1 2 7 3" xfId="8150"/>
    <cellStyle name="40% - Ênfase1 2 7 4" xfId="8151"/>
    <cellStyle name="40% - Ênfase1 2 7 5" xfId="8152"/>
    <cellStyle name="40% - Ênfase1 2 7 6" xfId="8153"/>
    <cellStyle name="40% - Ênfase1 2 7 7" xfId="8154"/>
    <cellStyle name="40% - Ênfase1 2 7 8" xfId="8155"/>
    <cellStyle name="40% - Ênfase1 2 7 9" xfId="8156"/>
    <cellStyle name="40% - Ênfase1 2 8" xfId="8157"/>
    <cellStyle name="40% - Ênfase1 2 8 10" xfId="8158"/>
    <cellStyle name="40% - Ênfase1 2 8 11" xfId="8159"/>
    <cellStyle name="40% - Ênfase1 2 8 12" xfId="8160"/>
    <cellStyle name="40% - Ênfase1 2 8 2" xfId="8161"/>
    <cellStyle name="40% - Ênfase1 2 8 3" xfId="8162"/>
    <cellStyle name="40% - Ênfase1 2 8 4" xfId="8163"/>
    <cellStyle name="40% - Ênfase1 2 8 5" xfId="8164"/>
    <cellStyle name="40% - Ênfase1 2 8 6" xfId="8165"/>
    <cellStyle name="40% - Ênfase1 2 8 7" xfId="8166"/>
    <cellStyle name="40% - Ênfase1 2 8 8" xfId="8167"/>
    <cellStyle name="40% - Ênfase1 2 8 9" xfId="8168"/>
    <cellStyle name="40% - Ênfase1 2 9" xfId="8169"/>
    <cellStyle name="40% - Ênfase1 2 9 10" xfId="8170"/>
    <cellStyle name="40% - Ênfase1 2 9 11" xfId="8171"/>
    <cellStyle name="40% - Ênfase1 2 9 12" xfId="8172"/>
    <cellStyle name="40% - Ênfase1 2 9 2" xfId="8173"/>
    <cellStyle name="40% - Ênfase1 2 9 3" xfId="8174"/>
    <cellStyle name="40% - Ênfase1 2 9 4" xfId="8175"/>
    <cellStyle name="40% - Ênfase1 2 9 5" xfId="8176"/>
    <cellStyle name="40% - Ênfase1 2 9 6" xfId="8177"/>
    <cellStyle name="40% - Ênfase1 2 9 7" xfId="8178"/>
    <cellStyle name="40% - Ênfase1 2 9 8" xfId="8179"/>
    <cellStyle name="40% - Ênfase1 2 9 9" xfId="8180"/>
    <cellStyle name="40% - Ênfase1 2_ATA PASSEIOS" xfId="8181"/>
    <cellStyle name="40% - Ênfase1 3" xfId="85"/>
    <cellStyle name="40% - Ênfase1 3 10" xfId="8182"/>
    <cellStyle name="40% - Ênfase1 3 11" xfId="8183"/>
    <cellStyle name="40% - Ênfase1 3 12" xfId="8184"/>
    <cellStyle name="40% - Ênfase1 3 13" xfId="8185"/>
    <cellStyle name="40% - Ênfase1 3 2" xfId="86"/>
    <cellStyle name="40% - Ênfase1 3 2 10" xfId="8186"/>
    <cellStyle name="40% - Ênfase1 3 2 11" xfId="8187"/>
    <cellStyle name="40% - Ênfase1 3 2 12" xfId="8188"/>
    <cellStyle name="40% - Ênfase1 3 2 2" xfId="1753"/>
    <cellStyle name="40% - Ênfase1 3 2 2 2" xfId="8189"/>
    <cellStyle name="40% - Ênfase1 3 2 3" xfId="1754"/>
    <cellStyle name="40% - Ênfase1 3 2 3 2" xfId="8190"/>
    <cellStyle name="40% - Ênfase1 3 2 4" xfId="1755"/>
    <cellStyle name="40% - Ênfase1 3 2 4 2" xfId="8191"/>
    <cellStyle name="40% - Ênfase1 3 2 5" xfId="1756"/>
    <cellStyle name="40% - Ênfase1 3 2 5 2" xfId="8192"/>
    <cellStyle name="40% - Ênfase1 3 2 6" xfId="1757"/>
    <cellStyle name="40% - Ênfase1 3 2 6 2" xfId="8193"/>
    <cellStyle name="40% - Ênfase1 3 2 7" xfId="8194"/>
    <cellStyle name="40% - Ênfase1 3 2 8" xfId="8195"/>
    <cellStyle name="40% - Ênfase1 3 2 9" xfId="8196"/>
    <cellStyle name="40% - Ênfase1 3 3" xfId="1758"/>
    <cellStyle name="40% - Ênfase1 3 3 2" xfId="8197"/>
    <cellStyle name="40% - Ênfase1 3 4" xfId="1759"/>
    <cellStyle name="40% - Ênfase1 3 4 2" xfId="8198"/>
    <cellStyle name="40% - Ênfase1 3 5" xfId="1760"/>
    <cellStyle name="40% - Ênfase1 3 5 2" xfId="8199"/>
    <cellStyle name="40% - Ênfase1 3 6" xfId="1761"/>
    <cellStyle name="40% - Ênfase1 3 6 2" xfId="8200"/>
    <cellStyle name="40% - Ênfase1 3 7" xfId="1762"/>
    <cellStyle name="40% - Ênfase1 3 7 2" xfId="8201"/>
    <cellStyle name="40% - Ênfase1 3 8" xfId="8202"/>
    <cellStyle name="40% - Ênfase1 3 9" xfId="8203"/>
    <cellStyle name="40% - Ênfase1 3_ATA PASSEIOS" xfId="8204"/>
    <cellStyle name="40% - Ênfase1 4" xfId="1742"/>
    <cellStyle name="40% - Ênfase1 4 10" xfId="8205"/>
    <cellStyle name="40% - Ênfase1 4 11" xfId="8206"/>
    <cellStyle name="40% - Ênfase1 4 12" xfId="8207"/>
    <cellStyle name="40% - Ênfase1 4 13" xfId="8208"/>
    <cellStyle name="40% - Ênfase1 4 14" xfId="8209"/>
    <cellStyle name="40% - Ênfase1 4 15" xfId="8210"/>
    <cellStyle name="40% - Ênfase1 4 16" xfId="8211"/>
    <cellStyle name="40% - Ênfase1 4 17" xfId="8212"/>
    <cellStyle name="40% - Ênfase1 4 18" xfId="8213"/>
    <cellStyle name="40% - Ênfase1 4 19" xfId="8214"/>
    <cellStyle name="40% - Ênfase1 4 2" xfId="1763"/>
    <cellStyle name="40% - Ênfase1 4 2 2" xfId="1764"/>
    <cellStyle name="40% - Ênfase1 4 2 2 2" xfId="8215"/>
    <cellStyle name="40% - Ênfase1 4 2 2 3" xfId="8216"/>
    <cellStyle name="40% - Ênfase1 4 2 2 4" xfId="8217"/>
    <cellStyle name="40% - Ênfase1 4 2 3" xfId="8218"/>
    <cellStyle name="40% - Ênfase1 4 20" xfId="8219"/>
    <cellStyle name="40% - Ênfase1 4 21" xfId="8220"/>
    <cellStyle name="40% - Ênfase1 4 22" xfId="8221"/>
    <cellStyle name="40% - Ênfase1 4 23" xfId="8222"/>
    <cellStyle name="40% - Ênfase1 4 24" xfId="8223"/>
    <cellStyle name="40% - Ênfase1 4 25" xfId="8224"/>
    <cellStyle name="40% - Ênfase1 4 26" xfId="8225"/>
    <cellStyle name="40% - Ênfase1 4 27" xfId="8226"/>
    <cellStyle name="40% - Ênfase1 4 3" xfId="1765"/>
    <cellStyle name="40% - Ênfase1 4 3 2" xfId="8227"/>
    <cellStyle name="40% - Ênfase1 4 4" xfId="8228"/>
    <cellStyle name="40% - Ênfase1 4 5" xfId="8229"/>
    <cellStyle name="40% - Ênfase1 4 6" xfId="8230"/>
    <cellStyle name="40% - Ênfase1 4 7" xfId="8231"/>
    <cellStyle name="40% - Ênfase1 4 8" xfId="8232"/>
    <cellStyle name="40% - Ênfase1 4 9" xfId="8233"/>
    <cellStyle name="40% - Ênfase1 5" xfId="1766"/>
    <cellStyle name="40% - Ênfase1 5 10" xfId="8234"/>
    <cellStyle name="40% - Ênfase1 5 11" xfId="8235"/>
    <cellStyle name="40% - Ênfase1 5 12" xfId="8236"/>
    <cellStyle name="40% - Ênfase1 5 13" xfId="8237"/>
    <cellStyle name="40% - Ênfase1 5 14" xfId="8238"/>
    <cellStyle name="40% - Ênfase1 5 15" xfId="8239"/>
    <cellStyle name="40% - Ênfase1 5 16" xfId="8240"/>
    <cellStyle name="40% - Ênfase1 5 17" xfId="8241"/>
    <cellStyle name="40% - Ênfase1 5 18" xfId="8242"/>
    <cellStyle name="40% - Ênfase1 5 19" xfId="8243"/>
    <cellStyle name="40% - Ênfase1 5 2" xfId="1767"/>
    <cellStyle name="40% - Ênfase1 5 2 2" xfId="8244"/>
    <cellStyle name="40% - Ênfase1 5 2 3" xfId="8245"/>
    <cellStyle name="40% - Ênfase1 5 2 4" xfId="8246"/>
    <cellStyle name="40% - Ênfase1 5 2 5" xfId="8247"/>
    <cellStyle name="40% - Ênfase1 5 20" xfId="8248"/>
    <cellStyle name="40% - Ênfase1 5 21" xfId="8249"/>
    <cellStyle name="40% - Ênfase1 5 22" xfId="8250"/>
    <cellStyle name="40% - Ênfase1 5 23" xfId="8251"/>
    <cellStyle name="40% - Ênfase1 5 24" xfId="8252"/>
    <cellStyle name="40% - Ênfase1 5 3" xfId="1768"/>
    <cellStyle name="40% - Ênfase1 5 3 2" xfId="8253"/>
    <cellStyle name="40% - Ênfase1 5 4" xfId="8254"/>
    <cellStyle name="40% - Ênfase1 5 5" xfId="8255"/>
    <cellStyle name="40% - Ênfase1 5 6" xfId="8256"/>
    <cellStyle name="40% - Ênfase1 5 7" xfId="8257"/>
    <cellStyle name="40% - Ênfase1 5 8" xfId="8258"/>
    <cellStyle name="40% - Ênfase1 5 9" xfId="8259"/>
    <cellStyle name="40% - Ênfase1 6" xfId="1769"/>
    <cellStyle name="40% - Ênfase1 6 10" xfId="8260"/>
    <cellStyle name="40% - Ênfase1 6 11" xfId="8261"/>
    <cellStyle name="40% - Ênfase1 6 12" xfId="8262"/>
    <cellStyle name="40% - Ênfase1 6 13" xfId="8263"/>
    <cellStyle name="40% - Ênfase1 6 14" xfId="8264"/>
    <cellStyle name="40% - Ênfase1 6 15" xfId="8265"/>
    <cellStyle name="40% - Ênfase1 6 16" xfId="8266"/>
    <cellStyle name="40% - Ênfase1 6 17" xfId="8267"/>
    <cellStyle name="40% - Ênfase1 6 18" xfId="8268"/>
    <cellStyle name="40% - Ênfase1 6 19" xfId="8269"/>
    <cellStyle name="40% - Ênfase1 6 2" xfId="1770"/>
    <cellStyle name="40% - Ênfase1 6 2 2" xfId="8270"/>
    <cellStyle name="40% - Ênfase1 6 20" xfId="8271"/>
    <cellStyle name="40% - Ênfase1 6 21" xfId="8272"/>
    <cellStyle name="40% - Ênfase1 6 22" xfId="8273"/>
    <cellStyle name="40% - Ênfase1 6 23" xfId="8274"/>
    <cellStyle name="40% - Ênfase1 6 24" xfId="8275"/>
    <cellStyle name="40% - Ênfase1 6 3" xfId="8276"/>
    <cellStyle name="40% - Ênfase1 6 4" xfId="8277"/>
    <cellStyle name="40% - Ênfase1 6 5" xfId="8278"/>
    <cellStyle name="40% - Ênfase1 6 6" xfId="8279"/>
    <cellStyle name="40% - Ênfase1 6 7" xfId="8280"/>
    <cellStyle name="40% - Ênfase1 6 8" xfId="8281"/>
    <cellStyle name="40% - Ênfase1 6 9" xfId="8282"/>
    <cellStyle name="40% - Ênfase1 7" xfId="1771"/>
    <cellStyle name="40% - Ênfase1 7 10" xfId="8283"/>
    <cellStyle name="40% - Ênfase1 7 11" xfId="8284"/>
    <cellStyle name="40% - Ênfase1 7 12" xfId="8285"/>
    <cellStyle name="40% - Ênfase1 7 13" xfId="8286"/>
    <cellStyle name="40% - Ênfase1 7 14" xfId="8287"/>
    <cellStyle name="40% - Ênfase1 7 15" xfId="8288"/>
    <cellStyle name="40% - Ênfase1 7 16" xfId="8289"/>
    <cellStyle name="40% - Ênfase1 7 17" xfId="8290"/>
    <cellStyle name="40% - Ênfase1 7 18" xfId="8291"/>
    <cellStyle name="40% - Ênfase1 7 19" xfId="8292"/>
    <cellStyle name="40% - Ênfase1 7 2" xfId="8293"/>
    <cellStyle name="40% - Ênfase1 7 20" xfId="8294"/>
    <cellStyle name="40% - Ênfase1 7 21" xfId="8295"/>
    <cellStyle name="40% - Ênfase1 7 22" xfId="8296"/>
    <cellStyle name="40% - Ênfase1 7 23" xfId="8297"/>
    <cellStyle name="40% - Ênfase1 7 24" xfId="8298"/>
    <cellStyle name="40% - Ênfase1 7 3" xfId="8299"/>
    <cellStyle name="40% - Ênfase1 7 4" xfId="8300"/>
    <cellStyle name="40% - Ênfase1 7 5" xfId="8301"/>
    <cellStyle name="40% - Ênfase1 7 6" xfId="8302"/>
    <cellStyle name="40% - Ênfase1 7 7" xfId="8303"/>
    <cellStyle name="40% - Ênfase1 7 8" xfId="8304"/>
    <cellStyle name="40% - Ênfase1 7 9" xfId="8305"/>
    <cellStyle name="40% - Ênfase1 8" xfId="1772"/>
    <cellStyle name="40% - Ênfase1 8 10" xfId="8306"/>
    <cellStyle name="40% - Ênfase1 8 11" xfId="8307"/>
    <cellStyle name="40% - Ênfase1 8 12" xfId="8308"/>
    <cellStyle name="40% - Ênfase1 8 13" xfId="8309"/>
    <cellStyle name="40% - Ênfase1 8 14" xfId="8310"/>
    <cellStyle name="40% - Ênfase1 8 15" xfId="8311"/>
    <cellStyle name="40% - Ênfase1 8 16" xfId="8312"/>
    <cellStyle name="40% - Ênfase1 8 17" xfId="8313"/>
    <cellStyle name="40% - Ênfase1 8 18" xfId="8314"/>
    <cellStyle name="40% - Ênfase1 8 19" xfId="8315"/>
    <cellStyle name="40% - Ênfase1 8 2" xfId="8316"/>
    <cellStyle name="40% - Ênfase1 8 20" xfId="8317"/>
    <cellStyle name="40% - Ênfase1 8 21" xfId="8318"/>
    <cellStyle name="40% - Ênfase1 8 22" xfId="8319"/>
    <cellStyle name="40% - Ênfase1 8 23" xfId="8320"/>
    <cellStyle name="40% - Ênfase1 8 24" xfId="8321"/>
    <cellStyle name="40% - Ênfase1 8 3" xfId="8322"/>
    <cellStyle name="40% - Ênfase1 8 4" xfId="8323"/>
    <cellStyle name="40% - Ênfase1 8 5" xfId="8324"/>
    <cellStyle name="40% - Ênfase1 8 6" xfId="8325"/>
    <cellStyle name="40% - Ênfase1 8 7" xfId="8326"/>
    <cellStyle name="40% - Ênfase1 8 8" xfId="8327"/>
    <cellStyle name="40% - Ênfase1 8 9" xfId="8328"/>
    <cellStyle name="40% - Ênfase1 9" xfId="8329"/>
    <cellStyle name="40% - Ênfase1 9 10" xfId="8330"/>
    <cellStyle name="40% - Ênfase1 9 11" xfId="8331"/>
    <cellStyle name="40% - Ênfase1 9 12" xfId="8332"/>
    <cellStyle name="40% - Ênfase1 9 13" xfId="8333"/>
    <cellStyle name="40% - Ênfase1 9 14" xfId="8334"/>
    <cellStyle name="40% - Ênfase1 9 15" xfId="8335"/>
    <cellStyle name="40% - Ênfase1 9 16" xfId="8336"/>
    <cellStyle name="40% - Ênfase1 9 17" xfId="8337"/>
    <cellStyle name="40% - Ênfase1 9 18" xfId="8338"/>
    <cellStyle name="40% - Ênfase1 9 19" xfId="8339"/>
    <cellStyle name="40% - Ênfase1 9 2" xfId="8340"/>
    <cellStyle name="40% - Ênfase1 9 20" xfId="8341"/>
    <cellStyle name="40% - Ênfase1 9 21" xfId="8342"/>
    <cellStyle name="40% - Ênfase1 9 22" xfId="8343"/>
    <cellStyle name="40% - Ênfase1 9 23" xfId="8344"/>
    <cellStyle name="40% - Ênfase1 9 24" xfId="8345"/>
    <cellStyle name="40% - Ênfase1 9 3" xfId="8346"/>
    <cellStyle name="40% - Ênfase1 9 4" xfId="8347"/>
    <cellStyle name="40% - Ênfase1 9 5" xfId="8348"/>
    <cellStyle name="40% - Ênfase1 9 6" xfId="8349"/>
    <cellStyle name="40% - Ênfase1 9 7" xfId="8350"/>
    <cellStyle name="40% - Ênfase1 9 8" xfId="8351"/>
    <cellStyle name="40% - Ênfase1 9 9" xfId="8352"/>
    <cellStyle name="40% - Ênfase2" xfId="20" builtinId="35" customBuiltin="1"/>
    <cellStyle name="40% - Ênfase2 10" xfId="8353"/>
    <cellStyle name="40% - Ênfase2 10 10" xfId="8354"/>
    <cellStyle name="40% - Ênfase2 10 11" xfId="8355"/>
    <cellStyle name="40% - Ênfase2 10 12" xfId="8356"/>
    <cellStyle name="40% - Ênfase2 10 13" xfId="8357"/>
    <cellStyle name="40% - Ênfase2 10 14" xfId="8358"/>
    <cellStyle name="40% - Ênfase2 10 15" xfId="8359"/>
    <cellStyle name="40% - Ênfase2 10 16" xfId="8360"/>
    <cellStyle name="40% - Ênfase2 10 17" xfId="8361"/>
    <cellStyle name="40% - Ênfase2 10 18" xfId="8362"/>
    <cellStyle name="40% - Ênfase2 10 19" xfId="8363"/>
    <cellStyle name="40% - Ênfase2 10 2" xfId="8364"/>
    <cellStyle name="40% - Ênfase2 10 20" xfId="8365"/>
    <cellStyle name="40% - Ênfase2 10 21" xfId="8366"/>
    <cellStyle name="40% - Ênfase2 10 22" xfId="8367"/>
    <cellStyle name="40% - Ênfase2 10 23" xfId="8368"/>
    <cellStyle name="40% - Ênfase2 10 24" xfId="8369"/>
    <cellStyle name="40% - Ênfase2 10 3" xfId="8370"/>
    <cellStyle name="40% - Ênfase2 10 4" xfId="8371"/>
    <cellStyle name="40% - Ênfase2 10 5" xfId="8372"/>
    <cellStyle name="40% - Ênfase2 10 6" xfId="8373"/>
    <cellStyle name="40% - Ênfase2 10 7" xfId="8374"/>
    <cellStyle name="40% - Ênfase2 10 8" xfId="8375"/>
    <cellStyle name="40% - Ênfase2 10 9" xfId="8376"/>
    <cellStyle name="40% - Ênfase2 11" xfId="8377"/>
    <cellStyle name="40% - Ênfase2 11 10" xfId="8378"/>
    <cellStyle name="40% - Ênfase2 11 11" xfId="8379"/>
    <cellStyle name="40% - Ênfase2 11 12" xfId="8380"/>
    <cellStyle name="40% - Ênfase2 11 13" xfId="8381"/>
    <cellStyle name="40% - Ênfase2 11 14" xfId="8382"/>
    <cellStyle name="40% - Ênfase2 11 15" xfId="8383"/>
    <cellStyle name="40% - Ênfase2 11 16" xfId="8384"/>
    <cellStyle name="40% - Ênfase2 11 17" xfId="8385"/>
    <cellStyle name="40% - Ênfase2 11 18" xfId="8386"/>
    <cellStyle name="40% - Ênfase2 11 19" xfId="8387"/>
    <cellStyle name="40% - Ênfase2 11 2" xfId="8388"/>
    <cellStyle name="40% - Ênfase2 11 20" xfId="8389"/>
    <cellStyle name="40% - Ênfase2 11 21" xfId="8390"/>
    <cellStyle name="40% - Ênfase2 11 22" xfId="8391"/>
    <cellStyle name="40% - Ênfase2 11 23" xfId="8392"/>
    <cellStyle name="40% - Ênfase2 11 24" xfId="8393"/>
    <cellStyle name="40% - Ênfase2 11 3" xfId="8394"/>
    <cellStyle name="40% - Ênfase2 11 4" xfId="8395"/>
    <cellStyle name="40% - Ênfase2 11 5" xfId="8396"/>
    <cellStyle name="40% - Ênfase2 11 6" xfId="8397"/>
    <cellStyle name="40% - Ênfase2 11 7" xfId="8398"/>
    <cellStyle name="40% - Ênfase2 11 8" xfId="8399"/>
    <cellStyle name="40% - Ênfase2 11 9" xfId="8400"/>
    <cellStyle name="40% - Ênfase2 12" xfId="8401"/>
    <cellStyle name="40% - Ênfase2 12 10" xfId="8402"/>
    <cellStyle name="40% - Ênfase2 12 11" xfId="8403"/>
    <cellStyle name="40% - Ênfase2 12 12" xfId="8404"/>
    <cellStyle name="40% - Ênfase2 12 13" xfId="8405"/>
    <cellStyle name="40% - Ênfase2 12 14" xfId="8406"/>
    <cellStyle name="40% - Ênfase2 12 15" xfId="8407"/>
    <cellStyle name="40% - Ênfase2 12 16" xfId="8408"/>
    <cellStyle name="40% - Ênfase2 12 17" xfId="8409"/>
    <cellStyle name="40% - Ênfase2 12 18" xfId="8410"/>
    <cellStyle name="40% - Ênfase2 12 19" xfId="8411"/>
    <cellStyle name="40% - Ênfase2 12 2" xfId="8412"/>
    <cellStyle name="40% - Ênfase2 12 20" xfId="8413"/>
    <cellStyle name="40% - Ênfase2 12 21" xfId="8414"/>
    <cellStyle name="40% - Ênfase2 12 22" xfId="8415"/>
    <cellStyle name="40% - Ênfase2 12 23" xfId="8416"/>
    <cellStyle name="40% - Ênfase2 12 24" xfId="8417"/>
    <cellStyle name="40% - Ênfase2 12 3" xfId="8418"/>
    <cellStyle name="40% - Ênfase2 12 4" xfId="8419"/>
    <cellStyle name="40% - Ênfase2 12 5" xfId="8420"/>
    <cellStyle name="40% - Ênfase2 12 6" xfId="8421"/>
    <cellStyle name="40% - Ênfase2 12 7" xfId="8422"/>
    <cellStyle name="40% - Ênfase2 12 8" xfId="8423"/>
    <cellStyle name="40% - Ênfase2 12 9" xfId="8424"/>
    <cellStyle name="40% - Ênfase2 13" xfId="8425"/>
    <cellStyle name="40% - Ênfase2 13 10" xfId="8426"/>
    <cellStyle name="40% - Ênfase2 13 11" xfId="8427"/>
    <cellStyle name="40% - Ênfase2 13 12" xfId="8428"/>
    <cellStyle name="40% - Ênfase2 13 13" xfId="8429"/>
    <cellStyle name="40% - Ênfase2 13 14" xfId="8430"/>
    <cellStyle name="40% - Ênfase2 13 15" xfId="8431"/>
    <cellStyle name="40% - Ênfase2 13 16" xfId="8432"/>
    <cellStyle name="40% - Ênfase2 13 17" xfId="8433"/>
    <cellStyle name="40% - Ênfase2 13 18" xfId="8434"/>
    <cellStyle name="40% - Ênfase2 13 19" xfId="8435"/>
    <cellStyle name="40% - Ênfase2 13 2" xfId="8436"/>
    <cellStyle name="40% - Ênfase2 13 20" xfId="8437"/>
    <cellStyle name="40% - Ênfase2 13 21" xfId="8438"/>
    <cellStyle name="40% - Ênfase2 13 22" xfId="8439"/>
    <cellStyle name="40% - Ênfase2 13 23" xfId="8440"/>
    <cellStyle name="40% - Ênfase2 13 24" xfId="8441"/>
    <cellStyle name="40% - Ênfase2 13 3" xfId="8442"/>
    <cellStyle name="40% - Ênfase2 13 4" xfId="8443"/>
    <cellStyle name="40% - Ênfase2 13 5" xfId="8444"/>
    <cellStyle name="40% - Ênfase2 13 6" xfId="8445"/>
    <cellStyle name="40% - Ênfase2 13 7" xfId="8446"/>
    <cellStyle name="40% - Ênfase2 13 8" xfId="8447"/>
    <cellStyle name="40% - Ênfase2 13 9" xfId="8448"/>
    <cellStyle name="40% - Ênfase2 14" xfId="8449"/>
    <cellStyle name="40% - Ênfase2 14 10" xfId="8450"/>
    <cellStyle name="40% - Ênfase2 14 11" xfId="8451"/>
    <cellStyle name="40% - Ênfase2 14 12" xfId="8452"/>
    <cellStyle name="40% - Ênfase2 14 13" xfId="8453"/>
    <cellStyle name="40% - Ênfase2 14 14" xfId="8454"/>
    <cellStyle name="40% - Ênfase2 14 15" xfId="8455"/>
    <cellStyle name="40% - Ênfase2 14 16" xfId="8456"/>
    <cellStyle name="40% - Ênfase2 14 17" xfId="8457"/>
    <cellStyle name="40% - Ênfase2 14 18" xfId="8458"/>
    <cellStyle name="40% - Ênfase2 14 19" xfId="8459"/>
    <cellStyle name="40% - Ênfase2 14 2" xfId="8460"/>
    <cellStyle name="40% - Ênfase2 14 20" xfId="8461"/>
    <cellStyle name="40% - Ênfase2 14 21" xfId="8462"/>
    <cellStyle name="40% - Ênfase2 14 22" xfId="8463"/>
    <cellStyle name="40% - Ênfase2 14 23" xfId="8464"/>
    <cellStyle name="40% - Ênfase2 14 24" xfId="8465"/>
    <cellStyle name="40% - Ênfase2 14 3" xfId="8466"/>
    <cellStyle name="40% - Ênfase2 14 4" xfId="8467"/>
    <cellStyle name="40% - Ênfase2 14 5" xfId="8468"/>
    <cellStyle name="40% - Ênfase2 14 6" xfId="8469"/>
    <cellStyle name="40% - Ênfase2 14 7" xfId="8470"/>
    <cellStyle name="40% - Ênfase2 14 8" xfId="8471"/>
    <cellStyle name="40% - Ênfase2 14 9" xfId="8472"/>
    <cellStyle name="40% - Ênfase2 15" xfId="8473"/>
    <cellStyle name="40% - Ênfase2 15 10" xfId="8474"/>
    <cellStyle name="40% - Ênfase2 15 11" xfId="8475"/>
    <cellStyle name="40% - Ênfase2 15 12" xfId="8476"/>
    <cellStyle name="40% - Ênfase2 15 13" xfId="8477"/>
    <cellStyle name="40% - Ênfase2 15 14" xfId="8478"/>
    <cellStyle name="40% - Ênfase2 15 15" xfId="8479"/>
    <cellStyle name="40% - Ênfase2 15 16" xfId="8480"/>
    <cellStyle name="40% - Ênfase2 15 17" xfId="8481"/>
    <cellStyle name="40% - Ênfase2 15 18" xfId="8482"/>
    <cellStyle name="40% - Ênfase2 15 19" xfId="8483"/>
    <cellStyle name="40% - Ênfase2 15 2" xfId="8484"/>
    <cellStyle name="40% - Ênfase2 15 20" xfId="8485"/>
    <cellStyle name="40% - Ênfase2 15 21" xfId="8486"/>
    <cellStyle name="40% - Ênfase2 15 22" xfId="8487"/>
    <cellStyle name="40% - Ênfase2 15 23" xfId="8488"/>
    <cellStyle name="40% - Ênfase2 15 24" xfId="8489"/>
    <cellStyle name="40% - Ênfase2 15 3" xfId="8490"/>
    <cellStyle name="40% - Ênfase2 15 4" xfId="8491"/>
    <cellStyle name="40% - Ênfase2 15 5" xfId="8492"/>
    <cellStyle name="40% - Ênfase2 15 6" xfId="8493"/>
    <cellStyle name="40% - Ênfase2 15 7" xfId="8494"/>
    <cellStyle name="40% - Ênfase2 15 8" xfId="8495"/>
    <cellStyle name="40% - Ênfase2 15 9" xfId="8496"/>
    <cellStyle name="40% - Ênfase2 16" xfId="8497"/>
    <cellStyle name="40% - Ênfase2 16 10" xfId="8498"/>
    <cellStyle name="40% - Ênfase2 16 11" xfId="8499"/>
    <cellStyle name="40% - Ênfase2 16 12" xfId="8500"/>
    <cellStyle name="40% - Ênfase2 16 13" xfId="8501"/>
    <cellStyle name="40% - Ênfase2 16 14" xfId="8502"/>
    <cellStyle name="40% - Ênfase2 16 15" xfId="8503"/>
    <cellStyle name="40% - Ênfase2 16 16" xfId="8504"/>
    <cellStyle name="40% - Ênfase2 16 17" xfId="8505"/>
    <cellStyle name="40% - Ênfase2 16 18" xfId="8506"/>
    <cellStyle name="40% - Ênfase2 16 19" xfId="8507"/>
    <cellStyle name="40% - Ênfase2 16 2" xfId="8508"/>
    <cellStyle name="40% - Ênfase2 16 20" xfId="8509"/>
    <cellStyle name="40% - Ênfase2 16 21" xfId="8510"/>
    <cellStyle name="40% - Ênfase2 16 22" xfId="8511"/>
    <cellStyle name="40% - Ênfase2 16 23" xfId="8512"/>
    <cellStyle name="40% - Ênfase2 16 24" xfId="8513"/>
    <cellStyle name="40% - Ênfase2 16 3" xfId="8514"/>
    <cellStyle name="40% - Ênfase2 16 4" xfId="8515"/>
    <cellStyle name="40% - Ênfase2 16 5" xfId="8516"/>
    <cellStyle name="40% - Ênfase2 16 6" xfId="8517"/>
    <cellStyle name="40% - Ênfase2 16 7" xfId="8518"/>
    <cellStyle name="40% - Ênfase2 16 8" xfId="8519"/>
    <cellStyle name="40% - Ênfase2 16 9" xfId="8520"/>
    <cellStyle name="40% - Ênfase2 17" xfId="8521"/>
    <cellStyle name="40% - Ênfase2 18" xfId="8522"/>
    <cellStyle name="40% - Ênfase2 19" xfId="8523"/>
    <cellStyle name="40% - Ênfase2 2" xfId="87"/>
    <cellStyle name="40% - Ênfase2 2 10" xfId="8524"/>
    <cellStyle name="40% - Ênfase2 2 10 10" xfId="8525"/>
    <cellStyle name="40% - Ênfase2 2 10 11" xfId="8526"/>
    <cellStyle name="40% - Ênfase2 2 10 12" xfId="8527"/>
    <cellStyle name="40% - Ênfase2 2 10 2" xfId="8528"/>
    <cellStyle name="40% - Ênfase2 2 10 3" xfId="8529"/>
    <cellStyle name="40% - Ênfase2 2 10 4" xfId="8530"/>
    <cellStyle name="40% - Ênfase2 2 10 5" xfId="8531"/>
    <cellStyle name="40% - Ênfase2 2 10 6" xfId="8532"/>
    <cellStyle name="40% - Ênfase2 2 10 7" xfId="8533"/>
    <cellStyle name="40% - Ênfase2 2 10 8" xfId="8534"/>
    <cellStyle name="40% - Ênfase2 2 10 9" xfId="8535"/>
    <cellStyle name="40% - Ênfase2 2 11" xfId="8536"/>
    <cellStyle name="40% - Ênfase2 2 11 10" xfId="8537"/>
    <cellStyle name="40% - Ênfase2 2 11 11" xfId="8538"/>
    <cellStyle name="40% - Ênfase2 2 11 12" xfId="8539"/>
    <cellStyle name="40% - Ênfase2 2 11 2" xfId="8540"/>
    <cellStyle name="40% - Ênfase2 2 11 3" xfId="8541"/>
    <cellStyle name="40% - Ênfase2 2 11 4" xfId="8542"/>
    <cellStyle name="40% - Ênfase2 2 11 5" xfId="8543"/>
    <cellStyle name="40% - Ênfase2 2 11 6" xfId="8544"/>
    <cellStyle name="40% - Ênfase2 2 11 7" xfId="8545"/>
    <cellStyle name="40% - Ênfase2 2 11 8" xfId="8546"/>
    <cellStyle name="40% - Ênfase2 2 11 9" xfId="8547"/>
    <cellStyle name="40% - Ênfase2 2 12" xfId="8548"/>
    <cellStyle name="40% - Ênfase2 2 12 10" xfId="8549"/>
    <cellStyle name="40% - Ênfase2 2 12 11" xfId="8550"/>
    <cellStyle name="40% - Ênfase2 2 12 12" xfId="8551"/>
    <cellStyle name="40% - Ênfase2 2 12 2" xfId="8552"/>
    <cellStyle name="40% - Ênfase2 2 12 3" xfId="8553"/>
    <cellStyle name="40% - Ênfase2 2 12 4" xfId="8554"/>
    <cellStyle name="40% - Ênfase2 2 12 5" xfId="8555"/>
    <cellStyle name="40% - Ênfase2 2 12 6" xfId="8556"/>
    <cellStyle name="40% - Ênfase2 2 12 7" xfId="8557"/>
    <cellStyle name="40% - Ênfase2 2 12 8" xfId="8558"/>
    <cellStyle name="40% - Ênfase2 2 12 9" xfId="8559"/>
    <cellStyle name="40% - Ênfase2 2 13" xfId="8560"/>
    <cellStyle name="40% - Ênfase2 2 13 10" xfId="8561"/>
    <cellStyle name="40% - Ênfase2 2 13 11" xfId="8562"/>
    <cellStyle name="40% - Ênfase2 2 13 12" xfId="8563"/>
    <cellStyle name="40% - Ênfase2 2 13 2" xfId="8564"/>
    <cellStyle name="40% - Ênfase2 2 13 3" xfId="8565"/>
    <cellStyle name="40% - Ênfase2 2 13 4" xfId="8566"/>
    <cellStyle name="40% - Ênfase2 2 13 5" xfId="8567"/>
    <cellStyle name="40% - Ênfase2 2 13 6" xfId="8568"/>
    <cellStyle name="40% - Ênfase2 2 13 7" xfId="8569"/>
    <cellStyle name="40% - Ênfase2 2 13 8" xfId="8570"/>
    <cellStyle name="40% - Ênfase2 2 13 9" xfId="8571"/>
    <cellStyle name="40% - Ênfase2 2 14" xfId="8572"/>
    <cellStyle name="40% - Ênfase2 2 14 10" xfId="8573"/>
    <cellStyle name="40% - Ênfase2 2 14 11" xfId="8574"/>
    <cellStyle name="40% - Ênfase2 2 14 12" xfId="8575"/>
    <cellStyle name="40% - Ênfase2 2 14 2" xfId="8576"/>
    <cellStyle name="40% - Ênfase2 2 14 3" xfId="8577"/>
    <cellStyle name="40% - Ênfase2 2 14 4" xfId="8578"/>
    <cellStyle name="40% - Ênfase2 2 14 5" xfId="8579"/>
    <cellStyle name="40% - Ênfase2 2 14 6" xfId="8580"/>
    <cellStyle name="40% - Ênfase2 2 14 7" xfId="8581"/>
    <cellStyle name="40% - Ênfase2 2 14 8" xfId="8582"/>
    <cellStyle name="40% - Ênfase2 2 14 9" xfId="8583"/>
    <cellStyle name="40% - Ênfase2 2 15" xfId="8584"/>
    <cellStyle name="40% - Ênfase2 2 15 10" xfId="8585"/>
    <cellStyle name="40% - Ênfase2 2 15 11" xfId="8586"/>
    <cellStyle name="40% - Ênfase2 2 15 12" xfId="8587"/>
    <cellStyle name="40% - Ênfase2 2 15 2" xfId="8588"/>
    <cellStyle name="40% - Ênfase2 2 15 3" xfId="8589"/>
    <cellStyle name="40% - Ênfase2 2 15 4" xfId="8590"/>
    <cellStyle name="40% - Ênfase2 2 15 5" xfId="8591"/>
    <cellStyle name="40% - Ênfase2 2 15 6" xfId="8592"/>
    <cellStyle name="40% - Ênfase2 2 15 7" xfId="8593"/>
    <cellStyle name="40% - Ênfase2 2 15 8" xfId="8594"/>
    <cellStyle name="40% - Ênfase2 2 15 9" xfId="8595"/>
    <cellStyle name="40% - Ênfase2 2 16" xfId="8596"/>
    <cellStyle name="40% - Ênfase2 2 17" xfId="8597"/>
    <cellStyle name="40% - Ênfase2 2 18" xfId="8598"/>
    <cellStyle name="40% - Ênfase2 2 19" xfId="8599"/>
    <cellStyle name="40% - Ênfase2 2 2" xfId="88"/>
    <cellStyle name="40% - Ênfase2 2 2 10" xfId="8600"/>
    <cellStyle name="40% - Ênfase2 2 2 11" xfId="8601"/>
    <cellStyle name="40% - Ênfase2 2 2 12" xfId="8602"/>
    <cellStyle name="40% - Ênfase2 2 2 2" xfId="1773"/>
    <cellStyle name="40% - Ênfase2 2 2 2 2" xfId="8603"/>
    <cellStyle name="40% - Ênfase2 2 2 3" xfId="1774"/>
    <cellStyle name="40% - Ênfase2 2 2 3 2" xfId="8604"/>
    <cellStyle name="40% - Ênfase2 2 2 4" xfId="1775"/>
    <cellStyle name="40% - Ênfase2 2 2 4 2" xfId="8605"/>
    <cellStyle name="40% - Ênfase2 2 2 5" xfId="1776"/>
    <cellStyle name="40% - Ênfase2 2 2 5 2" xfId="8606"/>
    <cellStyle name="40% - Ênfase2 2 2 6" xfId="1777"/>
    <cellStyle name="40% - Ênfase2 2 2 6 2" xfId="8607"/>
    <cellStyle name="40% - Ênfase2 2 2 7" xfId="8608"/>
    <cellStyle name="40% - Ênfase2 2 2 8" xfId="8609"/>
    <cellStyle name="40% - Ênfase2 2 2 9" xfId="8610"/>
    <cellStyle name="40% - Ênfase2 2 20" xfId="8611"/>
    <cellStyle name="40% - Ênfase2 2 21" xfId="8612"/>
    <cellStyle name="40% - Ênfase2 2 22" xfId="8613"/>
    <cellStyle name="40% - Ênfase2 2 23" xfId="8614"/>
    <cellStyle name="40% - Ênfase2 2 24" xfId="8615"/>
    <cellStyle name="40% - Ênfase2 2 25" xfId="8616"/>
    <cellStyle name="40% - Ênfase2 2 26" xfId="8617"/>
    <cellStyle name="40% - Ênfase2 2 27" xfId="8618"/>
    <cellStyle name="40% - Ênfase2 2 28" xfId="8619"/>
    <cellStyle name="40% - Ênfase2 2 29" xfId="8620"/>
    <cellStyle name="40% - Ênfase2 2 3" xfId="1778"/>
    <cellStyle name="40% - Ênfase2 2 3 10" xfId="8621"/>
    <cellStyle name="40% - Ênfase2 2 3 11" xfId="8622"/>
    <cellStyle name="40% - Ênfase2 2 3 12" xfId="8623"/>
    <cellStyle name="40% - Ênfase2 2 3 2" xfId="8624"/>
    <cellStyle name="40% - Ênfase2 2 3 3" xfId="8625"/>
    <cellStyle name="40% - Ênfase2 2 3 4" xfId="8626"/>
    <cellStyle name="40% - Ênfase2 2 3 5" xfId="8627"/>
    <cellStyle name="40% - Ênfase2 2 3 6" xfId="8628"/>
    <cellStyle name="40% - Ênfase2 2 3 7" xfId="8629"/>
    <cellStyle name="40% - Ênfase2 2 3 8" xfId="8630"/>
    <cellStyle name="40% - Ênfase2 2 3 9" xfId="8631"/>
    <cellStyle name="40% - Ênfase2 2 30" xfId="8632"/>
    <cellStyle name="40% - Ênfase2 2 31" xfId="8633"/>
    <cellStyle name="40% - Ênfase2 2 32" xfId="8634"/>
    <cellStyle name="40% - Ênfase2 2 33" xfId="8635"/>
    <cellStyle name="40% - Ênfase2 2 34" xfId="8636"/>
    <cellStyle name="40% - Ênfase2 2 35" xfId="8637"/>
    <cellStyle name="40% - Ênfase2 2 36" xfId="8638"/>
    <cellStyle name="40% - Ênfase2 2 37" xfId="8639"/>
    <cellStyle name="40% - Ênfase2 2 38" xfId="8640"/>
    <cellStyle name="40% - Ênfase2 2 4" xfId="1779"/>
    <cellStyle name="40% - Ênfase2 2 4 10" xfId="8641"/>
    <cellStyle name="40% - Ênfase2 2 4 11" xfId="8642"/>
    <cellStyle name="40% - Ênfase2 2 4 12" xfId="8643"/>
    <cellStyle name="40% - Ênfase2 2 4 2" xfId="8644"/>
    <cellStyle name="40% - Ênfase2 2 4 3" xfId="8645"/>
    <cellStyle name="40% - Ênfase2 2 4 4" xfId="8646"/>
    <cellStyle name="40% - Ênfase2 2 4 5" xfId="8647"/>
    <cellStyle name="40% - Ênfase2 2 4 6" xfId="8648"/>
    <cellStyle name="40% - Ênfase2 2 4 7" xfId="8649"/>
    <cellStyle name="40% - Ênfase2 2 4 8" xfId="8650"/>
    <cellStyle name="40% - Ênfase2 2 4 9" xfId="8651"/>
    <cellStyle name="40% - Ênfase2 2 5" xfId="1780"/>
    <cellStyle name="40% - Ênfase2 2 5 10" xfId="8652"/>
    <cellStyle name="40% - Ênfase2 2 5 11" xfId="8653"/>
    <cellStyle name="40% - Ênfase2 2 5 12" xfId="8654"/>
    <cellStyle name="40% - Ênfase2 2 5 2" xfId="8655"/>
    <cellStyle name="40% - Ênfase2 2 5 3" xfId="8656"/>
    <cellStyle name="40% - Ênfase2 2 5 4" xfId="8657"/>
    <cellStyle name="40% - Ênfase2 2 5 5" xfId="8658"/>
    <cellStyle name="40% - Ênfase2 2 5 6" xfId="8659"/>
    <cellStyle name="40% - Ênfase2 2 5 7" xfId="8660"/>
    <cellStyle name="40% - Ênfase2 2 5 8" xfId="8661"/>
    <cellStyle name="40% - Ênfase2 2 5 9" xfId="8662"/>
    <cellStyle name="40% - Ênfase2 2 6" xfId="1781"/>
    <cellStyle name="40% - Ênfase2 2 6 10" xfId="8663"/>
    <cellStyle name="40% - Ênfase2 2 6 11" xfId="8664"/>
    <cellStyle name="40% - Ênfase2 2 6 12" xfId="8665"/>
    <cellStyle name="40% - Ênfase2 2 6 2" xfId="8666"/>
    <cellStyle name="40% - Ênfase2 2 6 3" xfId="8667"/>
    <cellStyle name="40% - Ênfase2 2 6 4" xfId="8668"/>
    <cellStyle name="40% - Ênfase2 2 6 5" xfId="8669"/>
    <cellStyle name="40% - Ênfase2 2 6 6" xfId="8670"/>
    <cellStyle name="40% - Ênfase2 2 6 7" xfId="8671"/>
    <cellStyle name="40% - Ênfase2 2 6 8" xfId="8672"/>
    <cellStyle name="40% - Ênfase2 2 6 9" xfId="8673"/>
    <cellStyle name="40% - Ênfase2 2 7" xfId="1782"/>
    <cellStyle name="40% - Ênfase2 2 7 10" xfId="8674"/>
    <cellStyle name="40% - Ênfase2 2 7 11" xfId="8675"/>
    <cellStyle name="40% - Ênfase2 2 7 12" xfId="8676"/>
    <cellStyle name="40% - Ênfase2 2 7 2" xfId="8677"/>
    <cellStyle name="40% - Ênfase2 2 7 3" xfId="8678"/>
    <cellStyle name="40% - Ênfase2 2 7 4" xfId="8679"/>
    <cellStyle name="40% - Ênfase2 2 7 5" xfId="8680"/>
    <cellStyle name="40% - Ênfase2 2 7 6" xfId="8681"/>
    <cellStyle name="40% - Ênfase2 2 7 7" xfId="8682"/>
    <cellStyle name="40% - Ênfase2 2 7 8" xfId="8683"/>
    <cellStyle name="40% - Ênfase2 2 7 9" xfId="8684"/>
    <cellStyle name="40% - Ênfase2 2 8" xfId="8685"/>
    <cellStyle name="40% - Ênfase2 2 8 10" xfId="8686"/>
    <cellStyle name="40% - Ênfase2 2 8 11" xfId="8687"/>
    <cellStyle name="40% - Ênfase2 2 8 12" xfId="8688"/>
    <cellStyle name="40% - Ênfase2 2 8 2" xfId="8689"/>
    <cellStyle name="40% - Ênfase2 2 8 3" xfId="8690"/>
    <cellStyle name="40% - Ênfase2 2 8 4" xfId="8691"/>
    <cellStyle name="40% - Ênfase2 2 8 5" xfId="8692"/>
    <cellStyle name="40% - Ênfase2 2 8 6" xfId="8693"/>
    <cellStyle name="40% - Ênfase2 2 8 7" xfId="8694"/>
    <cellStyle name="40% - Ênfase2 2 8 8" xfId="8695"/>
    <cellStyle name="40% - Ênfase2 2 8 9" xfId="8696"/>
    <cellStyle name="40% - Ênfase2 2 9" xfId="8697"/>
    <cellStyle name="40% - Ênfase2 2 9 10" xfId="8698"/>
    <cellStyle name="40% - Ênfase2 2 9 11" xfId="8699"/>
    <cellStyle name="40% - Ênfase2 2 9 12" xfId="8700"/>
    <cellStyle name="40% - Ênfase2 2 9 2" xfId="8701"/>
    <cellStyle name="40% - Ênfase2 2 9 3" xfId="8702"/>
    <cellStyle name="40% - Ênfase2 2 9 4" xfId="8703"/>
    <cellStyle name="40% - Ênfase2 2 9 5" xfId="8704"/>
    <cellStyle name="40% - Ênfase2 2 9 6" xfId="8705"/>
    <cellStyle name="40% - Ênfase2 2 9 7" xfId="8706"/>
    <cellStyle name="40% - Ênfase2 2 9 8" xfId="8707"/>
    <cellStyle name="40% - Ênfase2 2 9 9" xfId="8708"/>
    <cellStyle name="40% - Ênfase2 2_ATA PASSEIOS" xfId="8709"/>
    <cellStyle name="40% - Ênfase2 20" xfId="8710"/>
    <cellStyle name="40% - Ênfase2 3" xfId="89"/>
    <cellStyle name="40% - Ênfase2 3 10" xfId="8711"/>
    <cellStyle name="40% - Ênfase2 3 11" xfId="8712"/>
    <cellStyle name="40% - Ênfase2 3 12" xfId="8713"/>
    <cellStyle name="40% - Ênfase2 3 13" xfId="8714"/>
    <cellStyle name="40% - Ênfase2 3 2" xfId="90"/>
    <cellStyle name="40% - Ênfase2 3 2 10" xfId="8715"/>
    <cellStyle name="40% - Ênfase2 3 2 11" xfId="8716"/>
    <cellStyle name="40% - Ênfase2 3 2 12" xfId="8717"/>
    <cellStyle name="40% - Ênfase2 3 2 2" xfId="1783"/>
    <cellStyle name="40% - Ênfase2 3 2 2 2" xfId="8718"/>
    <cellStyle name="40% - Ênfase2 3 2 3" xfId="1784"/>
    <cellStyle name="40% - Ênfase2 3 2 3 2" xfId="8719"/>
    <cellStyle name="40% - Ênfase2 3 2 4" xfId="1785"/>
    <cellStyle name="40% - Ênfase2 3 2 4 2" xfId="8720"/>
    <cellStyle name="40% - Ênfase2 3 2 5" xfId="1786"/>
    <cellStyle name="40% - Ênfase2 3 2 5 2" xfId="8721"/>
    <cellStyle name="40% - Ênfase2 3 2 6" xfId="1787"/>
    <cellStyle name="40% - Ênfase2 3 2 6 2" xfId="8722"/>
    <cellStyle name="40% - Ênfase2 3 2 7" xfId="8723"/>
    <cellStyle name="40% - Ênfase2 3 2 8" xfId="8724"/>
    <cellStyle name="40% - Ênfase2 3 2 9" xfId="8725"/>
    <cellStyle name="40% - Ênfase2 3 3" xfId="1788"/>
    <cellStyle name="40% - Ênfase2 3 3 2" xfId="8726"/>
    <cellStyle name="40% - Ênfase2 3 4" xfId="1789"/>
    <cellStyle name="40% - Ênfase2 3 4 2" xfId="8727"/>
    <cellStyle name="40% - Ênfase2 3 5" xfId="1790"/>
    <cellStyle name="40% - Ênfase2 3 5 2" xfId="8728"/>
    <cellStyle name="40% - Ênfase2 3 6" xfId="1791"/>
    <cellStyle name="40% - Ênfase2 3 6 2" xfId="8729"/>
    <cellStyle name="40% - Ênfase2 3 7" xfId="1792"/>
    <cellStyle name="40% - Ênfase2 3 7 2" xfId="8730"/>
    <cellStyle name="40% - Ênfase2 3 8" xfId="8731"/>
    <cellStyle name="40% - Ênfase2 3 9" xfId="8732"/>
    <cellStyle name="40% - Ênfase2 3_ATA PASSEIOS" xfId="8733"/>
    <cellStyle name="40% - Ênfase2 4" xfId="1793"/>
    <cellStyle name="40% - Ênfase2 4 10" xfId="8734"/>
    <cellStyle name="40% - Ênfase2 4 11" xfId="8735"/>
    <cellStyle name="40% - Ênfase2 4 12" xfId="8736"/>
    <cellStyle name="40% - Ênfase2 4 13" xfId="8737"/>
    <cellStyle name="40% - Ênfase2 4 14" xfId="8738"/>
    <cellStyle name="40% - Ênfase2 4 15" xfId="8739"/>
    <cellStyle name="40% - Ênfase2 4 16" xfId="8740"/>
    <cellStyle name="40% - Ênfase2 4 17" xfId="8741"/>
    <cellStyle name="40% - Ênfase2 4 18" xfId="8742"/>
    <cellStyle name="40% - Ênfase2 4 19" xfId="8743"/>
    <cellStyle name="40% - Ênfase2 4 2" xfId="1794"/>
    <cellStyle name="40% - Ênfase2 4 2 2" xfId="8744"/>
    <cellStyle name="40% - Ênfase2 4 2 3" xfId="8745"/>
    <cellStyle name="40% - Ênfase2 4 2 4" xfId="8746"/>
    <cellStyle name="40% - Ênfase2 4 2 5" xfId="8747"/>
    <cellStyle name="40% - Ênfase2 4 20" xfId="8748"/>
    <cellStyle name="40% - Ênfase2 4 21" xfId="8749"/>
    <cellStyle name="40% - Ênfase2 4 22" xfId="8750"/>
    <cellStyle name="40% - Ênfase2 4 23" xfId="8751"/>
    <cellStyle name="40% - Ênfase2 4 24" xfId="8752"/>
    <cellStyle name="40% - Ênfase2 4 3" xfId="1795"/>
    <cellStyle name="40% - Ênfase2 4 3 2" xfId="8753"/>
    <cellStyle name="40% - Ênfase2 4 4" xfId="8754"/>
    <cellStyle name="40% - Ênfase2 4 5" xfId="8755"/>
    <cellStyle name="40% - Ênfase2 4 6" xfId="8756"/>
    <cellStyle name="40% - Ênfase2 4 7" xfId="8757"/>
    <cellStyle name="40% - Ênfase2 4 8" xfId="8758"/>
    <cellStyle name="40% - Ênfase2 4 9" xfId="8759"/>
    <cellStyle name="40% - Ênfase2 5" xfId="1796"/>
    <cellStyle name="40% - Ênfase2 5 10" xfId="8760"/>
    <cellStyle name="40% - Ênfase2 5 11" xfId="8761"/>
    <cellStyle name="40% - Ênfase2 5 12" xfId="8762"/>
    <cellStyle name="40% - Ênfase2 5 13" xfId="8763"/>
    <cellStyle name="40% - Ênfase2 5 14" xfId="8764"/>
    <cellStyle name="40% - Ênfase2 5 15" xfId="8765"/>
    <cellStyle name="40% - Ênfase2 5 16" xfId="8766"/>
    <cellStyle name="40% - Ênfase2 5 17" xfId="8767"/>
    <cellStyle name="40% - Ênfase2 5 18" xfId="8768"/>
    <cellStyle name="40% - Ênfase2 5 19" xfId="8769"/>
    <cellStyle name="40% - Ênfase2 5 2" xfId="1797"/>
    <cellStyle name="40% - Ênfase2 5 2 2" xfId="8770"/>
    <cellStyle name="40% - Ênfase2 5 2 3" xfId="8771"/>
    <cellStyle name="40% - Ênfase2 5 2 4" xfId="8772"/>
    <cellStyle name="40% - Ênfase2 5 2 5" xfId="8773"/>
    <cellStyle name="40% - Ênfase2 5 20" xfId="8774"/>
    <cellStyle name="40% - Ênfase2 5 21" xfId="8775"/>
    <cellStyle name="40% - Ênfase2 5 22" xfId="8776"/>
    <cellStyle name="40% - Ênfase2 5 23" xfId="8777"/>
    <cellStyle name="40% - Ênfase2 5 24" xfId="8778"/>
    <cellStyle name="40% - Ênfase2 5 3" xfId="1798"/>
    <cellStyle name="40% - Ênfase2 5 3 2" xfId="8779"/>
    <cellStyle name="40% - Ênfase2 5 4" xfId="8780"/>
    <cellStyle name="40% - Ênfase2 5 5" xfId="8781"/>
    <cellStyle name="40% - Ênfase2 5 6" xfId="8782"/>
    <cellStyle name="40% - Ênfase2 5 7" xfId="8783"/>
    <cellStyle name="40% - Ênfase2 5 8" xfId="8784"/>
    <cellStyle name="40% - Ênfase2 5 9" xfId="8785"/>
    <cellStyle name="40% - Ênfase2 6" xfId="1799"/>
    <cellStyle name="40% - Ênfase2 6 10" xfId="8786"/>
    <cellStyle name="40% - Ênfase2 6 11" xfId="8787"/>
    <cellStyle name="40% - Ênfase2 6 12" xfId="8788"/>
    <cellStyle name="40% - Ênfase2 6 13" xfId="8789"/>
    <cellStyle name="40% - Ênfase2 6 14" xfId="8790"/>
    <cellStyle name="40% - Ênfase2 6 15" xfId="8791"/>
    <cellStyle name="40% - Ênfase2 6 16" xfId="8792"/>
    <cellStyle name="40% - Ênfase2 6 17" xfId="8793"/>
    <cellStyle name="40% - Ênfase2 6 18" xfId="8794"/>
    <cellStyle name="40% - Ênfase2 6 19" xfId="8795"/>
    <cellStyle name="40% - Ênfase2 6 2" xfId="1800"/>
    <cellStyle name="40% - Ênfase2 6 2 2" xfId="8796"/>
    <cellStyle name="40% - Ênfase2 6 20" xfId="8797"/>
    <cellStyle name="40% - Ênfase2 6 21" xfId="8798"/>
    <cellStyle name="40% - Ênfase2 6 22" xfId="8799"/>
    <cellStyle name="40% - Ênfase2 6 23" xfId="8800"/>
    <cellStyle name="40% - Ênfase2 6 24" xfId="8801"/>
    <cellStyle name="40% - Ênfase2 6 3" xfId="8802"/>
    <cellStyle name="40% - Ênfase2 6 4" xfId="8803"/>
    <cellStyle name="40% - Ênfase2 6 5" xfId="8804"/>
    <cellStyle name="40% - Ênfase2 6 6" xfId="8805"/>
    <cellStyle name="40% - Ênfase2 6 7" xfId="8806"/>
    <cellStyle name="40% - Ênfase2 6 8" xfId="8807"/>
    <cellStyle name="40% - Ênfase2 6 9" xfId="8808"/>
    <cellStyle name="40% - Ênfase2 7" xfId="1801"/>
    <cellStyle name="40% - Ênfase2 7 10" xfId="8809"/>
    <cellStyle name="40% - Ênfase2 7 11" xfId="8810"/>
    <cellStyle name="40% - Ênfase2 7 12" xfId="8811"/>
    <cellStyle name="40% - Ênfase2 7 13" xfId="8812"/>
    <cellStyle name="40% - Ênfase2 7 14" xfId="8813"/>
    <cellStyle name="40% - Ênfase2 7 15" xfId="8814"/>
    <cellStyle name="40% - Ênfase2 7 16" xfId="8815"/>
    <cellStyle name="40% - Ênfase2 7 17" xfId="8816"/>
    <cellStyle name="40% - Ênfase2 7 18" xfId="8817"/>
    <cellStyle name="40% - Ênfase2 7 19" xfId="8818"/>
    <cellStyle name="40% - Ênfase2 7 2" xfId="8819"/>
    <cellStyle name="40% - Ênfase2 7 20" xfId="8820"/>
    <cellStyle name="40% - Ênfase2 7 21" xfId="8821"/>
    <cellStyle name="40% - Ênfase2 7 22" xfId="8822"/>
    <cellStyle name="40% - Ênfase2 7 23" xfId="8823"/>
    <cellStyle name="40% - Ênfase2 7 24" xfId="8824"/>
    <cellStyle name="40% - Ênfase2 7 3" xfId="8825"/>
    <cellStyle name="40% - Ênfase2 7 4" xfId="8826"/>
    <cellStyle name="40% - Ênfase2 7 5" xfId="8827"/>
    <cellStyle name="40% - Ênfase2 7 6" xfId="8828"/>
    <cellStyle name="40% - Ênfase2 7 7" xfId="8829"/>
    <cellStyle name="40% - Ênfase2 7 8" xfId="8830"/>
    <cellStyle name="40% - Ênfase2 7 9" xfId="8831"/>
    <cellStyle name="40% - Ênfase2 8" xfId="1802"/>
    <cellStyle name="40% - Ênfase2 8 10" xfId="8832"/>
    <cellStyle name="40% - Ênfase2 8 11" xfId="8833"/>
    <cellStyle name="40% - Ênfase2 8 12" xfId="8834"/>
    <cellStyle name="40% - Ênfase2 8 13" xfId="8835"/>
    <cellStyle name="40% - Ênfase2 8 14" xfId="8836"/>
    <cellStyle name="40% - Ênfase2 8 15" xfId="8837"/>
    <cellStyle name="40% - Ênfase2 8 16" xfId="8838"/>
    <cellStyle name="40% - Ênfase2 8 17" xfId="8839"/>
    <cellStyle name="40% - Ênfase2 8 18" xfId="8840"/>
    <cellStyle name="40% - Ênfase2 8 19" xfId="8841"/>
    <cellStyle name="40% - Ênfase2 8 2" xfId="8842"/>
    <cellStyle name="40% - Ênfase2 8 20" xfId="8843"/>
    <cellStyle name="40% - Ênfase2 8 21" xfId="8844"/>
    <cellStyle name="40% - Ênfase2 8 22" xfId="8845"/>
    <cellStyle name="40% - Ênfase2 8 23" xfId="8846"/>
    <cellStyle name="40% - Ênfase2 8 24" xfId="8847"/>
    <cellStyle name="40% - Ênfase2 8 3" xfId="8848"/>
    <cellStyle name="40% - Ênfase2 8 4" xfId="8849"/>
    <cellStyle name="40% - Ênfase2 8 5" xfId="8850"/>
    <cellStyle name="40% - Ênfase2 8 6" xfId="8851"/>
    <cellStyle name="40% - Ênfase2 8 7" xfId="8852"/>
    <cellStyle name="40% - Ênfase2 8 8" xfId="8853"/>
    <cellStyle name="40% - Ênfase2 8 9" xfId="8854"/>
    <cellStyle name="40% - Ênfase2 9" xfId="8855"/>
    <cellStyle name="40% - Ênfase2 9 10" xfId="8856"/>
    <cellStyle name="40% - Ênfase2 9 11" xfId="8857"/>
    <cellStyle name="40% - Ênfase2 9 12" xfId="8858"/>
    <cellStyle name="40% - Ênfase2 9 13" xfId="8859"/>
    <cellStyle name="40% - Ênfase2 9 14" xfId="8860"/>
    <cellStyle name="40% - Ênfase2 9 15" xfId="8861"/>
    <cellStyle name="40% - Ênfase2 9 16" xfId="8862"/>
    <cellStyle name="40% - Ênfase2 9 17" xfId="8863"/>
    <cellStyle name="40% - Ênfase2 9 18" xfId="8864"/>
    <cellStyle name="40% - Ênfase2 9 19" xfId="8865"/>
    <cellStyle name="40% - Ênfase2 9 2" xfId="8866"/>
    <cellStyle name="40% - Ênfase2 9 20" xfId="8867"/>
    <cellStyle name="40% - Ênfase2 9 21" xfId="8868"/>
    <cellStyle name="40% - Ênfase2 9 22" xfId="8869"/>
    <cellStyle name="40% - Ênfase2 9 23" xfId="8870"/>
    <cellStyle name="40% - Ênfase2 9 24" xfId="8871"/>
    <cellStyle name="40% - Ênfase2 9 3" xfId="8872"/>
    <cellStyle name="40% - Ênfase2 9 4" xfId="8873"/>
    <cellStyle name="40% - Ênfase2 9 5" xfId="8874"/>
    <cellStyle name="40% - Ênfase2 9 6" xfId="8875"/>
    <cellStyle name="40% - Ênfase2 9 7" xfId="8876"/>
    <cellStyle name="40% - Ênfase2 9 8" xfId="8877"/>
    <cellStyle name="40% - Ênfase2 9 9" xfId="8878"/>
    <cellStyle name="40% - Ênfase3" xfId="24" builtinId="39" customBuiltin="1"/>
    <cellStyle name="40% - Ênfase3 10" xfId="8879"/>
    <cellStyle name="40% - Ênfase3 10 10" xfId="8880"/>
    <cellStyle name="40% - Ênfase3 10 11" xfId="8881"/>
    <cellStyle name="40% - Ênfase3 10 12" xfId="8882"/>
    <cellStyle name="40% - Ênfase3 10 13" xfId="8883"/>
    <cellStyle name="40% - Ênfase3 10 14" xfId="8884"/>
    <cellStyle name="40% - Ênfase3 10 15" xfId="8885"/>
    <cellStyle name="40% - Ênfase3 10 16" xfId="8886"/>
    <cellStyle name="40% - Ênfase3 10 17" xfId="8887"/>
    <cellStyle name="40% - Ênfase3 10 18" xfId="8888"/>
    <cellStyle name="40% - Ênfase3 10 19" xfId="8889"/>
    <cellStyle name="40% - Ênfase3 10 2" xfId="8890"/>
    <cellStyle name="40% - Ênfase3 10 20" xfId="8891"/>
    <cellStyle name="40% - Ênfase3 10 21" xfId="8892"/>
    <cellStyle name="40% - Ênfase3 10 22" xfId="8893"/>
    <cellStyle name="40% - Ênfase3 10 23" xfId="8894"/>
    <cellStyle name="40% - Ênfase3 10 24" xfId="8895"/>
    <cellStyle name="40% - Ênfase3 10 25" xfId="8896"/>
    <cellStyle name="40% - Ênfase3 10 3" xfId="8897"/>
    <cellStyle name="40% - Ênfase3 10 4" xfId="8898"/>
    <cellStyle name="40% - Ênfase3 10 5" xfId="8899"/>
    <cellStyle name="40% - Ênfase3 10 6" xfId="8900"/>
    <cellStyle name="40% - Ênfase3 10 7" xfId="8901"/>
    <cellStyle name="40% - Ênfase3 10 8" xfId="8902"/>
    <cellStyle name="40% - Ênfase3 10 9" xfId="8903"/>
    <cellStyle name="40% - Ênfase3 11" xfId="8904"/>
    <cellStyle name="40% - Ênfase3 11 10" xfId="8905"/>
    <cellStyle name="40% - Ênfase3 11 11" xfId="8906"/>
    <cellStyle name="40% - Ênfase3 11 12" xfId="8907"/>
    <cellStyle name="40% - Ênfase3 11 13" xfId="8908"/>
    <cellStyle name="40% - Ênfase3 11 14" xfId="8909"/>
    <cellStyle name="40% - Ênfase3 11 15" xfId="8910"/>
    <cellStyle name="40% - Ênfase3 11 16" xfId="8911"/>
    <cellStyle name="40% - Ênfase3 11 17" xfId="8912"/>
    <cellStyle name="40% - Ênfase3 11 18" xfId="8913"/>
    <cellStyle name="40% - Ênfase3 11 19" xfId="8914"/>
    <cellStyle name="40% - Ênfase3 11 2" xfId="8915"/>
    <cellStyle name="40% - Ênfase3 11 20" xfId="8916"/>
    <cellStyle name="40% - Ênfase3 11 21" xfId="8917"/>
    <cellStyle name="40% - Ênfase3 11 22" xfId="8918"/>
    <cellStyle name="40% - Ênfase3 11 23" xfId="8919"/>
    <cellStyle name="40% - Ênfase3 11 24" xfId="8920"/>
    <cellStyle name="40% - Ênfase3 11 25" xfId="8921"/>
    <cellStyle name="40% - Ênfase3 11 3" xfId="8922"/>
    <cellStyle name="40% - Ênfase3 11 4" xfId="8923"/>
    <cellStyle name="40% - Ênfase3 11 5" xfId="8924"/>
    <cellStyle name="40% - Ênfase3 11 6" xfId="8925"/>
    <cellStyle name="40% - Ênfase3 11 7" xfId="8926"/>
    <cellStyle name="40% - Ênfase3 11 8" xfId="8927"/>
    <cellStyle name="40% - Ênfase3 11 9" xfId="8928"/>
    <cellStyle name="40% - Ênfase3 12" xfId="8929"/>
    <cellStyle name="40% - Ênfase3 12 10" xfId="8930"/>
    <cellStyle name="40% - Ênfase3 12 11" xfId="8931"/>
    <cellStyle name="40% - Ênfase3 12 12" xfId="8932"/>
    <cellStyle name="40% - Ênfase3 12 13" xfId="8933"/>
    <cellStyle name="40% - Ênfase3 12 14" xfId="8934"/>
    <cellStyle name="40% - Ênfase3 12 15" xfId="8935"/>
    <cellStyle name="40% - Ênfase3 12 16" xfId="8936"/>
    <cellStyle name="40% - Ênfase3 12 17" xfId="8937"/>
    <cellStyle name="40% - Ênfase3 12 18" xfId="8938"/>
    <cellStyle name="40% - Ênfase3 12 19" xfId="8939"/>
    <cellStyle name="40% - Ênfase3 12 2" xfId="8940"/>
    <cellStyle name="40% - Ênfase3 12 20" xfId="8941"/>
    <cellStyle name="40% - Ênfase3 12 21" xfId="8942"/>
    <cellStyle name="40% - Ênfase3 12 22" xfId="8943"/>
    <cellStyle name="40% - Ênfase3 12 23" xfId="8944"/>
    <cellStyle name="40% - Ênfase3 12 24" xfId="8945"/>
    <cellStyle name="40% - Ênfase3 12 25" xfId="8946"/>
    <cellStyle name="40% - Ênfase3 12 3" xfId="8947"/>
    <cellStyle name="40% - Ênfase3 12 4" xfId="8948"/>
    <cellStyle name="40% - Ênfase3 12 5" xfId="8949"/>
    <cellStyle name="40% - Ênfase3 12 6" xfId="8950"/>
    <cellStyle name="40% - Ênfase3 12 7" xfId="8951"/>
    <cellStyle name="40% - Ênfase3 12 8" xfId="8952"/>
    <cellStyle name="40% - Ênfase3 12 9" xfId="8953"/>
    <cellStyle name="40% - Ênfase3 13" xfId="8954"/>
    <cellStyle name="40% - Ênfase3 13 10" xfId="8955"/>
    <cellStyle name="40% - Ênfase3 13 11" xfId="8956"/>
    <cellStyle name="40% - Ênfase3 13 12" xfId="8957"/>
    <cellStyle name="40% - Ênfase3 13 13" xfId="8958"/>
    <cellStyle name="40% - Ênfase3 13 14" xfId="8959"/>
    <cellStyle name="40% - Ênfase3 13 15" xfId="8960"/>
    <cellStyle name="40% - Ênfase3 13 16" xfId="8961"/>
    <cellStyle name="40% - Ênfase3 13 17" xfId="8962"/>
    <cellStyle name="40% - Ênfase3 13 18" xfId="8963"/>
    <cellStyle name="40% - Ênfase3 13 19" xfId="8964"/>
    <cellStyle name="40% - Ênfase3 13 2" xfId="8965"/>
    <cellStyle name="40% - Ênfase3 13 20" xfId="8966"/>
    <cellStyle name="40% - Ênfase3 13 21" xfId="8967"/>
    <cellStyle name="40% - Ênfase3 13 22" xfId="8968"/>
    <cellStyle name="40% - Ênfase3 13 23" xfId="8969"/>
    <cellStyle name="40% - Ênfase3 13 24" xfId="8970"/>
    <cellStyle name="40% - Ênfase3 13 3" xfId="8971"/>
    <cellStyle name="40% - Ênfase3 13 4" xfId="8972"/>
    <cellStyle name="40% - Ênfase3 13 5" xfId="8973"/>
    <cellStyle name="40% - Ênfase3 13 6" xfId="8974"/>
    <cellStyle name="40% - Ênfase3 13 7" xfId="8975"/>
    <cellStyle name="40% - Ênfase3 13 8" xfId="8976"/>
    <cellStyle name="40% - Ênfase3 13 9" xfId="8977"/>
    <cellStyle name="40% - Ênfase3 14" xfId="8978"/>
    <cellStyle name="40% - Ênfase3 14 10" xfId="8979"/>
    <cellStyle name="40% - Ênfase3 14 11" xfId="8980"/>
    <cellStyle name="40% - Ênfase3 14 12" xfId="8981"/>
    <cellStyle name="40% - Ênfase3 14 13" xfId="8982"/>
    <cellStyle name="40% - Ênfase3 14 14" xfId="8983"/>
    <cellStyle name="40% - Ênfase3 14 15" xfId="8984"/>
    <cellStyle name="40% - Ênfase3 14 16" xfId="8985"/>
    <cellStyle name="40% - Ênfase3 14 17" xfId="8986"/>
    <cellStyle name="40% - Ênfase3 14 18" xfId="8987"/>
    <cellStyle name="40% - Ênfase3 14 19" xfId="8988"/>
    <cellStyle name="40% - Ênfase3 14 2" xfId="8989"/>
    <cellStyle name="40% - Ênfase3 14 20" xfId="8990"/>
    <cellStyle name="40% - Ênfase3 14 21" xfId="8991"/>
    <cellStyle name="40% - Ênfase3 14 22" xfId="8992"/>
    <cellStyle name="40% - Ênfase3 14 23" xfId="8993"/>
    <cellStyle name="40% - Ênfase3 14 24" xfId="8994"/>
    <cellStyle name="40% - Ênfase3 14 3" xfId="8995"/>
    <cellStyle name="40% - Ênfase3 14 4" xfId="8996"/>
    <cellStyle name="40% - Ênfase3 14 5" xfId="8997"/>
    <cellStyle name="40% - Ênfase3 14 6" xfId="8998"/>
    <cellStyle name="40% - Ênfase3 14 7" xfId="8999"/>
    <cellStyle name="40% - Ênfase3 14 8" xfId="9000"/>
    <cellStyle name="40% - Ênfase3 14 9" xfId="9001"/>
    <cellStyle name="40% - Ênfase3 15" xfId="9002"/>
    <cellStyle name="40% - Ênfase3 15 10" xfId="9003"/>
    <cellStyle name="40% - Ênfase3 15 11" xfId="9004"/>
    <cellStyle name="40% - Ênfase3 15 12" xfId="9005"/>
    <cellStyle name="40% - Ênfase3 15 13" xfId="9006"/>
    <cellStyle name="40% - Ênfase3 15 14" xfId="9007"/>
    <cellStyle name="40% - Ênfase3 15 15" xfId="9008"/>
    <cellStyle name="40% - Ênfase3 15 16" xfId="9009"/>
    <cellStyle name="40% - Ênfase3 15 17" xfId="9010"/>
    <cellStyle name="40% - Ênfase3 15 18" xfId="9011"/>
    <cellStyle name="40% - Ênfase3 15 19" xfId="9012"/>
    <cellStyle name="40% - Ênfase3 15 2" xfId="9013"/>
    <cellStyle name="40% - Ênfase3 15 20" xfId="9014"/>
    <cellStyle name="40% - Ênfase3 15 21" xfId="9015"/>
    <cellStyle name="40% - Ênfase3 15 22" xfId="9016"/>
    <cellStyle name="40% - Ênfase3 15 23" xfId="9017"/>
    <cellStyle name="40% - Ênfase3 15 24" xfId="9018"/>
    <cellStyle name="40% - Ênfase3 15 3" xfId="9019"/>
    <cellStyle name="40% - Ênfase3 15 4" xfId="9020"/>
    <cellStyle name="40% - Ênfase3 15 5" xfId="9021"/>
    <cellStyle name="40% - Ênfase3 15 6" xfId="9022"/>
    <cellStyle name="40% - Ênfase3 15 7" xfId="9023"/>
    <cellStyle name="40% - Ênfase3 15 8" xfId="9024"/>
    <cellStyle name="40% - Ênfase3 15 9" xfId="9025"/>
    <cellStyle name="40% - Ênfase3 16" xfId="9026"/>
    <cellStyle name="40% - Ênfase3 16 10" xfId="9027"/>
    <cellStyle name="40% - Ênfase3 16 11" xfId="9028"/>
    <cellStyle name="40% - Ênfase3 16 12" xfId="9029"/>
    <cellStyle name="40% - Ênfase3 16 13" xfId="9030"/>
    <cellStyle name="40% - Ênfase3 16 14" xfId="9031"/>
    <cellStyle name="40% - Ênfase3 16 15" xfId="9032"/>
    <cellStyle name="40% - Ênfase3 16 16" xfId="9033"/>
    <cellStyle name="40% - Ênfase3 16 17" xfId="9034"/>
    <cellStyle name="40% - Ênfase3 16 18" xfId="9035"/>
    <cellStyle name="40% - Ênfase3 16 19" xfId="9036"/>
    <cellStyle name="40% - Ênfase3 16 2" xfId="9037"/>
    <cellStyle name="40% - Ênfase3 16 20" xfId="9038"/>
    <cellStyle name="40% - Ênfase3 16 21" xfId="9039"/>
    <cellStyle name="40% - Ênfase3 16 22" xfId="9040"/>
    <cellStyle name="40% - Ênfase3 16 23" xfId="9041"/>
    <cellStyle name="40% - Ênfase3 16 24" xfId="9042"/>
    <cellStyle name="40% - Ênfase3 16 3" xfId="9043"/>
    <cellStyle name="40% - Ênfase3 16 4" xfId="9044"/>
    <cellStyle name="40% - Ênfase3 16 5" xfId="9045"/>
    <cellStyle name="40% - Ênfase3 16 6" xfId="9046"/>
    <cellStyle name="40% - Ênfase3 16 7" xfId="9047"/>
    <cellStyle name="40% - Ênfase3 16 8" xfId="9048"/>
    <cellStyle name="40% - Ênfase3 16 9" xfId="9049"/>
    <cellStyle name="40% - Ênfase3 17" xfId="9050"/>
    <cellStyle name="40% - Ênfase3 18" xfId="9051"/>
    <cellStyle name="40% - Ênfase3 19" xfId="9052"/>
    <cellStyle name="40% - Ênfase3 2" xfId="91"/>
    <cellStyle name="40% - Ênfase3 2 10" xfId="9053"/>
    <cellStyle name="40% - Ênfase3 2 10 10" xfId="9054"/>
    <cellStyle name="40% - Ênfase3 2 10 11" xfId="9055"/>
    <cellStyle name="40% - Ênfase3 2 10 12" xfId="9056"/>
    <cellStyle name="40% - Ênfase3 2 10 2" xfId="9057"/>
    <cellStyle name="40% - Ênfase3 2 10 3" xfId="9058"/>
    <cellStyle name="40% - Ênfase3 2 10 4" xfId="9059"/>
    <cellStyle name="40% - Ênfase3 2 10 5" xfId="9060"/>
    <cellStyle name="40% - Ênfase3 2 10 6" xfId="9061"/>
    <cellStyle name="40% - Ênfase3 2 10 7" xfId="9062"/>
    <cellStyle name="40% - Ênfase3 2 10 8" xfId="9063"/>
    <cellStyle name="40% - Ênfase3 2 10 9" xfId="9064"/>
    <cellStyle name="40% - Ênfase3 2 11" xfId="9065"/>
    <cellStyle name="40% - Ênfase3 2 11 10" xfId="9066"/>
    <cellStyle name="40% - Ênfase3 2 11 11" xfId="9067"/>
    <cellStyle name="40% - Ênfase3 2 11 12" xfId="9068"/>
    <cellStyle name="40% - Ênfase3 2 11 2" xfId="9069"/>
    <cellStyle name="40% - Ênfase3 2 11 3" xfId="9070"/>
    <cellStyle name="40% - Ênfase3 2 11 4" xfId="9071"/>
    <cellStyle name="40% - Ênfase3 2 11 5" xfId="9072"/>
    <cellStyle name="40% - Ênfase3 2 11 6" xfId="9073"/>
    <cellStyle name="40% - Ênfase3 2 11 7" xfId="9074"/>
    <cellStyle name="40% - Ênfase3 2 11 8" xfId="9075"/>
    <cellStyle name="40% - Ênfase3 2 11 9" xfId="9076"/>
    <cellStyle name="40% - Ênfase3 2 12" xfId="9077"/>
    <cellStyle name="40% - Ênfase3 2 12 10" xfId="9078"/>
    <cellStyle name="40% - Ênfase3 2 12 11" xfId="9079"/>
    <cellStyle name="40% - Ênfase3 2 12 12" xfId="9080"/>
    <cellStyle name="40% - Ênfase3 2 12 2" xfId="9081"/>
    <cellStyle name="40% - Ênfase3 2 12 3" xfId="9082"/>
    <cellStyle name="40% - Ênfase3 2 12 4" xfId="9083"/>
    <cellStyle name="40% - Ênfase3 2 12 5" xfId="9084"/>
    <cellStyle name="40% - Ênfase3 2 12 6" xfId="9085"/>
    <cellStyle name="40% - Ênfase3 2 12 7" xfId="9086"/>
    <cellStyle name="40% - Ênfase3 2 12 8" xfId="9087"/>
    <cellStyle name="40% - Ênfase3 2 12 9" xfId="9088"/>
    <cellStyle name="40% - Ênfase3 2 13" xfId="9089"/>
    <cellStyle name="40% - Ênfase3 2 13 10" xfId="9090"/>
    <cellStyle name="40% - Ênfase3 2 13 11" xfId="9091"/>
    <cellStyle name="40% - Ênfase3 2 13 12" xfId="9092"/>
    <cellStyle name="40% - Ênfase3 2 13 2" xfId="9093"/>
    <cellStyle name="40% - Ênfase3 2 13 3" xfId="9094"/>
    <cellStyle name="40% - Ênfase3 2 13 4" xfId="9095"/>
    <cellStyle name="40% - Ênfase3 2 13 5" xfId="9096"/>
    <cellStyle name="40% - Ênfase3 2 13 6" xfId="9097"/>
    <cellStyle name="40% - Ênfase3 2 13 7" xfId="9098"/>
    <cellStyle name="40% - Ênfase3 2 13 8" xfId="9099"/>
    <cellStyle name="40% - Ênfase3 2 13 9" xfId="9100"/>
    <cellStyle name="40% - Ênfase3 2 14" xfId="9101"/>
    <cellStyle name="40% - Ênfase3 2 14 10" xfId="9102"/>
    <cellStyle name="40% - Ênfase3 2 14 11" xfId="9103"/>
    <cellStyle name="40% - Ênfase3 2 14 12" xfId="9104"/>
    <cellStyle name="40% - Ênfase3 2 14 2" xfId="9105"/>
    <cellStyle name="40% - Ênfase3 2 14 3" xfId="9106"/>
    <cellStyle name="40% - Ênfase3 2 14 4" xfId="9107"/>
    <cellStyle name="40% - Ênfase3 2 14 5" xfId="9108"/>
    <cellStyle name="40% - Ênfase3 2 14 6" xfId="9109"/>
    <cellStyle name="40% - Ênfase3 2 14 7" xfId="9110"/>
    <cellStyle name="40% - Ênfase3 2 14 8" xfId="9111"/>
    <cellStyle name="40% - Ênfase3 2 14 9" xfId="9112"/>
    <cellStyle name="40% - Ênfase3 2 15" xfId="9113"/>
    <cellStyle name="40% - Ênfase3 2 15 10" xfId="9114"/>
    <cellStyle name="40% - Ênfase3 2 15 11" xfId="9115"/>
    <cellStyle name="40% - Ênfase3 2 15 12" xfId="9116"/>
    <cellStyle name="40% - Ênfase3 2 15 2" xfId="9117"/>
    <cellStyle name="40% - Ênfase3 2 15 3" xfId="9118"/>
    <cellStyle name="40% - Ênfase3 2 15 4" xfId="9119"/>
    <cellStyle name="40% - Ênfase3 2 15 5" xfId="9120"/>
    <cellStyle name="40% - Ênfase3 2 15 6" xfId="9121"/>
    <cellStyle name="40% - Ênfase3 2 15 7" xfId="9122"/>
    <cellStyle name="40% - Ênfase3 2 15 8" xfId="9123"/>
    <cellStyle name="40% - Ênfase3 2 15 9" xfId="9124"/>
    <cellStyle name="40% - Ênfase3 2 16" xfId="9125"/>
    <cellStyle name="40% - Ênfase3 2 17" xfId="9126"/>
    <cellStyle name="40% - Ênfase3 2 18" xfId="9127"/>
    <cellStyle name="40% - Ênfase3 2 19" xfId="9128"/>
    <cellStyle name="40% - Ênfase3 2 2" xfId="92"/>
    <cellStyle name="40% - Ênfase3 2 2 10" xfId="9129"/>
    <cellStyle name="40% - Ênfase3 2 2 11" xfId="9130"/>
    <cellStyle name="40% - Ênfase3 2 2 12" xfId="9131"/>
    <cellStyle name="40% - Ênfase3 2 2 2" xfId="1803"/>
    <cellStyle name="40% - Ênfase3 2 2 2 2" xfId="9132"/>
    <cellStyle name="40% - Ênfase3 2 2 3" xfId="1804"/>
    <cellStyle name="40% - Ênfase3 2 2 3 2" xfId="9133"/>
    <cellStyle name="40% - Ênfase3 2 2 4" xfId="1805"/>
    <cellStyle name="40% - Ênfase3 2 2 4 2" xfId="9134"/>
    <cellStyle name="40% - Ênfase3 2 2 5" xfId="1806"/>
    <cellStyle name="40% - Ênfase3 2 2 5 2" xfId="9135"/>
    <cellStyle name="40% - Ênfase3 2 2 6" xfId="1807"/>
    <cellStyle name="40% - Ênfase3 2 2 6 2" xfId="9136"/>
    <cellStyle name="40% - Ênfase3 2 2 7" xfId="9137"/>
    <cellStyle name="40% - Ênfase3 2 2 8" xfId="9138"/>
    <cellStyle name="40% - Ênfase3 2 2 9" xfId="9139"/>
    <cellStyle name="40% - Ênfase3 2 20" xfId="9140"/>
    <cellStyle name="40% - Ênfase3 2 21" xfId="9141"/>
    <cellStyle name="40% - Ênfase3 2 22" xfId="9142"/>
    <cellStyle name="40% - Ênfase3 2 23" xfId="9143"/>
    <cellStyle name="40% - Ênfase3 2 24" xfId="9144"/>
    <cellStyle name="40% - Ênfase3 2 25" xfId="9145"/>
    <cellStyle name="40% - Ênfase3 2 26" xfId="9146"/>
    <cellStyle name="40% - Ênfase3 2 27" xfId="9147"/>
    <cellStyle name="40% - Ênfase3 2 28" xfId="9148"/>
    <cellStyle name="40% - Ênfase3 2 29" xfId="9149"/>
    <cellStyle name="40% - Ênfase3 2 3" xfId="1808"/>
    <cellStyle name="40% - Ênfase3 2 3 10" xfId="9150"/>
    <cellStyle name="40% - Ênfase3 2 3 11" xfId="9151"/>
    <cellStyle name="40% - Ênfase3 2 3 12" xfId="9152"/>
    <cellStyle name="40% - Ênfase3 2 3 2" xfId="9153"/>
    <cellStyle name="40% - Ênfase3 2 3 3" xfId="9154"/>
    <cellStyle name="40% - Ênfase3 2 3 4" xfId="9155"/>
    <cellStyle name="40% - Ênfase3 2 3 5" xfId="9156"/>
    <cellStyle name="40% - Ênfase3 2 3 6" xfId="9157"/>
    <cellStyle name="40% - Ênfase3 2 3 7" xfId="9158"/>
    <cellStyle name="40% - Ênfase3 2 3 8" xfId="9159"/>
    <cellStyle name="40% - Ênfase3 2 3 9" xfId="9160"/>
    <cellStyle name="40% - Ênfase3 2 30" xfId="9161"/>
    <cellStyle name="40% - Ênfase3 2 31" xfId="9162"/>
    <cellStyle name="40% - Ênfase3 2 32" xfId="9163"/>
    <cellStyle name="40% - Ênfase3 2 33" xfId="9164"/>
    <cellStyle name="40% - Ênfase3 2 34" xfId="9165"/>
    <cellStyle name="40% - Ênfase3 2 35" xfId="9166"/>
    <cellStyle name="40% - Ênfase3 2 36" xfId="9167"/>
    <cellStyle name="40% - Ênfase3 2 37" xfId="9168"/>
    <cellStyle name="40% - Ênfase3 2 38" xfId="9169"/>
    <cellStyle name="40% - Ênfase3 2 4" xfId="1809"/>
    <cellStyle name="40% - Ênfase3 2 4 10" xfId="9170"/>
    <cellStyle name="40% - Ênfase3 2 4 11" xfId="9171"/>
    <cellStyle name="40% - Ênfase3 2 4 12" xfId="9172"/>
    <cellStyle name="40% - Ênfase3 2 4 2" xfId="9173"/>
    <cellStyle name="40% - Ênfase3 2 4 3" xfId="9174"/>
    <cellStyle name="40% - Ênfase3 2 4 4" xfId="9175"/>
    <cellStyle name="40% - Ênfase3 2 4 5" xfId="9176"/>
    <cellStyle name="40% - Ênfase3 2 4 6" xfId="9177"/>
    <cellStyle name="40% - Ênfase3 2 4 7" xfId="9178"/>
    <cellStyle name="40% - Ênfase3 2 4 8" xfId="9179"/>
    <cellStyle name="40% - Ênfase3 2 4 9" xfId="9180"/>
    <cellStyle name="40% - Ênfase3 2 5" xfId="1810"/>
    <cellStyle name="40% - Ênfase3 2 5 10" xfId="9181"/>
    <cellStyle name="40% - Ênfase3 2 5 11" xfId="9182"/>
    <cellStyle name="40% - Ênfase3 2 5 12" xfId="9183"/>
    <cellStyle name="40% - Ênfase3 2 5 2" xfId="9184"/>
    <cellStyle name="40% - Ênfase3 2 5 3" xfId="9185"/>
    <cellStyle name="40% - Ênfase3 2 5 4" xfId="9186"/>
    <cellStyle name="40% - Ênfase3 2 5 5" xfId="9187"/>
    <cellStyle name="40% - Ênfase3 2 5 6" xfId="9188"/>
    <cellStyle name="40% - Ênfase3 2 5 7" xfId="9189"/>
    <cellStyle name="40% - Ênfase3 2 5 8" xfId="9190"/>
    <cellStyle name="40% - Ênfase3 2 5 9" xfId="9191"/>
    <cellStyle name="40% - Ênfase3 2 6" xfId="1811"/>
    <cellStyle name="40% - Ênfase3 2 6 10" xfId="9192"/>
    <cellStyle name="40% - Ênfase3 2 6 11" xfId="9193"/>
    <cellStyle name="40% - Ênfase3 2 6 12" xfId="9194"/>
    <cellStyle name="40% - Ênfase3 2 6 2" xfId="9195"/>
    <cellStyle name="40% - Ênfase3 2 6 3" xfId="9196"/>
    <cellStyle name="40% - Ênfase3 2 6 4" xfId="9197"/>
    <cellStyle name="40% - Ênfase3 2 6 5" xfId="9198"/>
    <cellStyle name="40% - Ênfase3 2 6 6" xfId="9199"/>
    <cellStyle name="40% - Ênfase3 2 6 7" xfId="9200"/>
    <cellStyle name="40% - Ênfase3 2 6 8" xfId="9201"/>
    <cellStyle name="40% - Ênfase3 2 6 9" xfId="9202"/>
    <cellStyle name="40% - Ênfase3 2 7" xfId="1812"/>
    <cellStyle name="40% - Ênfase3 2 7 10" xfId="9203"/>
    <cellStyle name="40% - Ênfase3 2 7 11" xfId="9204"/>
    <cellStyle name="40% - Ênfase3 2 7 12" xfId="9205"/>
    <cellStyle name="40% - Ênfase3 2 7 2" xfId="9206"/>
    <cellStyle name="40% - Ênfase3 2 7 3" xfId="9207"/>
    <cellStyle name="40% - Ênfase3 2 7 4" xfId="9208"/>
    <cellStyle name="40% - Ênfase3 2 7 5" xfId="9209"/>
    <cellStyle name="40% - Ênfase3 2 7 6" xfId="9210"/>
    <cellStyle name="40% - Ênfase3 2 7 7" xfId="9211"/>
    <cellStyle name="40% - Ênfase3 2 7 8" xfId="9212"/>
    <cellStyle name="40% - Ênfase3 2 7 9" xfId="9213"/>
    <cellStyle name="40% - Ênfase3 2 8" xfId="9214"/>
    <cellStyle name="40% - Ênfase3 2 8 10" xfId="9215"/>
    <cellStyle name="40% - Ênfase3 2 8 11" xfId="9216"/>
    <cellStyle name="40% - Ênfase3 2 8 12" xfId="9217"/>
    <cellStyle name="40% - Ênfase3 2 8 2" xfId="9218"/>
    <cellStyle name="40% - Ênfase3 2 8 3" xfId="9219"/>
    <cellStyle name="40% - Ênfase3 2 8 4" xfId="9220"/>
    <cellStyle name="40% - Ênfase3 2 8 5" xfId="9221"/>
    <cellStyle name="40% - Ênfase3 2 8 6" xfId="9222"/>
    <cellStyle name="40% - Ênfase3 2 8 7" xfId="9223"/>
    <cellStyle name="40% - Ênfase3 2 8 8" xfId="9224"/>
    <cellStyle name="40% - Ênfase3 2 8 9" xfId="9225"/>
    <cellStyle name="40% - Ênfase3 2 9" xfId="9226"/>
    <cellStyle name="40% - Ênfase3 2 9 10" xfId="9227"/>
    <cellStyle name="40% - Ênfase3 2 9 11" xfId="9228"/>
    <cellStyle name="40% - Ênfase3 2 9 12" xfId="9229"/>
    <cellStyle name="40% - Ênfase3 2 9 2" xfId="9230"/>
    <cellStyle name="40% - Ênfase3 2 9 3" xfId="9231"/>
    <cellStyle name="40% - Ênfase3 2 9 4" xfId="9232"/>
    <cellStyle name="40% - Ênfase3 2 9 5" xfId="9233"/>
    <cellStyle name="40% - Ênfase3 2 9 6" xfId="9234"/>
    <cellStyle name="40% - Ênfase3 2 9 7" xfId="9235"/>
    <cellStyle name="40% - Ênfase3 2 9 8" xfId="9236"/>
    <cellStyle name="40% - Ênfase3 2 9 9" xfId="9237"/>
    <cellStyle name="40% - Ênfase3 2_ATA PASSEIOS" xfId="9238"/>
    <cellStyle name="40% - Ênfase3 3" xfId="93"/>
    <cellStyle name="40% - Ênfase3 3 10" xfId="9239"/>
    <cellStyle name="40% - Ênfase3 3 11" xfId="9240"/>
    <cellStyle name="40% - Ênfase3 3 12" xfId="9241"/>
    <cellStyle name="40% - Ênfase3 3 13" xfId="9242"/>
    <cellStyle name="40% - Ênfase3 3 2" xfId="94"/>
    <cellStyle name="40% - Ênfase3 3 2 10" xfId="9243"/>
    <cellStyle name="40% - Ênfase3 3 2 11" xfId="9244"/>
    <cellStyle name="40% - Ênfase3 3 2 12" xfId="9245"/>
    <cellStyle name="40% - Ênfase3 3 2 2" xfId="1813"/>
    <cellStyle name="40% - Ênfase3 3 2 2 2" xfId="9246"/>
    <cellStyle name="40% - Ênfase3 3 2 3" xfId="1814"/>
    <cellStyle name="40% - Ênfase3 3 2 3 2" xfId="9247"/>
    <cellStyle name="40% - Ênfase3 3 2 4" xfId="1815"/>
    <cellStyle name="40% - Ênfase3 3 2 4 2" xfId="9248"/>
    <cellStyle name="40% - Ênfase3 3 2 5" xfId="1816"/>
    <cellStyle name="40% - Ênfase3 3 2 5 2" xfId="9249"/>
    <cellStyle name="40% - Ênfase3 3 2 6" xfId="1817"/>
    <cellStyle name="40% - Ênfase3 3 2 6 2" xfId="9250"/>
    <cellStyle name="40% - Ênfase3 3 2 7" xfId="9251"/>
    <cellStyle name="40% - Ênfase3 3 2 8" xfId="9252"/>
    <cellStyle name="40% - Ênfase3 3 2 9" xfId="9253"/>
    <cellStyle name="40% - Ênfase3 3 3" xfId="1818"/>
    <cellStyle name="40% - Ênfase3 3 3 2" xfId="9254"/>
    <cellStyle name="40% - Ênfase3 3 4" xfId="1819"/>
    <cellStyle name="40% - Ênfase3 3 4 2" xfId="9255"/>
    <cellStyle name="40% - Ênfase3 3 5" xfId="1820"/>
    <cellStyle name="40% - Ênfase3 3 5 2" xfId="9256"/>
    <cellStyle name="40% - Ênfase3 3 6" xfId="1821"/>
    <cellStyle name="40% - Ênfase3 3 6 2" xfId="9257"/>
    <cellStyle name="40% - Ênfase3 3 7" xfId="1822"/>
    <cellStyle name="40% - Ênfase3 3 7 2" xfId="9258"/>
    <cellStyle name="40% - Ênfase3 3 8" xfId="9259"/>
    <cellStyle name="40% - Ênfase3 3 9" xfId="9260"/>
    <cellStyle name="40% - Ênfase3 3_ATA PASSEIOS" xfId="9261"/>
    <cellStyle name="40% - Ênfase3 4" xfId="1823"/>
    <cellStyle name="40% - Ênfase3 4 10" xfId="9262"/>
    <cellStyle name="40% - Ênfase3 4 10 2" xfId="9263"/>
    <cellStyle name="40% - Ênfase3 4 11" xfId="9264"/>
    <cellStyle name="40% - Ênfase3 4 11 2" xfId="9265"/>
    <cellStyle name="40% - Ênfase3 4 12" xfId="9266"/>
    <cellStyle name="40% - Ênfase3 4 12 2" xfId="9267"/>
    <cellStyle name="40% - Ênfase3 4 13" xfId="9268"/>
    <cellStyle name="40% - Ênfase3 4 13 2" xfId="9269"/>
    <cellStyle name="40% - Ênfase3 4 14" xfId="9270"/>
    <cellStyle name="40% - Ênfase3 4 14 2" xfId="9271"/>
    <cellStyle name="40% - Ênfase3 4 15" xfId="9272"/>
    <cellStyle name="40% - Ênfase3 4 15 2" xfId="9273"/>
    <cellStyle name="40% - Ênfase3 4 16" xfId="9274"/>
    <cellStyle name="40% - Ênfase3 4 17" xfId="9275"/>
    <cellStyle name="40% - Ênfase3 4 18" xfId="9276"/>
    <cellStyle name="40% - Ênfase3 4 19" xfId="9277"/>
    <cellStyle name="40% - Ênfase3 4 2" xfId="1824"/>
    <cellStyle name="40% - Ênfase3 4 2 2" xfId="9278"/>
    <cellStyle name="40% - Ênfase3 4 2 2 2" xfId="9279"/>
    <cellStyle name="40% - Ênfase3 4 2 3" xfId="9280"/>
    <cellStyle name="40% - Ênfase3 4 2 3 2" xfId="9281"/>
    <cellStyle name="40% - Ênfase3 4 2 4" xfId="9282"/>
    <cellStyle name="40% - Ênfase3 4 2 4 2" xfId="9283"/>
    <cellStyle name="40% - Ênfase3 4 2 5" xfId="9284"/>
    <cellStyle name="40% - Ênfase3 4 2 6" xfId="9285"/>
    <cellStyle name="40% - Ênfase3 4 2 7" xfId="9286"/>
    <cellStyle name="40% - Ênfase3 4 20" xfId="9287"/>
    <cellStyle name="40% - Ênfase3 4 21" xfId="9288"/>
    <cellStyle name="40% - Ênfase3 4 22" xfId="9289"/>
    <cellStyle name="40% - Ênfase3 4 23" xfId="9290"/>
    <cellStyle name="40% - Ênfase3 4 24" xfId="9291"/>
    <cellStyle name="40% - Ênfase3 4 25" xfId="9292"/>
    <cellStyle name="40% - Ênfase3 4 3" xfId="1825"/>
    <cellStyle name="40% - Ênfase3 4 3 2" xfId="9293"/>
    <cellStyle name="40% - Ênfase3 4 4" xfId="9294"/>
    <cellStyle name="40% - Ênfase3 4 4 2" xfId="9295"/>
    <cellStyle name="40% - Ênfase3 4 5" xfId="9296"/>
    <cellStyle name="40% - Ênfase3 4 5 2" xfId="9297"/>
    <cellStyle name="40% - Ênfase3 4 6" xfId="9298"/>
    <cellStyle name="40% - Ênfase3 4 6 2" xfId="9299"/>
    <cellStyle name="40% - Ênfase3 4 7" xfId="9300"/>
    <cellStyle name="40% - Ênfase3 4 7 2" xfId="9301"/>
    <cellStyle name="40% - Ênfase3 4 8" xfId="9302"/>
    <cellStyle name="40% - Ênfase3 4 8 2" xfId="9303"/>
    <cellStyle name="40% - Ênfase3 4 9" xfId="9304"/>
    <cellStyle name="40% - Ênfase3 4 9 2" xfId="9305"/>
    <cellStyle name="40% - Ênfase3 5" xfId="1826"/>
    <cellStyle name="40% - Ênfase3 5 10" xfId="9306"/>
    <cellStyle name="40% - Ênfase3 5 11" xfId="9307"/>
    <cellStyle name="40% - Ênfase3 5 12" xfId="9308"/>
    <cellStyle name="40% - Ênfase3 5 13" xfId="9309"/>
    <cellStyle name="40% - Ênfase3 5 14" xfId="9310"/>
    <cellStyle name="40% - Ênfase3 5 15" xfId="9311"/>
    <cellStyle name="40% - Ênfase3 5 16" xfId="9312"/>
    <cellStyle name="40% - Ênfase3 5 17" xfId="9313"/>
    <cellStyle name="40% - Ênfase3 5 18" xfId="9314"/>
    <cellStyle name="40% - Ênfase3 5 19" xfId="9315"/>
    <cellStyle name="40% - Ênfase3 5 2" xfId="1827"/>
    <cellStyle name="40% - Ênfase3 5 2 2" xfId="9316"/>
    <cellStyle name="40% - Ênfase3 5 2 2 2" xfId="9317"/>
    <cellStyle name="40% - Ênfase3 5 2 3" xfId="9318"/>
    <cellStyle name="40% - Ênfase3 5 2 3 2" xfId="9319"/>
    <cellStyle name="40% - Ênfase3 5 2 4" xfId="9320"/>
    <cellStyle name="40% - Ênfase3 5 2 5" xfId="9321"/>
    <cellStyle name="40% - Ênfase3 5 2 6" xfId="9322"/>
    <cellStyle name="40% - Ênfase3 5 20" xfId="9323"/>
    <cellStyle name="40% - Ênfase3 5 21" xfId="9324"/>
    <cellStyle name="40% - Ênfase3 5 22" xfId="9325"/>
    <cellStyle name="40% - Ênfase3 5 23" xfId="9326"/>
    <cellStyle name="40% - Ênfase3 5 24" xfId="9327"/>
    <cellStyle name="40% - Ênfase3 5 3" xfId="1828"/>
    <cellStyle name="40% - Ênfase3 5 3 2" xfId="9328"/>
    <cellStyle name="40% - Ênfase3 5 4" xfId="9329"/>
    <cellStyle name="40% - Ênfase3 5 5" xfId="9330"/>
    <cellStyle name="40% - Ênfase3 5 6" xfId="9331"/>
    <cellStyle name="40% - Ênfase3 5 7" xfId="9332"/>
    <cellStyle name="40% - Ênfase3 5 8" xfId="9333"/>
    <cellStyle name="40% - Ênfase3 5 9" xfId="9334"/>
    <cellStyle name="40% - Ênfase3 6" xfId="1829"/>
    <cellStyle name="40% - Ênfase3 6 10" xfId="9335"/>
    <cellStyle name="40% - Ênfase3 6 11" xfId="9336"/>
    <cellStyle name="40% - Ênfase3 6 12" xfId="9337"/>
    <cellStyle name="40% - Ênfase3 6 13" xfId="9338"/>
    <cellStyle name="40% - Ênfase3 6 14" xfId="9339"/>
    <cellStyle name="40% - Ênfase3 6 15" xfId="9340"/>
    <cellStyle name="40% - Ênfase3 6 16" xfId="9341"/>
    <cellStyle name="40% - Ênfase3 6 17" xfId="9342"/>
    <cellStyle name="40% - Ênfase3 6 18" xfId="9343"/>
    <cellStyle name="40% - Ênfase3 6 19" xfId="9344"/>
    <cellStyle name="40% - Ênfase3 6 2" xfId="1830"/>
    <cellStyle name="40% - Ênfase3 6 2 2" xfId="9345"/>
    <cellStyle name="40% - Ênfase3 6 20" xfId="9346"/>
    <cellStyle name="40% - Ênfase3 6 21" xfId="9347"/>
    <cellStyle name="40% - Ênfase3 6 22" xfId="9348"/>
    <cellStyle name="40% - Ênfase3 6 23" xfId="9349"/>
    <cellStyle name="40% - Ênfase3 6 24" xfId="9350"/>
    <cellStyle name="40% - Ênfase3 6 3" xfId="9351"/>
    <cellStyle name="40% - Ênfase3 6 4" xfId="9352"/>
    <cellStyle name="40% - Ênfase3 6 5" xfId="9353"/>
    <cellStyle name="40% - Ênfase3 6 6" xfId="9354"/>
    <cellStyle name="40% - Ênfase3 6 7" xfId="9355"/>
    <cellStyle name="40% - Ênfase3 6 8" xfId="9356"/>
    <cellStyle name="40% - Ênfase3 6 9" xfId="9357"/>
    <cellStyle name="40% - Ênfase3 7" xfId="1831"/>
    <cellStyle name="40% - Ênfase3 7 10" xfId="9358"/>
    <cellStyle name="40% - Ênfase3 7 11" xfId="9359"/>
    <cellStyle name="40% - Ênfase3 7 12" xfId="9360"/>
    <cellStyle name="40% - Ênfase3 7 13" xfId="9361"/>
    <cellStyle name="40% - Ênfase3 7 14" xfId="9362"/>
    <cellStyle name="40% - Ênfase3 7 15" xfId="9363"/>
    <cellStyle name="40% - Ênfase3 7 16" xfId="9364"/>
    <cellStyle name="40% - Ênfase3 7 17" xfId="9365"/>
    <cellStyle name="40% - Ênfase3 7 18" xfId="9366"/>
    <cellStyle name="40% - Ênfase3 7 19" xfId="9367"/>
    <cellStyle name="40% - Ênfase3 7 2" xfId="9368"/>
    <cellStyle name="40% - Ênfase3 7 20" xfId="9369"/>
    <cellStyle name="40% - Ênfase3 7 21" xfId="9370"/>
    <cellStyle name="40% - Ênfase3 7 22" xfId="9371"/>
    <cellStyle name="40% - Ênfase3 7 23" xfId="9372"/>
    <cellStyle name="40% - Ênfase3 7 24" xfId="9373"/>
    <cellStyle name="40% - Ênfase3 7 3" xfId="9374"/>
    <cellStyle name="40% - Ênfase3 7 4" xfId="9375"/>
    <cellStyle name="40% - Ênfase3 7 5" xfId="9376"/>
    <cellStyle name="40% - Ênfase3 7 6" xfId="9377"/>
    <cellStyle name="40% - Ênfase3 7 7" xfId="9378"/>
    <cellStyle name="40% - Ênfase3 7 8" xfId="9379"/>
    <cellStyle name="40% - Ênfase3 7 9" xfId="9380"/>
    <cellStyle name="40% - Ênfase3 8" xfId="1832"/>
    <cellStyle name="40% - Ênfase3 8 10" xfId="9381"/>
    <cellStyle name="40% - Ênfase3 8 11" xfId="9382"/>
    <cellStyle name="40% - Ênfase3 8 12" xfId="9383"/>
    <cellStyle name="40% - Ênfase3 8 13" xfId="9384"/>
    <cellStyle name="40% - Ênfase3 8 14" xfId="9385"/>
    <cellStyle name="40% - Ênfase3 8 15" xfId="9386"/>
    <cellStyle name="40% - Ênfase3 8 16" xfId="9387"/>
    <cellStyle name="40% - Ênfase3 8 17" xfId="9388"/>
    <cellStyle name="40% - Ênfase3 8 18" xfId="9389"/>
    <cellStyle name="40% - Ênfase3 8 19" xfId="9390"/>
    <cellStyle name="40% - Ênfase3 8 2" xfId="9391"/>
    <cellStyle name="40% - Ênfase3 8 20" xfId="9392"/>
    <cellStyle name="40% - Ênfase3 8 21" xfId="9393"/>
    <cellStyle name="40% - Ênfase3 8 22" xfId="9394"/>
    <cellStyle name="40% - Ênfase3 8 23" xfId="9395"/>
    <cellStyle name="40% - Ênfase3 8 24" xfId="9396"/>
    <cellStyle name="40% - Ênfase3 8 3" xfId="9397"/>
    <cellStyle name="40% - Ênfase3 8 4" xfId="9398"/>
    <cellStyle name="40% - Ênfase3 8 5" xfId="9399"/>
    <cellStyle name="40% - Ênfase3 8 6" xfId="9400"/>
    <cellStyle name="40% - Ênfase3 8 7" xfId="9401"/>
    <cellStyle name="40% - Ênfase3 8 8" xfId="9402"/>
    <cellStyle name="40% - Ênfase3 8 9" xfId="9403"/>
    <cellStyle name="40% - Ênfase3 9" xfId="9404"/>
    <cellStyle name="40% - Ênfase3 9 10" xfId="9405"/>
    <cellStyle name="40% - Ênfase3 9 11" xfId="9406"/>
    <cellStyle name="40% - Ênfase3 9 12" xfId="9407"/>
    <cellStyle name="40% - Ênfase3 9 13" xfId="9408"/>
    <cellStyle name="40% - Ênfase3 9 14" xfId="9409"/>
    <cellStyle name="40% - Ênfase3 9 15" xfId="9410"/>
    <cellStyle name="40% - Ênfase3 9 16" xfId="9411"/>
    <cellStyle name="40% - Ênfase3 9 17" xfId="9412"/>
    <cellStyle name="40% - Ênfase3 9 18" xfId="9413"/>
    <cellStyle name="40% - Ênfase3 9 19" xfId="9414"/>
    <cellStyle name="40% - Ênfase3 9 2" xfId="9415"/>
    <cellStyle name="40% - Ênfase3 9 20" xfId="9416"/>
    <cellStyle name="40% - Ênfase3 9 21" xfId="9417"/>
    <cellStyle name="40% - Ênfase3 9 22" xfId="9418"/>
    <cellStyle name="40% - Ênfase3 9 23" xfId="9419"/>
    <cellStyle name="40% - Ênfase3 9 24" xfId="9420"/>
    <cellStyle name="40% - Ênfase3 9 25" xfId="9421"/>
    <cellStyle name="40% - Ênfase3 9 3" xfId="9422"/>
    <cellStyle name="40% - Ênfase3 9 4" xfId="9423"/>
    <cellStyle name="40% - Ênfase3 9 5" xfId="9424"/>
    <cellStyle name="40% - Ênfase3 9 6" xfId="9425"/>
    <cellStyle name="40% - Ênfase3 9 7" xfId="9426"/>
    <cellStyle name="40% - Ênfase3 9 8" xfId="9427"/>
    <cellStyle name="40% - Ênfase3 9 9" xfId="9428"/>
    <cellStyle name="40% - Ênfase4 10" xfId="9429"/>
    <cellStyle name="40% - Ênfase4 10 10" xfId="9430"/>
    <cellStyle name="40% - Ênfase4 10 11" xfId="9431"/>
    <cellStyle name="40% - Ênfase4 10 12" xfId="9432"/>
    <cellStyle name="40% - Ênfase4 10 13" xfId="9433"/>
    <cellStyle name="40% - Ênfase4 10 14" xfId="9434"/>
    <cellStyle name="40% - Ênfase4 10 15" xfId="9435"/>
    <cellStyle name="40% - Ênfase4 10 16" xfId="9436"/>
    <cellStyle name="40% - Ênfase4 10 17" xfId="9437"/>
    <cellStyle name="40% - Ênfase4 10 18" xfId="9438"/>
    <cellStyle name="40% - Ênfase4 10 19" xfId="9439"/>
    <cellStyle name="40% - Ênfase4 10 2" xfId="9440"/>
    <cellStyle name="40% - Ênfase4 10 20" xfId="9441"/>
    <cellStyle name="40% - Ênfase4 10 21" xfId="9442"/>
    <cellStyle name="40% - Ênfase4 10 22" xfId="9443"/>
    <cellStyle name="40% - Ênfase4 10 23" xfId="9444"/>
    <cellStyle name="40% - Ênfase4 10 24" xfId="9445"/>
    <cellStyle name="40% - Ênfase4 10 3" xfId="9446"/>
    <cellStyle name="40% - Ênfase4 10 4" xfId="9447"/>
    <cellStyle name="40% - Ênfase4 10 5" xfId="9448"/>
    <cellStyle name="40% - Ênfase4 10 6" xfId="9449"/>
    <cellStyle name="40% - Ênfase4 10 7" xfId="9450"/>
    <cellStyle name="40% - Ênfase4 10 8" xfId="9451"/>
    <cellStyle name="40% - Ênfase4 10 9" xfId="9452"/>
    <cellStyle name="40% - Ênfase4 11" xfId="9453"/>
    <cellStyle name="40% - Ênfase4 11 10" xfId="9454"/>
    <cellStyle name="40% - Ênfase4 11 11" xfId="9455"/>
    <cellStyle name="40% - Ênfase4 11 12" xfId="9456"/>
    <cellStyle name="40% - Ênfase4 11 13" xfId="9457"/>
    <cellStyle name="40% - Ênfase4 11 14" xfId="9458"/>
    <cellStyle name="40% - Ênfase4 11 15" xfId="9459"/>
    <cellStyle name="40% - Ênfase4 11 16" xfId="9460"/>
    <cellStyle name="40% - Ênfase4 11 17" xfId="9461"/>
    <cellStyle name="40% - Ênfase4 11 18" xfId="9462"/>
    <cellStyle name="40% - Ênfase4 11 19" xfId="9463"/>
    <cellStyle name="40% - Ênfase4 11 2" xfId="9464"/>
    <cellStyle name="40% - Ênfase4 11 20" xfId="9465"/>
    <cellStyle name="40% - Ênfase4 11 21" xfId="9466"/>
    <cellStyle name="40% - Ênfase4 11 22" xfId="9467"/>
    <cellStyle name="40% - Ênfase4 11 23" xfId="9468"/>
    <cellStyle name="40% - Ênfase4 11 24" xfId="9469"/>
    <cellStyle name="40% - Ênfase4 11 3" xfId="9470"/>
    <cellStyle name="40% - Ênfase4 11 4" xfId="9471"/>
    <cellStyle name="40% - Ênfase4 11 5" xfId="9472"/>
    <cellStyle name="40% - Ênfase4 11 6" xfId="9473"/>
    <cellStyle name="40% - Ênfase4 11 7" xfId="9474"/>
    <cellStyle name="40% - Ênfase4 11 8" xfId="9475"/>
    <cellStyle name="40% - Ênfase4 11 9" xfId="9476"/>
    <cellStyle name="40% - Ênfase4 12" xfId="9477"/>
    <cellStyle name="40% - Ênfase4 12 10" xfId="9478"/>
    <cellStyle name="40% - Ênfase4 12 11" xfId="9479"/>
    <cellStyle name="40% - Ênfase4 12 12" xfId="9480"/>
    <cellStyle name="40% - Ênfase4 12 13" xfId="9481"/>
    <cellStyle name="40% - Ênfase4 12 14" xfId="9482"/>
    <cellStyle name="40% - Ênfase4 12 15" xfId="9483"/>
    <cellStyle name="40% - Ênfase4 12 16" xfId="9484"/>
    <cellStyle name="40% - Ênfase4 12 17" xfId="9485"/>
    <cellStyle name="40% - Ênfase4 12 18" xfId="9486"/>
    <cellStyle name="40% - Ênfase4 12 19" xfId="9487"/>
    <cellStyle name="40% - Ênfase4 12 2" xfId="9488"/>
    <cellStyle name="40% - Ênfase4 12 20" xfId="9489"/>
    <cellStyle name="40% - Ênfase4 12 21" xfId="9490"/>
    <cellStyle name="40% - Ênfase4 12 22" xfId="9491"/>
    <cellStyle name="40% - Ênfase4 12 23" xfId="9492"/>
    <cellStyle name="40% - Ênfase4 12 24" xfId="9493"/>
    <cellStyle name="40% - Ênfase4 12 3" xfId="9494"/>
    <cellStyle name="40% - Ênfase4 12 4" xfId="9495"/>
    <cellStyle name="40% - Ênfase4 12 5" xfId="9496"/>
    <cellStyle name="40% - Ênfase4 12 6" xfId="9497"/>
    <cellStyle name="40% - Ênfase4 12 7" xfId="9498"/>
    <cellStyle name="40% - Ênfase4 12 8" xfId="9499"/>
    <cellStyle name="40% - Ênfase4 12 9" xfId="9500"/>
    <cellStyle name="40% - Ênfase4 13" xfId="9501"/>
    <cellStyle name="40% - Ênfase4 13 10" xfId="9502"/>
    <cellStyle name="40% - Ênfase4 13 11" xfId="9503"/>
    <cellStyle name="40% - Ênfase4 13 12" xfId="9504"/>
    <cellStyle name="40% - Ênfase4 13 13" xfId="9505"/>
    <cellStyle name="40% - Ênfase4 13 14" xfId="9506"/>
    <cellStyle name="40% - Ênfase4 13 15" xfId="9507"/>
    <cellStyle name="40% - Ênfase4 13 16" xfId="9508"/>
    <cellStyle name="40% - Ênfase4 13 17" xfId="9509"/>
    <cellStyle name="40% - Ênfase4 13 18" xfId="9510"/>
    <cellStyle name="40% - Ênfase4 13 19" xfId="9511"/>
    <cellStyle name="40% - Ênfase4 13 2" xfId="9512"/>
    <cellStyle name="40% - Ênfase4 13 20" xfId="9513"/>
    <cellStyle name="40% - Ênfase4 13 21" xfId="9514"/>
    <cellStyle name="40% - Ênfase4 13 22" xfId="9515"/>
    <cellStyle name="40% - Ênfase4 13 23" xfId="9516"/>
    <cellStyle name="40% - Ênfase4 13 24" xfId="9517"/>
    <cellStyle name="40% - Ênfase4 13 3" xfId="9518"/>
    <cellStyle name="40% - Ênfase4 13 4" xfId="9519"/>
    <cellStyle name="40% - Ênfase4 13 5" xfId="9520"/>
    <cellStyle name="40% - Ênfase4 13 6" xfId="9521"/>
    <cellStyle name="40% - Ênfase4 13 7" xfId="9522"/>
    <cellStyle name="40% - Ênfase4 13 8" xfId="9523"/>
    <cellStyle name="40% - Ênfase4 13 9" xfId="9524"/>
    <cellStyle name="40% - Ênfase4 14" xfId="9525"/>
    <cellStyle name="40% - Ênfase4 14 10" xfId="9526"/>
    <cellStyle name="40% - Ênfase4 14 11" xfId="9527"/>
    <cellStyle name="40% - Ênfase4 14 12" xfId="9528"/>
    <cellStyle name="40% - Ênfase4 14 13" xfId="9529"/>
    <cellStyle name="40% - Ênfase4 14 14" xfId="9530"/>
    <cellStyle name="40% - Ênfase4 14 15" xfId="9531"/>
    <cellStyle name="40% - Ênfase4 14 16" xfId="9532"/>
    <cellStyle name="40% - Ênfase4 14 17" xfId="9533"/>
    <cellStyle name="40% - Ênfase4 14 18" xfId="9534"/>
    <cellStyle name="40% - Ênfase4 14 19" xfId="9535"/>
    <cellStyle name="40% - Ênfase4 14 2" xfId="9536"/>
    <cellStyle name="40% - Ênfase4 14 20" xfId="9537"/>
    <cellStyle name="40% - Ênfase4 14 21" xfId="9538"/>
    <cellStyle name="40% - Ênfase4 14 22" xfId="9539"/>
    <cellStyle name="40% - Ênfase4 14 23" xfId="9540"/>
    <cellStyle name="40% - Ênfase4 14 24" xfId="9541"/>
    <cellStyle name="40% - Ênfase4 14 3" xfId="9542"/>
    <cellStyle name="40% - Ênfase4 14 4" xfId="9543"/>
    <cellStyle name="40% - Ênfase4 14 5" xfId="9544"/>
    <cellStyle name="40% - Ênfase4 14 6" xfId="9545"/>
    <cellStyle name="40% - Ênfase4 14 7" xfId="9546"/>
    <cellStyle name="40% - Ênfase4 14 8" xfId="9547"/>
    <cellStyle name="40% - Ênfase4 14 9" xfId="9548"/>
    <cellStyle name="40% - Ênfase4 15" xfId="9549"/>
    <cellStyle name="40% - Ênfase4 15 10" xfId="9550"/>
    <cellStyle name="40% - Ênfase4 15 11" xfId="9551"/>
    <cellStyle name="40% - Ênfase4 15 12" xfId="9552"/>
    <cellStyle name="40% - Ênfase4 15 13" xfId="9553"/>
    <cellStyle name="40% - Ênfase4 15 14" xfId="9554"/>
    <cellStyle name="40% - Ênfase4 15 15" xfId="9555"/>
    <cellStyle name="40% - Ênfase4 15 16" xfId="9556"/>
    <cellStyle name="40% - Ênfase4 15 17" xfId="9557"/>
    <cellStyle name="40% - Ênfase4 15 18" xfId="9558"/>
    <cellStyle name="40% - Ênfase4 15 19" xfId="9559"/>
    <cellStyle name="40% - Ênfase4 15 2" xfId="9560"/>
    <cellStyle name="40% - Ênfase4 15 20" xfId="9561"/>
    <cellStyle name="40% - Ênfase4 15 21" xfId="9562"/>
    <cellStyle name="40% - Ênfase4 15 22" xfId="9563"/>
    <cellStyle name="40% - Ênfase4 15 23" xfId="9564"/>
    <cellStyle name="40% - Ênfase4 15 24" xfId="9565"/>
    <cellStyle name="40% - Ênfase4 15 3" xfId="9566"/>
    <cellStyle name="40% - Ênfase4 15 4" xfId="9567"/>
    <cellStyle name="40% - Ênfase4 15 5" xfId="9568"/>
    <cellStyle name="40% - Ênfase4 15 6" xfId="9569"/>
    <cellStyle name="40% - Ênfase4 15 7" xfId="9570"/>
    <cellStyle name="40% - Ênfase4 15 8" xfId="9571"/>
    <cellStyle name="40% - Ênfase4 15 9" xfId="9572"/>
    <cellStyle name="40% - Ênfase4 16" xfId="9573"/>
    <cellStyle name="40% - Ênfase4 16 10" xfId="9574"/>
    <cellStyle name="40% - Ênfase4 16 11" xfId="9575"/>
    <cellStyle name="40% - Ênfase4 16 12" xfId="9576"/>
    <cellStyle name="40% - Ênfase4 16 13" xfId="9577"/>
    <cellStyle name="40% - Ênfase4 16 14" xfId="9578"/>
    <cellStyle name="40% - Ênfase4 16 15" xfId="9579"/>
    <cellStyle name="40% - Ênfase4 16 16" xfId="9580"/>
    <cellStyle name="40% - Ênfase4 16 17" xfId="9581"/>
    <cellStyle name="40% - Ênfase4 16 18" xfId="9582"/>
    <cellStyle name="40% - Ênfase4 16 19" xfId="9583"/>
    <cellStyle name="40% - Ênfase4 16 2" xfId="9584"/>
    <cellStyle name="40% - Ênfase4 16 20" xfId="9585"/>
    <cellStyle name="40% - Ênfase4 16 21" xfId="9586"/>
    <cellStyle name="40% - Ênfase4 16 22" xfId="9587"/>
    <cellStyle name="40% - Ênfase4 16 23" xfId="9588"/>
    <cellStyle name="40% - Ênfase4 16 24" xfId="9589"/>
    <cellStyle name="40% - Ênfase4 16 3" xfId="9590"/>
    <cellStyle name="40% - Ênfase4 16 4" xfId="9591"/>
    <cellStyle name="40% - Ênfase4 16 5" xfId="9592"/>
    <cellStyle name="40% - Ênfase4 16 6" xfId="9593"/>
    <cellStyle name="40% - Ênfase4 16 7" xfId="9594"/>
    <cellStyle name="40% - Ênfase4 16 8" xfId="9595"/>
    <cellStyle name="40% - Ênfase4 16 9" xfId="9596"/>
    <cellStyle name="40% - Ênfase4 17" xfId="9597"/>
    <cellStyle name="40% - Ênfase4 18" xfId="9598"/>
    <cellStyle name="40% - Ênfase4 2" xfId="95"/>
    <cellStyle name="40% - Ênfase4 2 10" xfId="9599"/>
    <cellStyle name="40% - Ênfase4 2 10 10" xfId="9600"/>
    <cellStyle name="40% - Ênfase4 2 10 11" xfId="9601"/>
    <cellStyle name="40% - Ênfase4 2 10 12" xfId="9602"/>
    <cellStyle name="40% - Ênfase4 2 10 2" xfId="9603"/>
    <cellStyle name="40% - Ênfase4 2 10 3" xfId="9604"/>
    <cellStyle name="40% - Ênfase4 2 10 4" xfId="9605"/>
    <cellStyle name="40% - Ênfase4 2 10 5" xfId="9606"/>
    <cellStyle name="40% - Ênfase4 2 10 6" xfId="9607"/>
    <cellStyle name="40% - Ênfase4 2 10 7" xfId="9608"/>
    <cellStyle name="40% - Ênfase4 2 10 8" xfId="9609"/>
    <cellStyle name="40% - Ênfase4 2 10 9" xfId="9610"/>
    <cellStyle name="40% - Ênfase4 2 11" xfId="9611"/>
    <cellStyle name="40% - Ênfase4 2 11 10" xfId="9612"/>
    <cellStyle name="40% - Ênfase4 2 11 11" xfId="9613"/>
    <cellStyle name="40% - Ênfase4 2 11 12" xfId="9614"/>
    <cellStyle name="40% - Ênfase4 2 11 2" xfId="9615"/>
    <cellStyle name="40% - Ênfase4 2 11 3" xfId="9616"/>
    <cellStyle name="40% - Ênfase4 2 11 4" xfId="9617"/>
    <cellStyle name="40% - Ênfase4 2 11 5" xfId="9618"/>
    <cellStyle name="40% - Ênfase4 2 11 6" xfId="9619"/>
    <cellStyle name="40% - Ênfase4 2 11 7" xfId="9620"/>
    <cellStyle name="40% - Ênfase4 2 11 8" xfId="9621"/>
    <cellStyle name="40% - Ênfase4 2 11 9" xfId="9622"/>
    <cellStyle name="40% - Ênfase4 2 12" xfId="9623"/>
    <cellStyle name="40% - Ênfase4 2 12 10" xfId="9624"/>
    <cellStyle name="40% - Ênfase4 2 12 11" xfId="9625"/>
    <cellStyle name="40% - Ênfase4 2 12 12" xfId="9626"/>
    <cellStyle name="40% - Ênfase4 2 12 2" xfId="9627"/>
    <cellStyle name="40% - Ênfase4 2 12 3" xfId="9628"/>
    <cellStyle name="40% - Ênfase4 2 12 4" xfId="9629"/>
    <cellStyle name="40% - Ênfase4 2 12 5" xfId="9630"/>
    <cellStyle name="40% - Ênfase4 2 12 6" xfId="9631"/>
    <cellStyle name="40% - Ênfase4 2 12 7" xfId="9632"/>
    <cellStyle name="40% - Ênfase4 2 12 8" xfId="9633"/>
    <cellStyle name="40% - Ênfase4 2 12 9" xfId="9634"/>
    <cellStyle name="40% - Ênfase4 2 13" xfId="9635"/>
    <cellStyle name="40% - Ênfase4 2 13 10" xfId="9636"/>
    <cellStyle name="40% - Ênfase4 2 13 11" xfId="9637"/>
    <cellStyle name="40% - Ênfase4 2 13 12" xfId="9638"/>
    <cellStyle name="40% - Ênfase4 2 13 2" xfId="9639"/>
    <cellStyle name="40% - Ênfase4 2 13 3" xfId="9640"/>
    <cellStyle name="40% - Ênfase4 2 13 4" xfId="9641"/>
    <cellStyle name="40% - Ênfase4 2 13 5" xfId="9642"/>
    <cellStyle name="40% - Ênfase4 2 13 6" xfId="9643"/>
    <cellStyle name="40% - Ênfase4 2 13 7" xfId="9644"/>
    <cellStyle name="40% - Ênfase4 2 13 8" xfId="9645"/>
    <cellStyle name="40% - Ênfase4 2 13 9" xfId="9646"/>
    <cellStyle name="40% - Ênfase4 2 14" xfId="9647"/>
    <cellStyle name="40% - Ênfase4 2 14 10" xfId="9648"/>
    <cellStyle name="40% - Ênfase4 2 14 11" xfId="9649"/>
    <cellStyle name="40% - Ênfase4 2 14 12" xfId="9650"/>
    <cellStyle name="40% - Ênfase4 2 14 2" xfId="9651"/>
    <cellStyle name="40% - Ênfase4 2 14 3" xfId="9652"/>
    <cellStyle name="40% - Ênfase4 2 14 4" xfId="9653"/>
    <cellStyle name="40% - Ênfase4 2 14 5" xfId="9654"/>
    <cellStyle name="40% - Ênfase4 2 14 6" xfId="9655"/>
    <cellStyle name="40% - Ênfase4 2 14 7" xfId="9656"/>
    <cellStyle name="40% - Ênfase4 2 14 8" xfId="9657"/>
    <cellStyle name="40% - Ênfase4 2 14 9" xfId="9658"/>
    <cellStyle name="40% - Ênfase4 2 15" xfId="9659"/>
    <cellStyle name="40% - Ênfase4 2 15 10" xfId="9660"/>
    <cellStyle name="40% - Ênfase4 2 15 11" xfId="9661"/>
    <cellStyle name="40% - Ênfase4 2 15 12" xfId="9662"/>
    <cellStyle name="40% - Ênfase4 2 15 2" xfId="9663"/>
    <cellStyle name="40% - Ênfase4 2 15 3" xfId="9664"/>
    <cellStyle name="40% - Ênfase4 2 15 4" xfId="9665"/>
    <cellStyle name="40% - Ênfase4 2 15 5" xfId="9666"/>
    <cellStyle name="40% - Ênfase4 2 15 6" xfId="9667"/>
    <cellStyle name="40% - Ênfase4 2 15 7" xfId="9668"/>
    <cellStyle name="40% - Ênfase4 2 15 8" xfId="9669"/>
    <cellStyle name="40% - Ênfase4 2 15 9" xfId="9670"/>
    <cellStyle name="40% - Ênfase4 2 16" xfId="9671"/>
    <cellStyle name="40% - Ênfase4 2 17" xfId="9672"/>
    <cellStyle name="40% - Ênfase4 2 18" xfId="9673"/>
    <cellStyle name="40% - Ênfase4 2 19" xfId="9674"/>
    <cellStyle name="40% - Ênfase4 2 2" xfId="96"/>
    <cellStyle name="40% - Ênfase4 2 2 10" xfId="9675"/>
    <cellStyle name="40% - Ênfase4 2 2 11" xfId="9676"/>
    <cellStyle name="40% - Ênfase4 2 2 12" xfId="9677"/>
    <cellStyle name="40% - Ênfase4 2 2 2" xfId="1834"/>
    <cellStyle name="40% - Ênfase4 2 2 2 2" xfId="9678"/>
    <cellStyle name="40% - Ênfase4 2 2 3" xfId="1835"/>
    <cellStyle name="40% - Ênfase4 2 2 3 2" xfId="9679"/>
    <cellStyle name="40% - Ênfase4 2 2 4" xfId="1836"/>
    <cellStyle name="40% - Ênfase4 2 2 4 2" xfId="9680"/>
    <cellStyle name="40% - Ênfase4 2 2 5" xfId="1837"/>
    <cellStyle name="40% - Ênfase4 2 2 5 2" xfId="9681"/>
    <cellStyle name="40% - Ênfase4 2 2 6" xfId="1838"/>
    <cellStyle name="40% - Ênfase4 2 2 6 2" xfId="9682"/>
    <cellStyle name="40% - Ênfase4 2 2 7" xfId="9683"/>
    <cellStyle name="40% - Ênfase4 2 2 8" xfId="9684"/>
    <cellStyle name="40% - Ênfase4 2 2 9" xfId="9685"/>
    <cellStyle name="40% - Ênfase4 2 20" xfId="9686"/>
    <cellStyle name="40% - Ênfase4 2 21" xfId="9687"/>
    <cellStyle name="40% - Ênfase4 2 22" xfId="9688"/>
    <cellStyle name="40% - Ênfase4 2 23" xfId="9689"/>
    <cellStyle name="40% - Ênfase4 2 24" xfId="9690"/>
    <cellStyle name="40% - Ênfase4 2 25" xfId="9691"/>
    <cellStyle name="40% - Ênfase4 2 26" xfId="9692"/>
    <cellStyle name="40% - Ênfase4 2 27" xfId="9693"/>
    <cellStyle name="40% - Ênfase4 2 28" xfId="9694"/>
    <cellStyle name="40% - Ênfase4 2 29" xfId="9695"/>
    <cellStyle name="40% - Ênfase4 2 3" xfId="1839"/>
    <cellStyle name="40% - Ênfase4 2 3 10" xfId="9696"/>
    <cellStyle name="40% - Ênfase4 2 3 11" xfId="9697"/>
    <cellStyle name="40% - Ênfase4 2 3 12" xfId="9698"/>
    <cellStyle name="40% - Ênfase4 2 3 2" xfId="9699"/>
    <cellStyle name="40% - Ênfase4 2 3 3" xfId="9700"/>
    <cellStyle name="40% - Ênfase4 2 3 4" xfId="9701"/>
    <cellStyle name="40% - Ênfase4 2 3 5" xfId="9702"/>
    <cellStyle name="40% - Ênfase4 2 3 6" xfId="9703"/>
    <cellStyle name="40% - Ênfase4 2 3 7" xfId="9704"/>
    <cellStyle name="40% - Ênfase4 2 3 8" xfId="9705"/>
    <cellStyle name="40% - Ênfase4 2 3 9" xfId="9706"/>
    <cellStyle name="40% - Ênfase4 2 30" xfId="9707"/>
    <cellStyle name="40% - Ênfase4 2 31" xfId="9708"/>
    <cellStyle name="40% - Ênfase4 2 32" xfId="9709"/>
    <cellStyle name="40% - Ênfase4 2 33" xfId="9710"/>
    <cellStyle name="40% - Ênfase4 2 34" xfId="9711"/>
    <cellStyle name="40% - Ênfase4 2 35" xfId="9712"/>
    <cellStyle name="40% - Ênfase4 2 36" xfId="9713"/>
    <cellStyle name="40% - Ênfase4 2 37" xfId="9714"/>
    <cellStyle name="40% - Ênfase4 2 38" xfId="9715"/>
    <cellStyle name="40% - Ênfase4 2 4" xfId="1840"/>
    <cellStyle name="40% - Ênfase4 2 4 10" xfId="9716"/>
    <cellStyle name="40% - Ênfase4 2 4 11" xfId="9717"/>
    <cellStyle name="40% - Ênfase4 2 4 12" xfId="9718"/>
    <cellStyle name="40% - Ênfase4 2 4 2" xfId="9719"/>
    <cellStyle name="40% - Ênfase4 2 4 3" xfId="9720"/>
    <cellStyle name="40% - Ênfase4 2 4 4" xfId="9721"/>
    <cellStyle name="40% - Ênfase4 2 4 5" xfId="9722"/>
    <cellStyle name="40% - Ênfase4 2 4 6" xfId="9723"/>
    <cellStyle name="40% - Ênfase4 2 4 7" xfId="9724"/>
    <cellStyle name="40% - Ênfase4 2 4 8" xfId="9725"/>
    <cellStyle name="40% - Ênfase4 2 4 9" xfId="9726"/>
    <cellStyle name="40% - Ênfase4 2 5" xfId="1841"/>
    <cellStyle name="40% - Ênfase4 2 5 10" xfId="9727"/>
    <cellStyle name="40% - Ênfase4 2 5 11" xfId="9728"/>
    <cellStyle name="40% - Ênfase4 2 5 12" xfId="9729"/>
    <cellStyle name="40% - Ênfase4 2 5 2" xfId="9730"/>
    <cellStyle name="40% - Ênfase4 2 5 3" xfId="9731"/>
    <cellStyle name="40% - Ênfase4 2 5 4" xfId="9732"/>
    <cellStyle name="40% - Ênfase4 2 5 5" xfId="9733"/>
    <cellStyle name="40% - Ênfase4 2 5 6" xfId="9734"/>
    <cellStyle name="40% - Ênfase4 2 5 7" xfId="9735"/>
    <cellStyle name="40% - Ênfase4 2 5 8" xfId="9736"/>
    <cellStyle name="40% - Ênfase4 2 5 9" xfId="9737"/>
    <cellStyle name="40% - Ênfase4 2 6" xfId="1842"/>
    <cellStyle name="40% - Ênfase4 2 6 10" xfId="9738"/>
    <cellStyle name="40% - Ênfase4 2 6 11" xfId="9739"/>
    <cellStyle name="40% - Ênfase4 2 6 12" xfId="9740"/>
    <cellStyle name="40% - Ênfase4 2 6 2" xfId="9741"/>
    <cellStyle name="40% - Ênfase4 2 6 3" xfId="9742"/>
    <cellStyle name="40% - Ênfase4 2 6 4" xfId="9743"/>
    <cellStyle name="40% - Ênfase4 2 6 5" xfId="9744"/>
    <cellStyle name="40% - Ênfase4 2 6 6" xfId="9745"/>
    <cellStyle name="40% - Ênfase4 2 6 7" xfId="9746"/>
    <cellStyle name="40% - Ênfase4 2 6 8" xfId="9747"/>
    <cellStyle name="40% - Ênfase4 2 6 9" xfId="9748"/>
    <cellStyle name="40% - Ênfase4 2 7" xfId="1843"/>
    <cellStyle name="40% - Ênfase4 2 7 10" xfId="9749"/>
    <cellStyle name="40% - Ênfase4 2 7 11" xfId="9750"/>
    <cellStyle name="40% - Ênfase4 2 7 12" xfId="9751"/>
    <cellStyle name="40% - Ênfase4 2 7 2" xfId="9752"/>
    <cellStyle name="40% - Ênfase4 2 7 3" xfId="9753"/>
    <cellStyle name="40% - Ênfase4 2 7 4" xfId="9754"/>
    <cellStyle name="40% - Ênfase4 2 7 5" xfId="9755"/>
    <cellStyle name="40% - Ênfase4 2 7 6" xfId="9756"/>
    <cellStyle name="40% - Ênfase4 2 7 7" xfId="9757"/>
    <cellStyle name="40% - Ênfase4 2 7 8" xfId="9758"/>
    <cellStyle name="40% - Ênfase4 2 7 9" xfId="9759"/>
    <cellStyle name="40% - Ênfase4 2 8" xfId="9760"/>
    <cellStyle name="40% - Ênfase4 2 8 10" xfId="9761"/>
    <cellStyle name="40% - Ênfase4 2 8 11" xfId="9762"/>
    <cellStyle name="40% - Ênfase4 2 8 12" xfId="9763"/>
    <cellStyle name="40% - Ênfase4 2 8 2" xfId="9764"/>
    <cellStyle name="40% - Ênfase4 2 8 3" xfId="9765"/>
    <cellStyle name="40% - Ênfase4 2 8 4" xfId="9766"/>
    <cellStyle name="40% - Ênfase4 2 8 5" xfId="9767"/>
    <cellStyle name="40% - Ênfase4 2 8 6" xfId="9768"/>
    <cellStyle name="40% - Ênfase4 2 8 7" xfId="9769"/>
    <cellStyle name="40% - Ênfase4 2 8 8" xfId="9770"/>
    <cellStyle name="40% - Ênfase4 2 8 9" xfId="9771"/>
    <cellStyle name="40% - Ênfase4 2 9" xfId="9772"/>
    <cellStyle name="40% - Ênfase4 2 9 10" xfId="9773"/>
    <cellStyle name="40% - Ênfase4 2 9 11" xfId="9774"/>
    <cellStyle name="40% - Ênfase4 2 9 12" xfId="9775"/>
    <cellStyle name="40% - Ênfase4 2 9 2" xfId="9776"/>
    <cellStyle name="40% - Ênfase4 2 9 3" xfId="9777"/>
    <cellStyle name="40% - Ênfase4 2 9 4" xfId="9778"/>
    <cellStyle name="40% - Ênfase4 2 9 5" xfId="9779"/>
    <cellStyle name="40% - Ênfase4 2 9 6" xfId="9780"/>
    <cellStyle name="40% - Ênfase4 2 9 7" xfId="9781"/>
    <cellStyle name="40% - Ênfase4 2 9 8" xfId="9782"/>
    <cellStyle name="40% - Ênfase4 2 9 9" xfId="9783"/>
    <cellStyle name="40% - Ênfase4 2_ATA PASSEIOS" xfId="9784"/>
    <cellStyle name="40% - Ênfase4 3" xfId="97"/>
    <cellStyle name="40% - Ênfase4 3 10" xfId="9785"/>
    <cellStyle name="40% - Ênfase4 3 11" xfId="9786"/>
    <cellStyle name="40% - Ênfase4 3 12" xfId="9787"/>
    <cellStyle name="40% - Ênfase4 3 13" xfId="9788"/>
    <cellStyle name="40% - Ênfase4 3 2" xfId="98"/>
    <cellStyle name="40% - Ênfase4 3 2 10" xfId="9789"/>
    <cellStyle name="40% - Ênfase4 3 2 11" xfId="9790"/>
    <cellStyle name="40% - Ênfase4 3 2 12" xfId="9791"/>
    <cellStyle name="40% - Ênfase4 3 2 2" xfId="1844"/>
    <cellStyle name="40% - Ênfase4 3 2 2 2" xfId="9792"/>
    <cellStyle name="40% - Ênfase4 3 2 3" xfId="1845"/>
    <cellStyle name="40% - Ênfase4 3 2 3 2" xfId="9793"/>
    <cellStyle name="40% - Ênfase4 3 2 4" xfId="1846"/>
    <cellStyle name="40% - Ênfase4 3 2 4 2" xfId="9794"/>
    <cellStyle name="40% - Ênfase4 3 2 5" xfId="1847"/>
    <cellStyle name="40% - Ênfase4 3 2 5 2" xfId="9795"/>
    <cellStyle name="40% - Ênfase4 3 2 6" xfId="1848"/>
    <cellStyle name="40% - Ênfase4 3 2 6 2" xfId="9796"/>
    <cellStyle name="40% - Ênfase4 3 2 7" xfId="9797"/>
    <cellStyle name="40% - Ênfase4 3 2 8" xfId="9798"/>
    <cellStyle name="40% - Ênfase4 3 2 9" xfId="9799"/>
    <cellStyle name="40% - Ênfase4 3 3" xfId="1849"/>
    <cellStyle name="40% - Ênfase4 3 3 2" xfId="9800"/>
    <cellStyle name="40% - Ênfase4 3 4" xfId="1850"/>
    <cellStyle name="40% - Ênfase4 3 4 2" xfId="9801"/>
    <cellStyle name="40% - Ênfase4 3 5" xfId="1851"/>
    <cellStyle name="40% - Ênfase4 3 5 2" xfId="9802"/>
    <cellStyle name="40% - Ênfase4 3 6" xfId="1852"/>
    <cellStyle name="40% - Ênfase4 3 6 2" xfId="9803"/>
    <cellStyle name="40% - Ênfase4 3 7" xfId="1853"/>
    <cellStyle name="40% - Ênfase4 3 7 2" xfId="9804"/>
    <cellStyle name="40% - Ênfase4 3 8" xfId="9805"/>
    <cellStyle name="40% - Ênfase4 3 9" xfId="9806"/>
    <cellStyle name="40% - Ênfase4 3_ATA PASSEIOS" xfId="9807"/>
    <cellStyle name="40% - Ênfase4 4" xfId="1833"/>
    <cellStyle name="40% - Ênfase4 4 10" xfId="9808"/>
    <cellStyle name="40% - Ênfase4 4 11" xfId="9809"/>
    <cellStyle name="40% - Ênfase4 4 12" xfId="9810"/>
    <cellStyle name="40% - Ênfase4 4 13" xfId="9811"/>
    <cellStyle name="40% - Ênfase4 4 14" xfId="9812"/>
    <cellStyle name="40% - Ênfase4 4 15" xfId="9813"/>
    <cellStyle name="40% - Ênfase4 4 16" xfId="9814"/>
    <cellStyle name="40% - Ênfase4 4 17" xfId="9815"/>
    <cellStyle name="40% - Ênfase4 4 18" xfId="9816"/>
    <cellStyle name="40% - Ênfase4 4 19" xfId="9817"/>
    <cellStyle name="40% - Ênfase4 4 2" xfId="1854"/>
    <cellStyle name="40% - Ênfase4 4 2 2" xfId="1855"/>
    <cellStyle name="40% - Ênfase4 4 2 2 2" xfId="9818"/>
    <cellStyle name="40% - Ênfase4 4 2 2 3" xfId="9819"/>
    <cellStyle name="40% - Ênfase4 4 2 2 4" xfId="9820"/>
    <cellStyle name="40% - Ênfase4 4 2 3" xfId="9821"/>
    <cellStyle name="40% - Ênfase4 4 20" xfId="9822"/>
    <cellStyle name="40% - Ênfase4 4 21" xfId="9823"/>
    <cellStyle name="40% - Ênfase4 4 22" xfId="9824"/>
    <cellStyle name="40% - Ênfase4 4 23" xfId="9825"/>
    <cellStyle name="40% - Ênfase4 4 24" xfId="9826"/>
    <cellStyle name="40% - Ênfase4 4 25" xfId="9827"/>
    <cellStyle name="40% - Ênfase4 4 26" xfId="9828"/>
    <cellStyle name="40% - Ênfase4 4 27" xfId="9829"/>
    <cellStyle name="40% - Ênfase4 4 3" xfId="1856"/>
    <cellStyle name="40% - Ênfase4 4 3 2" xfId="9830"/>
    <cellStyle name="40% - Ênfase4 4 4" xfId="9831"/>
    <cellStyle name="40% - Ênfase4 4 5" xfId="9832"/>
    <cellStyle name="40% - Ênfase4 4 6" xfId="9833"/>
    <cellStyle name="40% - Ênfase4 4 7" xfId="9834"/>
    <cellStyle name="40% - Ênfase4 4 8" xfId="9835"/>
    <cellStyle name="40% - Ênfase4 4 9" xfId="9836"/>
    <cellStyle name="40% - Ênfase4 5" xfId="1857"/>
    <cellStyle name="40% - Ênfase4 5 10" xfId="9837"/>
    <cellStyle name="40% - Ênfase4 5 11" xfId="9838"/>
    <cellStyle name="40% - Ênfase4 5 12" xfId="9839"/>
    <cellStyle name="40% - Ênfase4 5 13" xfId="9840"/>
    <cellStyle name="40% - Ênfase4 5 14" xfId="9841"/>
    <cellStyle name="40% - Ênfase4 5 15" xfId="9842"/>
    <cellStyle name="40% - Ênfase4 5 16" xfId="9843"/>
    <cellStyle name="40% - Ênfase4 5 17" xfId="9844"/>
    <cellStyle name="40% - Ênfase4 5 18" xfId="9845"/>
    <cellStyle name="40% - Ênfase4 5 19" xfId="9846"/>
    <cellStyle name="40% - Ênfase4 5 2" xfId="1858"/>
    <cellStyle name="40% - Ênfase4 5 2 2" xfId="9847"/>
    <cellStyle name="40% - Ênfase4 5 2 3" xfId="9848"/>
    <cellStyle name="40% - Ênfase4 5 2 4" xfId="9849"/>
    <cellStyle name="40% - Ênfase4 5 2 5" xfId="9850"/>
    <cellStyle name="40% - Ênfase4 5 20" xfId="9851"/>
    <cellStyle name="40% - Ênfase4 5 21" xfId="9852"/>
    <cellStyle name="40% - Ênfase4 5 22" xfId="9853"/>
    <cellStyle name="40% - Ênfase4 5 23" xfId="9854"/>
    <cellStyle name="40% - Ênfase4 5 24" xfId="9855"/>
    <cellStyle name="40% - Ênfase4 5 3" xfId="1859"/>
    <cellStyle name="40% - Ênfase4 5 3 2" xfId="9856"/>
    <cellStyle name="40% - Ênfase4 5 4" xfId="9857"/>
    <cellStyle name="40% - Ênfase4 5 5" xfId="9858"/>
    <cellStyle name="40% - Ênfase4 5 6" xfId="9859"/>
    <cellStyle name="40% - Ênfase4 5 7" xfId="9860"/>
    <cellStyle name="40% - Ênfase4 5 8" xfId="9861"/>
    <cellStyle name="40% - Ênfase4 5 9" xfId="9862"/>
    <cellStyle name="40% - Ênfase4 6" xfId="1860"/>
    <cellStyle name="40% - Ênfase4 6 10" xfId="9863"/>
    <cellStyle name="40% - Ênfase4 6 11" xfId="9864"/>
    <cellStyle name="40% - Ênfase4 6 12" xfId="9865"/>
    <cellStyle name="40% - Ênfase4 6 13" xfId="9866"/>
    <cellStyle name="40% - Ênfase4 6 14" xfId="9867"/>
    <cellStyle name="40% - Ênfase4 6 15" xfId="9868"/>
    <cellStyle name="40% - Ênfase4 6 16" xfId="9869"/>
    <cellStyle name="40% - Ênfase4 6 17" xfId="9870"/>
    <cellStyle name="40% - Ênfase4 6 18" xfId="9871"/>
    <cellStyle name="40% - Ênfase4 6 19" xfId="9872"/>
    <cellStyle name="40% - Ênfase4 6 2" xfId="1861"/>
    <cellStyle name="40% - Ênfase4 6 2 2" xfId="9873"/>
    <cellStyle name="40% - Ênfase4 6 20" xfId="9874"/>
    <cellStyle name="40% - Ênfase4 6 21" xfId="9875"/>
    <cellStyle name="40% - Ênfase4 6 22" xfId="9876"/>
    <cellStyle name="40% - Ênfase4 6 23" xfId="9877"/>
    <cellStyle name="40% - Ênfase4 6 24" xfId="9878"/>
    <cellStyle name="40% - Ênfase4 6 3" xfId="9879"/>
    <cellStyle name="40% - Ênfase4 6 4" xfId="9880"/>
    <cellStyle name="40% - Ênfase4 6 5" xfId="9881"/>
    <cellStyle name="40% - Ênfase4 6 6" xfId="9882"/>
    <cellStyle name="40% - Ênfase4 6 7" xfId="9883"/>
    <cellStyle name="40% - Ênfase4 6 8" xfId="9884"/>
    <cellStyle name="40% - Ênfase4 6 9" xfId="9885"/>
    <cellStyle name="40% - Ênfase4 7" xfId="1862"/>
    <cellStyle name="40% - Ênfase4 7 10" xfId="9886"/>
    <cellStyle name="40% - Ênfase4 7 11" xfId="9887"/>
    <cellStyle name="40% - Ênfase4 7 12" xfId="9888"/>
    <cellStyle name="40% - Ênfase4 7 13" xfId="9889"/>
    <cellStyle name="40% - Ênfase4 7 14" xfId="9890"/>
    <cellStyle name="40% - Ênfase4 7 15" xfId="9891"/>
    <cellStyle name="40% - Ênfase4 7 16" xfId="9892"/>
    <cellStyle name="40% - Ênfase4 7 17" xfId="9893"/>
    <cellStyle name="40% - Ênfase4 7 18" xfId="9894"/>
    <cellStyle name="40% - Ênfase4 7 19" xfId="9895"/>
    <cellStyle name="40% - Ênfase4 7 2" xfId="9896"/>
    <cellStyle name="40% - Ênfase4 7 20" xfId="9897"/>
    <cellStyle name="40% - Ênfase4 7 21" xfId="9898"/>
    <cellStyle name="40% - Ênfase4 7 22" xfId="9899"/>
    <cellStyle name="40% - Ênfase4 7 23" xfId="9900"/>
    <cellStyle name="40% - Ênfase4 7 24" xfId="9901"/>
    <cellStyle name="40% - Ênfase4 7 3" xfId="9902"/>
    <cellStyle name="40% - Ênfase4 7 4" xfId="9903"/>
    <cellStyle name="40% - Ênfase4 7 5" xfId="9904"/>
    <cellStyle name="40% - Ênfase4 7 6" xfId="9905"/>
    <cellStyle name="40% - Ênfase4 7 7" xfId="9906"/>
    <cellStyle name="40% - Ênfase4 7 8" xfId="9907"/>
    <cellStyle name="40% - Ênfase4 7 9" xfId="9908"/>
    <cellStyle name="40% - Ênfase4 8" xfId="1863"/>
    <cellStyle name="40% - Ênfase4 8 10" xfId="9909"/>
    <cellStyle name="40% - Ênfase4 8 11" xfId="9910"/>
    <cellStyle name="40% - Ênfase4 8 12" xfId="9911"/>
    <cellStyle name="40% - Ênfase4 8 13" xfId="9912"/>
    <cellStyle name="40% - Ênfase4 8 14" xfId="9913"/>
    <cellStyle name="40% - Ênfase4 8 15" xfId="9914"/>
    <cellStyle name="40% - Ênfase4 8 16" xfId="9915"/>
    <cellStyle name="40% - Ênfase4 8 17" xfId="9916"/>
    <cellStyle name="40% - Ênfase4 8 18" xfId="9917"/>
    <cellStyle name="40% - Ênfase4 8 19" xfId="9918"/>
    <cellStyle name="40% - Ênfase4 8 2" xfId="9919"/>
    <cellStyle name="40% - Ênfase4 8 20" xfId="9920"/>
    <cellStyle name="40% - Ênfase4 8 21" xfId="9921"/>
    <cellStyle name="40% - Ênfase4 8 22" xfId="9922"/>
    <cellStyle name="40% - Ênfase4 8 23" xfId="9923"/>
    <cellStyle name="40% - Ênfase4 8 24" xfId="9924"/>
    <cellStyle name="40% - Ênfase4 8 3" xfId="9925"/>
    <cellStyle name="40% - Ênfase4 8 4" xfId="9926"/>
    <cellStyle name="40% - Ênfase4 8 5" xfId="9927"/>
    <cellStyle name="40% - Ênfase4 8 6" xfId="9928"/>
    <cellStyle name="40% - Ênfase4 8 7" xfId="9929"/>
    <cellStyle name="40% - Ênfase4 8 8" xfId="9930"/>
    <cellStyle name="40% - Ênfase4 8 9" xfId="9931"/>
    <cellStyle name="40% - Ênfase4 9" xfId="9932"/>
    <cellStyle name="40% - Ênfase4 9 10" xfId="9933"/>
    <cellStyle name="40% - Ênfase4 9 11" xfId="9934"/>
    <cellStyle name="40% - Ênfase4 9 12" xfId="9935"/>
    <cellStyle name="40% - Ênfase4 9 13" xfId="9936"/>
    <cellStyle name="40% - Ênfase4 9 14" xfId="9937"/>
    <cellStyle name="40% - Ênfase4 9 15" xfId="9938"/>
    <cellStyle name="40% - Ênfase4 9 16" xfId="9939"/>
    <cellStyle name="40% - Ênfase4 9 17" xfId="9940"/>
    <cellStyle name="40% - Ênfase4 9 18" xfId="9941"/>
    <cellStyle name="40% - Ênfase4 9 19" xfId="9942"/>
    <cellStyle name="40% - Ênfase4 9 2" xfId="9943"/>
    <cellStyle name="40% - Ênfase4 9 20" xfId="9944"/>
    <cellStyle name="40% - Ênfase4 9 21" xfId="9945"/>
    <cellStyle name="40% - Ênfase4 9 22" xfId="9946"/>
    <cellStyle name="40% - Ênfase4 9 23" xfId="9947"/>
    <cellStyle name="40% - Ênfase4 9 24" xfId="9948"/>
    <cellStyle name="40% - Ênfase4 9 3" xfId="9949"/>
    <cellStyle name="40% - Ênfase4 9 4" xfId="9950"/>
    <cellStyle name="40% - Ênfase4 9 5" xfId="9951"/>
    <cellStyle name="40% - Ênfase4 9 6" xfId="9952"/>
    <cellStyle name="40% - Ênfase4 9 7" xfId="9953"/>
    <cellStyle name="40% - Ênfase4 9 8" xfId="9954"/>
    <cellStyle name="40% - Ênfase4 9 9" xfId="9955"/>
    <cellStyle name="40% - Ênfase5" xfId="30" builtinId="47" customBuiltin="1"/>
    <cellStyle name="40% - Ênfase5 10" xfId="9956"/>
    <cellStyle name="40% - Ênfase5 10 10" xfId="9957"/>
    <cellStyle name="40% - Ênfase5 10 11" xfId="9958"/>
    <cellStyle name="40% - Ênfase5 10 12" xfId="9959"/>
    <cellStyle name="40% - Ênfase5 10 13" xfId="9960"/>
    <cellStyle name="40% - Ênfase5 10 14" xfId="9961"/>
    <cellStyle name="40% - Ênfase5 10 15" xfId="9962"/>
    <cellStyle name="40% - Ênfase5 10 16" xfId="9963"/>
    <cellStyle name="40% - Ênfase5 10 17" xfId="9964"/>
    <cellStyle name="40% - Ênfase5 10 18" xfId="9965"/>
    <cellStyle name="40% - Ênfase5 10 19" xfId="9966"/>
    <cellStyle name="40% - Ênfase5 10 2" xfId="9967"/>
    <cellStyle name="40% - Ênfase5 10 20" xfId="9968"/>
    <cellStyle name="40% - Ênfase5 10 21" xfId="9969"/>
    <cellStyle name="40% - Ênfase5 10 22" xfId="9970"/>
    <cellStyle name="40% - Ênfase5 10 23" xfId="9971"/>
    <cellStyle name="40% - Ênfase5 10 24" xfId="9972"/>
    <cellStyle name="40% - Ênfase5 10 3" xfId="9973"/>
    <cellStyle name="40% - Ênfase5 10 4" xfId="9974"/>
    <cellStyle name="40% - Ênfase5 10 5" xfId="9975"/>
    <cellStyle name="40% - Ênfase5 10 6" xfId="9976"/>
    <cellStyle name="40% - Ênfase5 10 7" xfId="9977"/>
    <cellStyle name="40% - Ênfase5 10 8" xfId="9978"/>
    <cellStyle name="40% - Ênfase5 10 9" xfId="9979"/>
    <cellStyle name="40% - Ênfase5 11" xfId="9980"/>
    <cellStyle name="40% - Ênfase5 11 10" xfId="9981"/>
    <cellStyle name="40% - Ênfase5 11 11" xfId="9982"/>
    <cellStyle name="40% - Ênfase5 11 12" xfId="9983"/>
    <cellStyle name="40% - Ênfase5 11 13" xfId="9984"/>
    <cellStyle name="40% - Ênfase5 11 14" xfId="9985"/>
    <cellStyle name="40% - Ênfase5 11 15" xfId="9986"/>
    <cellStyle name="40% - Ênfase5 11 16" xfId="9987"/>
    <cellStyle name="40% - Ênfase5 11 17" xfId="9988"/>
    <cellStyle name="40% - Ênfase5 11 18" xfId="9989"/>
    <cellStyle name="40% - Ênfase5 11 19" xfId="9990"/>
    <cellStyle name="40% - Ênfase5 11 2" xfId="9991"/>
    <cellStyle name="40% - Ênfase5 11 20" xfId="9992"/>
    <cellStyle name="40% - Ênfase5 11 21" xfId="9993"/>
    <cellStyle name="40% - Ênfase5 11 22" xfId="9994"/>
    <cellStyle name="40% - Ênfase5 11 23" xfId="9995"/>
    <cellStyle name="40% - Ênfase5 11 24" xfId="9996"/>
    <cellStyle name="40% - Ênfase5 11 3" xfId="9997"/>
    <cellStyle name="40% - Ênfase5 11 4" xfId="9998"/>
    <cellStyle name="40% - Ênfase5 11 5" xfId="9999"/>
    <cellStyle name="40% - Ênfase5 11 6" xfId="10000"/>
    <cellStyle name="40% - Ênfase5 11 7" xfId="10001"/>
    <cellStyle name="40% - Ênfase5 11 8" xfId="10002"/>
    <cellStyle name="40% - Ênfase5 11 9" xfId="10003"/>
    <cellStyle name="40% - Ênfase5 12" xfId="10004"/>
    <cellStyle name="40% - Ênfase5 12 10" xfId="10005"/>
    <cellStyle name="40% - Ênfase5 12 11" xfId="10006"/>
    <cellStyle name="40% - Ênfase5 12 12" xfId="10007"/>
    <cellStyle name="40% - Ênfase5 12 13" xfId="10008"/>
    <cellStyle name="40% - Ênfase5 12 14" xfId="10009"/>
    <cellStyle name="40% - Ênfase5 12 15" xfId="10010"/>
    <cellStyle name="40% - Ênfase5 12 16" xfId="10011"/>
    <cellStyle name="40% - Ênfase5 12 17" xfId="10012"/>
    <cellStyle name="40% - Ênfase5 12 18" xfId="10013"/>
    <cellStyle name="40% - Ênfase5 12 19" xfId="10014"/>
    <cellStyle name="40% - Ênfase5 12 2" xfId="10015"/>
    <cellStyle name="40% - Ênfase5 12 20" xfId="10016"/>
    <cellStyle name="40% - Ênfase5 12 21" xfId="10017"/>
    <cellStyle name="40% - Ênfase5 12 22" xfId="10018"/>
    <cellStyle name="40% - Ênfase5 12 23" xfId="10019"/>
    <cellStyle name="40% - Ênfase5 12 24" xfId="10020"/>
    <cellStyle name="40% - Ênfase5 12 3" xfId="10021"/>
    <cellStyle name="40% - Ênfase5 12 4" xfId="10022"/>
    <cellStyle name="40% - Ênfase5 12 5" xfId="10023"/>
    <cellStyle name="40% - Ênfase5 12 6" xfId="10024"/>
    <cellStyle name="40% - Ênfase5 12 7" xfId="10025"/>
    <cellStyle name="40% - Ênfase5 12 8" xfId="10026"/>
    <cellStyle name="40% - Ênfase5 12 9" xfId="10027"/>
    <cellStyle name="40% - Ênfase5 13" xfId="10028"/>
    <cellStyle name="40% - Ênfase5 13 10" xfId="10029"/>
    <cellStyle name="40% - Ênfase5 13 11" xfId="10030"/>
    <cellStyle name="40% - Ênfase5 13 12" xfId="10031"/>
    <cellStyle name="40% - Ênfase5 13 13" xfId="10032"/>
    <cellStyle name="40% - Ênfase5 13 14" xfId="10033"/>
    <cellStyle name="40% - Ênfase5 13 15" xfId="10034"/>
    <cellStyle name="40% - Ênfase5 13 16" xfId="10035"/>
    <cellStyle name="40% - Ênfase5 13 17" xfId="10036"/>
    <cellStyle name="40% - Ênfase5 13 18" xfId="10037"/>
    <cellStyle name="40% - Ênfase5 13 19" xfId="10038"/>
    <cellStyle name="40% - Ênfase5 13 2" xfId="10039"/>
    <cellStyle name="40% - Ênfase5 13 20" xfId="10040"/>
    <cellStyle name="40% - Ênfase5 13 21" xfId="10041"/>
    <cellStyle name="40% - Ênfase5 13 22" xfId="10042"/>
    <cellStyle name="40% - Ênfase5 13 23" xfId="10043"/>
    <cellStyle name="40% - Ênfase5 13 24" xfId="10044"/>
    <cellStyle name="40% - Ênfase5 13 3" xfId="10045"/>
    <cellStyle name="40% - Ênfase5 13 4" xfId="10046"/>
    <cellStyle name="40% - Ênfase5 13 5" xfId="10047"/>
    <cellStyle name="40% - Ênfase5 13 6" xfId="10048"/>
    <cellStyle name="40% - Ênfase5 13 7" xfId="10049"/>
    <cellStyle name="40% - Ênfase5 13 8" xfId="10050"/>
    <cellStyle name="40% - Ênfase5 13 9" xfId="10051"/>
    <cellStyle name="40% - Ênfase5 14" xfId="10052"/>
    <cellStyle name="40% - Ênfase5 14 10" xfId="10053"/>
    <cellStyle name="40% - Ênfase5 14 11" xfId="10054"/>
    <cellStyle name="40% - Ênfase5 14 12" xfId="10055"/>
    <cellStyle name="40% - Ênfase5 14 13" xfId="10056"/>
    <cellStyle name="40% - Ênfase5 14 14" xfId="10057"/>
    <cellStyle name="40% - Ênfase5 14 15" xfId="10058"/>
    <cellStyle name="40% - Ênfase5 14 16" xfId="10059"/>
    <cellStyle name="40% - Ênfase5 14 17" xfId="10060"/>
    <cellStyle name="40% - Ênfase5 14 18" xfId="10061"/>
    <cellStyle name="40% - Ênfase5 14 19" xfId="10062"/>
    <cellStyle name="40% - Ênfase5 14 2" xfId="10063"/>
    <cellStyle name="40% - Ênfase5 14 20" xfId="10064"/>
    <cellStyle name="40% - Ênfase5 14 21" xfId="10065"/>
    <cellStyle name="40% - Ênfase5 14 22" xfId="10066"/>
    <cellStyle name="40% - Ênfase5 14 23" xfId="10067"/>
    <cellStyle name="40% - Ênfase5 14 24" xfId="10068"/>
    <cellStyle name="40% - Ênfase5 14 3" xfId="10069"/>
    <cellStyle name="40% - Ênfase5 14 4" xfId="10070"/>
    <cellStyle name="40% - Ênfase5 14 5" xfId="10071"/>
    <cellStyle name="40% - Ênfase5 14 6" xfId="10072"/>
    <cellStyle name="40% - Ênfase5 14 7" xfId="10073"/>
    <cellStyle name="40% - Ênfase5 14 8" xfId="10074"/>
    <cellStyle name="40% - Ênfase5 14 9" xfId="10075"/>
    <cellStyle name="40% - Ênfase5 15" xfId="10076"/>
    <cellStyle name="40% - Ênfase5 15 10" xfId="10077"/>
    <cellStyle name="40% - Ênfase5 15 11" xfId="10078"/>
    <cellStyle name="40% - Ênfase5 15 12" xfId="10079"/>
    <cellStyle name="40% - Ênfase5 15 13" xfId="10080"/>
    <cellStyle name="40% - Ênfase5 15 14" xfId="10081"/>
    <cellStyle name="40% - Ênfase5 15 15" xfId="10082"/>
    <cellStyle name="40% - Ênfase5 15 16" xfId="10083"/>
    <cellStyle name="40% - Ênfase5 15 17" xfId="10084"/>
    <cellStyle name="40% - Ênfase5 15 18" xfId="10085"/>
    <cellStyle name="40% - Ênfase5 15 19" xfId="10086"/>
    <cellStyle name="40% - Ênfase5 15 2" xfId="10087"/>
    <cellStyle name="40% - Ênfase5 15 20" xfId="10088"/>
    <cellStyle name="40% - Ênfase5 15 21" xfId="10089"/>
    <cellStyle name="40% - Ênfase5 15 22" xfId="10090"/>
    <cellStyle name="40% - Ênfase5 15 23" xfId="10091"/>
    <cellStyle name="40% - Ênfase5 15 24" xfId="10092"/>
    <cellStyle name="40% - Ênfase5 15 3" xfId="10093"/>
    <cellStyle name="40% - Ênfase5 15 4" xfId="10094"/>
    <cellStyle name="40% - Ênfase5 15 5" xfId="10095"/>
    <cellStyle name="40% - Ênfase5 15 6" xfId="10096"/>
    <cellStyle name="40% - Ênfase5 15 7" xfId="10097"/>
    <cellStyle name="40% - Ênfase5 15 8" xfId="10098"/>
    <cellStyle name="40% - Ênfase5 15 9" xfId="10099"/>
    <cellStyle name="40% - Ênfase5 16" xfId="10100"/>
    <cellStyle name="40% - Ênfase5 16 10" xfId="10101"/>
    <cellStyle name="40% - Ênfase5 16 11" xfId="10102"/>
    <cellStyle name="40% - Ênfase5 16 12" xfId="10103"/>
    <cellStyle name="40% - Ênfase5 16 13" xfId="10104"/>
    <cellStyle name="40% - Ênfase5 16 14" xfId="10105"/>
    <cellStyle name="40% - Ênfase5 16 15" xfId="10106"/>
    <cellStyle name="40% - Ênfase5 16 16" xfId="10107"/>
    <cellStyle name="40% - Ênfase5 16 17" xfId="10108"/>
    <cellStyle name="40% - Ênfase5 16 18" xfId="10109"/>
    <cellStyle name="40% - Ênfase5 16 19" xfId="10110"/>
    <cellStyle name="40% - Ênfase5 16 2" xfId="10111"/>
    <cellStyle name="40% - Ênfase5 16 20" xfId="10112"/>
    <cellStyle name="40% - Ênfase5 16 21" xfId="10113"/>
    <cellStyle name="40% - Ênfase5 16 22" xfId="10114"/>
    <cellStyle name="40% - Ênfase5 16 23" xfId="10115"/>
    <cellStyle name="40% - Ênfase5 16 24" xfId="10116"/>
    <cellStyle name="40% - Ênfase5 16 3" xfId="10117"/>
    <cellStyle name="40% - Ênfase5 16 4" xfId="10118"/>
    <cellStyle name="40% - Ênfase5 16 5" xfId="10119"/>
    <cellStyle name="40% - Ênfase5 16 6" xfId="10120"/>
    <cellStyle name="40% - Ênfase5 16 7" xfId="10121"/>
    <cellStyle name="40% - Ênfase5 16 8" xfId="10122"/>
    <cellStyle name="40% - Ênfase5 16 9" xfId="10123"/>
    <cellStyle name="40% - Ênfase5 17" xfId="10124"/>
    <cellStyle name="40% - Ênfase5 18" xfId="10125"/>
    <cellStyle name="40% - Ênfase5 19" xfId="10126"/>
    <cellStyle name="40% - Ênfase5 2" xfId="99"/>
    <cellStyle name="40% - Ênfase5 2 10" xfId="10127"/>
    <cellStyle name="40% - Ênfase5 2 10 10" xfId="10128"/>
    <cellStyle name="40% - Ênfase5 2 10 11" xfId="10129"/>
    <cellStyle name="40% - Ênfase5 2 10 12" xfId="10130"/>
    <cellStyle name="40% - Ênfase5 2 10 2" xfId="10131"/>
    <cellStyle name="40% - Ênfase5 2 10 3" xfId="10132"/>
    <cellStyle name="40% - Ênfase5 2 10 4" xfId="10133"/>
    <cellStyle name="40% - Ênfase5 2 10 5" xfId="10134"/>
    <cellStyle name="40% - Ênfase5 2 10 6" xfId="10135"/>
    <cellStyle name="40% - Ênfase5 2 10 7" xfId="10136"/>
    <cellStyle name="40% - Ênfase5 2 10 8" xfId="10137"/>
    <cellStyle name="40% - Ênfase5 2 10 9" xfId="10138"/>
    <cellStyle name="40% - Ênfase5 2 11" xfId="10139"/>
    <cellStyle name="40% - Ênfase5 2 11 10" xfId="10140"/>
    <cellStyle name="40% - Ênfase5 2 11 11" xfId="10141"/>
    <cellStyle name="40% - Ênfase5 2 11 12" xfId="10142"/>
    <cellStyle name="40% - Ênfase5 2 11 2" xfId="10143"/>
    <cellStyle name="40% - Ênfase5 2 11 3" xfId="10144"/>
    <cellStyle name="40% - Ênfase5 2 11 4" xfId="10145"/>
    <cellStyle name="40% - Ênfase5 2 11 5" xfId="10146"/>
    <cellStyle name="40% - Ênfase5 2 11 6" xfId="10147"/>
    <cellStyle name="40% - Ênfase5 2 11 7" xfId="10148"/>
    <cellStyle name="40% - Ênfase5 2 11 8" xfId="10149"/>
    <cellStyle name="40% - Ênfase5 2 11 9" xfId="10150"/>
    <cellStyle name="40% - Ênfase5 2 12" xfId="10151"/>
    <cellStyle name="40% - Ênfase5 2 12 10" xfId="10152"/>
    <cellStyle name="40% - Ênfase5 2 12 11" xfId="10153"/>
    <cellStyle name="40% - Ênfase5 2 12 12" xfId="10154"/>
    <cellStyle name="40% - Ênfase5 2 12 2" xfId="10155"/>
    <cellStyle name="40% - Ênfase5 2 12 3" xfId="10156"/>
    <cellStyle name="40% - Ênfase5 2 12 4" xfId="10157"/>
    <cellStyle name="40% - Ênfase5 2 12 5" xfId="10158"/>
    <cellStyle name="40% - Ênfase5 2 12 6" xfId="10159"/>
    <cellStyle name="40% - Ênfase5 2 12 7" xfId="10160"/>
    <cellStyle name="40% - Ênfase5 2 12 8" xfId="10161"/>
    <cellStyle name="40% - Ênfase5 2 12 9" xfId="10162"/>
    <cellStyle name="40% - Ênfase5 2 13" xfId="10163"/>
    <cellStyle name="40% - Ênfase5 2 13 10" xfId="10164"/>
    <cellStyle name="40% - Ênfase5 2 13 11" xfId="10165"/>
    <cellStyle name="40% - Ênfase5 2 13 12" xfId="10166"/>
    <cellStyle name="40% - Ênfase5 2 13 2" xfId="10167"/>
    <cellStyle name="40% - Ênfase5 2 13 3" xfId="10168"/>
    <cellStyle name="40% - Ênfase5 2 13 4" xfId="10169"/>
    <cellStyle name="40% - Ênfase5 2 13 5" xfId="10170"/>
    <cellStyle name="40% - Ênfase5 2 13 6" xfId="10171"/>
    <cellStyle name="40% - Ênfase5 2 13 7" xfId="10172"/>
    <cellStyle name="40% - Ênfase5 2 13 8" xfId="10173"/>
    <cellStyle name="40% - Ênfase5 2 13 9" xfId="10174"/>
    <cellStyle name="40% - Ênfase5 2 14" xfId="10175"/>
    <cellStyle name="40% - Ênfase5 2 14 10" xfId="10176"/>
    <cellStyle name="40% - Ênfase5 2 14 11" xfId="10177"/>
    <cellStyle name="40% - Ênfase5 2 14 12" xfId="10178"/>
    <cellStyle name="40% - Ênfase5 2 14 2" xfId="10179"/>
    <cellStyle name="40% - Ênfase5 2 14 3" xfId="10180"/>
    <cellStyle name="40% - Ênfase5 2 14 4" xfId="10181"/>
    <cellStyle name="40% - Ênfase5 2 14 5" xfId="10182"/>
    <cellStyle name="40% - Ênfase5 2 14 6" xfId="10183"/>
    <cellStyle name="40% - Ênfase5 2 14 7" xfId="10184"/>
    <cellStyle name="40% - Ênfase5 2 14 8" xfId="10185"/>
    <cellStyle name="40% - Ênfase5 2 14 9" xfId="10186"/>
    <cellStyle name="40% - Ênfase5 2 15" xfId="10187"/>
    <cellStyle name="40% - Ênfase5 2 15 10" xfId="10188"/>
    <cellStyle name="40% - Ênfase5 2 15 11" xfId="10189"/>
    <cellStyle name="40% - Ênfase5 2 15 12" xfId="10190"/>
    <cellStyle name="40% - Ênfase5 2 15 2" xfId="10191"/>
    <cellStyle name="40% - Ênfase5 2 15 3" xfId="10192"/>
    <cellStyle name="40% - Ênfase5 2 15 4" xfId="10193"/>
    <cellStyle name="40% - Ênfase5 2 15 5" xfId="10194"/>
    <cellStyle name="40% - Ênfase5 2 15 6" xfId="10195"/>
    <cellStyle name="40% - Ênfase5 2 15 7" xfId="10196"/>
    <cellStyle name="40% - Ênfase5 2 15 8" xfId="10197"/>
    <cellStyle name="40% - Ênfase5 2 15 9" xfId="10198"/>
    <cellStyle name="40% - Ênfase5 2 16" xfId="10199"/>
    <cellStyle name="40% - Ênfase5 2 17" xfId="10200"/>
    <cellStyle name="40% - Ênfase5 2 18" xfId="10201"/>
    <cellStyle name="40% - Ênfase5 2 19" xfId="10202"/>
    <cellStyle name="40% - Ênfase5 2 2" xfId="100"/>
    <cellStyle name="40% - Ênfase5 2 2 10" xfId="10203"/>
    <cellStyle name="40% - Ênfase5 2 2 11" xfId="10204"/>
    <cellStyle name="40% - Ênfase5 2 2 12" xfId="10205"/>
    <cellStyle name="40% - Ênfase5 2 2 2" xfId="1864"/>
    <cellStyle name="40% - Ênfase5 2 2 2 2" xfId="10206"/>
    <cellStyle name="40% - Ênfase5 2 2 3" xfId="1865"/>
    <cellStyle name="40% - Ênfase5 2 2 3 2" xfId="10207"/>
    <cellStyle name="40% - Ênfase5 2 2 4" xfId="1866"/>
    <cellStyle name="40% - Ênfase5 2 2 4 2" xfId="10208"/>
    <cellStyle name="40% - Ênfase5 2 2 5" xfId="1867"/>
    <cellStyle name="40% - Ênfase5 2 2 5 2" xfId="10209"/>
    <cellStyle name="40% - Ênfase5 2 2 6" xfId="1868"/>
    <cellStyle name="40% - Ênfase5 2 2 6 2" xfId="10210"/>
    <cellStyle name="40% - Ênfase5 2 2 7" xfId="10211"/>
    <cellStyle name="40% - Ênfase5 2 2 8" xfId="10212"/>
    <cellStyle name="40% - Ênfase5 2 2 9" xfId="10213"/>
    <cellStyle name="40% - Ênfase5 2 20" xfId="10214"/>
    <cellStyle name="40% - Ênfase5 2 21" xfId="10215"/>
    <cellStyle name="40% - Ênfase5 2 22" xfId="10216"/>
    <cellStyle name="40% - Ênfase5 2 23" xfId="10217"/>
    <cellStyle name="40% - Ênfase5 2 24" xfId="10218"/>
    <cellStyle name="40% - Ênfase5 2 25" xfId="10219"/>
    <cellStyle name="40% - Ênfase5 2 26" xfId="10220"/>
    <cellStyle name="40% - Ênfase5 2 27" xfId="10221"/>
    <cellStyle name="40% - Ênfase5 2 28" xfId="10222"/>
    <cellStyle name="40% - Ênfase5 2 29" xfId="10223"/>
    <cellStyle name="40% - Ênfase5 2 3" xfId="1869"/>
    <cellStyle name="40% - Ênfase5 2 3 10" xfId="10224"/>
    <cellStyle name="40% - Ênfase5 2 3 11" xfId="10225"/>
    <cellStyle name="40% - Ênfase5 2 3 12" xfId="10226"/>
    <cellStyle name="40% - Ênfase5 2 3 2" xfId="10227"/>
    <cellStyle name="40% - Ênfase5 2 3 3" xfId="10228"/>
    <cellStyle name="40% - Ênfase5 2 3 4" xfId="10229"/>
    <cellStyle name="40% - Ênfase5 2 3 5" xfId="10230"/>
    <cellStyle name="40% - Ênfase5 2 3 6" xfId="10231"/>
    <cellStyle name="40% - Ênfase5 2 3 7" xfId="10232"/>
    <cellStyle name="40% - Ênfase5 2 3 8" xfId="10233"/>
    <cellStyle name="40% - Ênfase5 2 3 9" xfId="10234"/>
    <cellStyle name="40% - Ênfase5 2 30" xfId="10235"/>
    <cellStyle name="40% - Ênfase5 2 31" xfId="10236"/>
    <cellStyle name="40% - Ênfase5 2 32" xfId="10237"/>
    <cellStyle name="40% - Ênfase5 2 33" xfId="10238"/>
    <cellStyle name="40% - Ênfase5 2 34" xfId="10239"/>
    <cellStyle name="40% - Ênfase5 2 35" xfId="10240"/>
    <cellStyle name="40% - Ênfase5 2 36" xfId="10241"/>
    <cellStyle name="40% - Ênfase5 2 37" xfId="10242"/>
    <cellStyle name="40% - Ênfase5 2 38" xfId="10243"/>
    <cellStyle name="40% - Ênfase5 2 4" xfId="1870"/>
    <cellStyle name="40% - Ênfase5 2 4 10" xfId="10244"/>
    <cellStyle name="40% - Ênfase5 2 4 11" xfId="10245"/>
    <cellStyle name="40% - Ênfase5 2 4 12" xfId="10246"/>
    <cellStyle name="40% - Ênfase5 2 4 2" xfId="10247"/>
    <cellStyle name="40% - Ênfase5 2 4 3" xfId="10248"/>
    <cellStyle name="40% - Ênfase5 2 4 4" xfId="10249"/>
    <cellStyle name="40% - Ênfase5 2 4 5" xfId="10250"/>
    <cellStyle name="40% - Ênfase5 2 4 6" xfId="10251"/>
    <cellStyle name="40% - Ênfase5 2 4 7" xfId="10252"/>
    <cellStyle name="40% - Ênfase5 2 4 8" xfId="10253"/>
    <cellStyle name="40% - Ênfase5 2 4 9" xfId="10254"/>
    <cellStyle name="40% - Ênfase5 2 5" xfId="1871"/>
    <cellStyle name="40% - Ênfase5 2 5 10" xfId="10255"/>
    <cellStyle name="40% - Ênfase5 2 5 11" xfId="10256"/>
    <cellStyle name="40% - Ênfase5 2 5 12" xfId="10257"/>
    <cellStyle name="40% - Ênfase5 2 5 2" xfId="10258"/>
    <cellStyle name="40% - Ênfase5 2 5 3" xfId="10259"/>
    <cellStyle name="40% - Ênfase5 2 5 4" xfId="10260"/>
    <cellStyle name="40% - Ênfase5 2 5 5" xfId="10261"/>
    <cellStyle name="40% - Ênfase5 2 5 6" xfId="10262"/>
    <cellStyle name="40% - Ênfase5 2 5 7" xfId="10263"/>
    <cellStyle name="40% - Ênfase5 2 5 8" xfId="10264"/>
    <cellStyle name="40% - Ênfase5 2 5 9" xfId="10265"/>
    <cellStyle name="40% - Ênfase5 2 6" xfId="1872"/>
    <cellStyle name="40% - Ênfase5 2 6 10" xfId="10266"/>
    <cellStyle name="40% - Ênfase5 2 6 11" xfId="10267"/>
    <cellStyle name="40% - Ênfase5 2 6 12" xfId="10268"/>
    <cellStyle name="40% - Ênfase5 2 6 2" xfId="10269"/>
    <cellStyle name="40% - Ênfase5 2 6 3" xfId="10270"/>
    <cellStyle name="40% - Ênfase5 2 6 4" xfId="10271"/>
    <cellStyle name="40% - Ênfase5 2 6 5" xfId="10272"/>
    <cellStyle name="40% - Ênfase5 2 6 6" xfId="10273"/>
    <cellStyle name="40% - Ênfase5 2 6 7" xfId="10274"/>
    <cellStyle name="40% - Ênfase5 2 6 8" xfId="10275"/>
    <cellStyle name="40% - Ênfase5 2 6 9" xfId="10276"/>
    <cellStyle name="40% - Ênfase5 2 7" xfId="1873"/>
    <cellStyle name="40% - Ênfase5 2 7 10" xfId="10277"/>
    <cellStyle name="40% - Ênfase5 2 7 11" xfId="10278"/>
    <cellStyle name="40% - Ênfase5 2 7 12" xfId="10279"/>
    <cellStyle name="40% - Ênfase5 2 7 2" xfId="10280"/>
    <cellStyle name="40% - Ênfase5 2 7 3" xfId="10281"/>
    <cellStyle name="40% - Ênfase5 2 7 4" xfId="10282"/>
    <cellStyle name="40% - Ênfase5 2 7 5" xfId="10283"/>
    <cellStyle name="40% - Ênfase5 2 7 6" xfId="10284"/>
    <cellStyle name="40% - Ênfase5 2 7 7" xfId="10285"/>
    <cellStyle name="40% - Ênfase5 2 7 8" xfId="10286"/>
    <cellStyle name="40% - Ênfase5 2 7 9" xfId="10287"/>
    <cellStyle name="40% - Ênfase5 2 8" xfId="10288"/>
    <cellStyle name="40% - Ênfase5 2 8 10" xfId="10289"/>
    <cellStyle name="40% - Ênfase5 2 8 11" xfId="10290"/>
    <cellStyle name="40% - Ênfase5 2 8 12" xfId="10291"/>
    <cellStyle name="40% - Ênfase5 2 8 2" xfId="10292"/>
    <cellStyle name="40% - Ênfase5 2 8 3" xfId="10293"/>
    <cellStyle name="40% - Ênfase5 2 8 4" xfId="10294"/>
    <cellStyle name="40% - Ênfase5 2 8 5" xfId="10295"/>
    <cellStyle name="40% - Ênfase5 2 8 6" xfId="10296"/>
    <cellStyle name="40% - Ênfase5 2 8 7" xfId="10297"/>
    <cellStyle name="40% - Ênfase5 2 8 8" xfId="10298"/>
    <cellStyle name="40% - Ênfase5 2 8 9" xfId="10299"/>
    <cellStyle name="40% - Ênfase5 2 9" xfId="10300"/>
    <cellStyle name="40% - Ênfase5 2 9 10" xfId="10301"/>
    <cellStyle name="40% - Ênfase5 2 9 11" xfId="10302"/>
    <cellStyle name="40% - Ênfase5 2 9 12" xfId="10303"/>
    <cellStyle name="40% - Ênfase5 2 9 2" xfId="10304"/>
    <cellStyle name="40% - Ênfase5 2 9 3" xfId="10305"/>
    <cellStyle name="40% - Ênfase5 2 9 4" xfId="10306"/>
    <cellStyle name="40% - Ênfase5 2 9 5" xfId="10307"/>
    <cellStyle name="40% - Ênfase5 2 9 6" xfId="10308"/>
    <cellStyle name="40% - Ênfase5 2 9 7" xfId="10309"/>
    <cellStyle name="40% - Ênfase5 2 9 8" xfId="10310"/>
    <cellStyle name="40% - Ênfase5 2 9 9" xfId="10311"/>
    <cellStyle name="40% - Ênfase5 2_ATA PASSEIOS" xfId="10312"/>
    <cellStyle name="40% - Ênfase5 20" xfId="10313"/>
    <cellStyle name="40% - Ênfase5 3" xfId="101"/>
    <cellStyle name="40% - Ênfase5 3 10" xfId="10314"/>
    <cellStyle name="40% - Ênfase5 3 11" xfId="10315"/>
    <cellStyle name="40% - Ênfase5 3 12" xfId="10316"/>
    <cellStyle name="40% - Ênfase5 3 13" xfId="10317"/>
    <cellStyle name="40% - Ênfase5 3 2" xfId="102"/>
    <cellStyle name="40% - Ênfase5 3 2 10" xfId="10318"/>
    <cellStyle name="40% - Ênfase5 3 2 11" xfId="10319"/>
    <cellStyle name="40% - Ênfase5 3 2 12" xfId="10320"/>
    <cellStyle name="40% - Ênfase5 3 2 2" xfId="1874"/>
    <cellStyle name="40% - Ênfase5 3 2 2 2" xfId="10321"/>
    <cellStyle name="40% - Ênfase5 3 2 3" xfId="1875"/>
    <cellStyle name="40% - Ênfase5 3 2 3 2" xfId="10322"/>
    <cellStyle name="40% - Ênfase5 3 2 4" xfId="1876"/>
    <cellStyle name="40% - Ênfase5 3 2 4 2" xfId="10323"/>
    <cellStyle name="40% - Ênfase5 3 2 5" xfId="1877"/>
    <cellStyle name="40% - Ênfase5 3 2 5 2" xfId="10324"/>
    <cellStyle name="40% - Ênfase5 3 2 6" xfId="1878"/>
    <cellStyle name="40% - Ênfase5 3 2 6 2" xfId="10325"/>
    <cellStyle name="40% - Ênfase5 3 2 7" xfId="10326"/>
    <cellStyle name="40% - Ênfase5 3 2 8" xfId="10327"/>
    <cellStyle name="40% - Ênfase5 3 2 9" xfId="10328"/>
    <cellStyle name="40% - Ênfase5 3 3" xfId="1879"/>
    <cellStyle name="40% - Ênfase5 3 3 2" xfId="10329"/>
    <cellStyle name="40% - Ênfase5 3 4" xfId="1880"/>
    <cellStyle name="40% - Ênfase5 3 4 2" xfId="10330"/>
    <cellStyle name="40% - Ênfase5 3 5" xfId="1881"/>
    <cellStyle name="40% - Ênfase5 3 5 2" xfId="10331"/>
    <cellStyle name="40% - Ênfase5 3 6" xfId="1882"/>
    <cellStyle name="40% - Ênfase5 3 6 2" xfId="10332"/>
    <cellStyle name="40% - Ênfase5 3 7" xfId="1883"/>
    <cellStyle name="40% - Ênfase5 3 7 2" xfId="10333"/>
    <cellStyle name="40% - Ênfase5 3 8" xfId="10334"/>
    <cellStyle name="40% - Ênfase5 3 9" xfId="10335"/>
    <cellStyle name="40% - Ênfase5 3_ATA PASSEIOS" xfId="10336"/>
    <cellStyle name="40% - Ênfase5 4" xfId="1884"/>
    <cellStyle name="40% - Ênfase5 4 10" xfId="10337"/>
    <cellStyle name="40% - Ênfase5 4 11" xfId="10338"/>
    <cellStyle name="40% - Ênfase5 4 12" xfId="10339"/>
    <cellStyle name="40% - Ênfase5 4 13" xfId="10340"/>
    <cellStyle name="40% - Ênfase5 4 14" xfId="10341"/>
    <cellStyle name="40% - Ênfase5 4 15" xfId="10342"/>
    <cellStyle name="40% - Ênfase5 4 16" xfId="10343"/>
    <cellStyle name="40% - Ênfase5 4 17" xfId="10344"/>
    <cellStyle name="40% - Ênfase5 4 18" xfId="10345"/>
    <cellStyle name="40% - Ênfase5 4 19" xfId="10346"/>
    <cellStyle name="40% - Ênfase5 4 2" xfId="1885"/>
    <cellStyle name="40% - Ênfase5 4 2 2" xfId="10347"/>
    <cellStyle name="40% - Ênfase5 4 2 3" xfId="10348"/>
    <cellStyle name="40% - Ênfase5 4 2 4" xfId="10349"/>
    <cellStyle name="40% - Ênfase5 4 2 5" xfId="10350"/>
    <cellStyle name="40% - Ênfase5 4 20" xfId="10351"/>
    <cellStyle name="40% - Ênfase5 4 21" xfId="10352"/>
    <cellStyle name="40% - Ênfase5 4 22" xfId="10353"/>
    <cellStyle name="40% - Ênfase5 4 23" xfId="10354"/>
    <cellStyle name="40% - Ênfase5 4 24" xfId="10355"/>
    <cellStyle name="40% - Ênfase5 4 3" xfId="1886"/>
    <cellStyle name="40% - Ênfase5 4 3 2" xfId="10356"/>
    <cellStyle name="40% - Ênfase5 4 4" xfId="10357"/>
    <cellStyle name="40% - Ênfase5 4 5" xfId="10358"/>
    <cellStyle name="40% - Ênfase5 4 6" xfId="10359"/>
    <cellStyle name="40% - Ênfase5 4 7" xfId="10360"/>
    <cellStyle name="40% - Ênfase5 4 8" xfId="10361"/>
    <cellStyle name="40% - Ênfase5 4 9" xfId="10362"/>
    <cellStyle name="40% - Ênfase5 5" xfId="1887"/>
    <cellStyle name="40% - Ênfase5 5 10" xfId="10363"/>
    <cellStyle name="40% - Ênfase5 5 11" xfId="10364"/>
    <cellStyle name="40% - Ênfase5 5 12" xfId="10365"/>
    <cellStyle name="40% - Ênfase5 5 13" xfId="10366"/>
    <cellStyle name="40% - Ênfase5 5 14" xfId="10367"/>
    <cellStyle name="40% - Ênfase5 5 15" xfId="10368"/>
    <cellStyle name="40% - Ênfase5 5 16" xfId="10369"/>
    <cellStyle name="40% - Ênfase5 5 17" xfId="10370"/>
    <cellStyle name="40% - Ênfase5 5 18" xfId="10371"/>
    <cellStyle name="40% - Ênfase5 5 19" xfId="10372"/>
    <cellStyle name="40% - Ênfase5 5 2" xfId="1888"/>
    <cellStyle name="40% - Ênfase5 5 2 2" xfId="10373"/>
    <cellStyle name="40% - Ênfase5 5 2 3" xfId="10374"/>
    <cellStyle name="40% - Ênfase5 5 2 4" xfId="10375"/>
    <cellStyle name="40% - Ênfase5 5 2 5" xfId="10376"/>
    <cellStyle name="40% - Ênfase5 5 20" xfId="10377"/>
    <cellStyle name="40% - Ênfase5 5 21" xfId="10378"/>
    <cellStyle name="40% - Ênfase5 5 22" xfId="10379"/>
    <cellStyle name="40% - Ênfase5 5 23" xfId="10380"/>
    <cellStyle name="40% - Ênfase5 5 24" xfId="10381"/>
    <cellStyle name="40% - Ênfase5 5 3" xfId="1889"/>
    <cellStyle name="40% - Ênfase5 5 3 2" xfId="10382"/>
    <cellStyle name="40% - Ênfase5 5 4" xfId="10383"/>
    <cellStyle name="40% - Ênfase5 5 5" xfId="10384"/>
    <cellStyle name="40% - Ênfase5 5 6" xfId="10385"/>
    <cellStyle name="40% - Ênfase5 5 7" xfId="10386"/>
    <cellStyle name="40% - Ênfase5 5 8" xfId="10387"/>
    <cellStyle name="40% - Ênfase5 5 9" xfId="10388"/>
    <cellStyle name="40% - Ênfase5 6" xfId="1890"/>
    <cellStyle name="40% - Ênfase5 6 10" xfId="10389"/>
    <cellStyle name="40% - Ênfase5 6 11" xfId="10390"/>
    <cellStyle name="40% - Ênfase5 6 12" xfId="10391"/>
    <cellStyle name="40% - Ênfase5 6 13" xfId="10392"/>
    <cellStyle name="40% - Ênfase5 6 14" xfId="10393"/>
    <cellStyle name="40% - Ênfase5 6 15" xfId="10394"/>
    <cellStyle name="40% - Ênfase5 6 16" xfId="10395"/>
    <cellStyle name="40% - Ênfase5 6 17" xfId="10396"/>
    <cellStyle name="40% - Ênfase5 6 18" xfId="10397"/>
    <cellStyle name="40% - Ênfase5 6 19" xfId="10398"/>
    <cellStyle name="40% - Ênfase5 6 2" xfId="1891"/>
    <cellStyle name="40% - Ênfase5 6 2 2" xfId="10399"/>
    <cellStyle name="40% - Ênfase5 6 20" xfId="10400"/>
    <cellStyle name="40% - Ênfase5 6 21" xfId="10401"/>
    <cellStyle name="40% - Ênfase5 6 22" xfId="10402"/>
    <cellStyle name="40% - Ênfase5 6 23" xfId="10403"/>
    <cellStyle name="40% - Ênfase5 6 24" xfId="10404"/>
    <cellStyle name="40% - Ênfase5 6 3" xfId="10405"/>
    <cellStyle name="40% - Ênfase5 6 4" xfId="10406"/>
    <cellStyle name="40% - Ênfase5 6 5" xfId="10407"/>
    <cellStyle name="40% - Ênfase5 6 6" xfId="10408"/>
    <cellStyle name="40% - Ênfase5 6 7" xfId="10409"/>
    <cellStyle name="40% - Ênfase5 6 8" xfId="10410"/>
    <cellStyle name="40% - Ênfase5 6 9" xfId="10411"/>
    <cellStyle name="40% - Ênfase5 7" xfId="1892"/>
    <cellStyle name="40% - Ênfase5 7 10" xfId="10412"/>
    <cellStyle name="40% - Ênfase5 7 11" xfId="10413"/>
    <cellStyle name="40% - Ênfase5 7 12" xfId="10414"/>
    <cellStyle name="40% - Ênfase5 7 13" xfId="10415"/>
    <cellStyle name="40% - Ênfase5 7 14" xfId="10416"/>
    <cellStyle name="40% - Ênfase5 7 15" xfId="10417"/>
    <cellStyle name="40% - Ênfase5 7 16" xfId="10418"/>
    <cellStyle name="40% - Ênfase5 7 17" xfId="10419"/>
    <cellStyle name="40% - Ênfase5 7 18" xfId="10420"/>
    <cellStyle name="40% - Ênfase5 7 19" xfId="10421"/>
    <cellStyle name="40% - Ênfase5 7 2" xfId="10422"/>
    <cellStyle name="40% - Ênfase5 7 20" xfId="10423"/>
    <cellStyle name="40% - Ênfase5 7 21" xfId="10424"/>
    <cellStyle name="40% - Ênfase5 7 22" xfId="10425"/>
    <cellStyle name="40% - Ênfase5 7 23" xfId="10426"/>
    <cellStyle name="40% - Ênfase5 7 24" xfId="10427"/>
    <cellStyle name="40% - Ênfase5 7 3" xfId="10428"/>
    <cellStyle name="40% - Ênfase5 7 4" xfId="10429"/>
    <cellStyle name="40% - Ênfase5 7 5" xfId="10430"/>
    <cellStyle name="40% - Ênfase5 7 6" xfId="10431"/>
    <cellStyle name="40% - Ênfase5 7 7" xfId="10432"/>
    <cellStyle name="40% - Ênfase5 7 8" xfId="10433"/>
    <cellStyle name="40% - Ênfase5 7 9" xfId="10434"/>
    <cellStyle name="40% - Ênfase5 8" xfId="1893"/>
    <cellStyle name="40% - Ênfase5 8 10" xfId="10435"/>
    <cellStyle name="40% - Ênfase5 8 11" xfId="10436"/>
    <cellStyle name="40% - Ênfase5 8 12" xfId="10437"/>
    <cellStyle name="40% - Ênfase5 8 13" xfId="10438"/>
    <cellStyle name="40% - Ênfase5 8 14" xfId="10439"/>
    <cellStyle name="40% - Ênfase5 8 15" xfId="10440"/>
    <cellStyle name="40% - Ênfase5 8 16" xfId="10441"/>
    <cellStyle name="40% - Ênfase5 8 17" xfId="10442"/>
    <cellStyle name="40% - Ênfase5 8 18" xfId="10443"/>
    <cellStyle name="40% - Ênfase5 8 19" xfId="10444"/>
    <cellStyle name="40% - Ênfase5 8 2" xfId="10445"/>
    <cellStyle name="40% - Ênfase5 8 20" xfId="10446"/>
    <cellStyle name="40% - Ênfase5 8 21" xfId="10447"/>
    <cellStyle name="40% - Ênfase5 8 22" xfId="10448"/>
    <cellStyle name="40% - Ênfase5 8 23" xfId="10449"/>
    <cellStyle name="40% - Ênfase5 8 24" xfId="10450"/>
    <cellStyle name="40% - Ênfase5 8 3" xfId="10451"/>
    <cellStyle name="40% - Ênfase5 8 4" xfId="10452"/>
    <cellStyle name="40% - Ênfase5 8 5" xfId="10453"/>
    <cellStyle name="40% - Ênfase5 8 6" xfId="10454"/>
    <cellStyle name="40% - Ênfase5 8 7" xfId="10455"/>
    <cellStyle name="40% - Ênfase5 8 8" xfId="10456"/>
    <cellStyle name="40% - Ênfase5 8 9" xfId="10457"/>
    <cellStyle name="40% - Ênfase5 9" xfId="10458"/>
    <cellStyle name="40% - Ênfase5 9 10" xfId="10459"/>
    <cellStyle name="40% - Ênfase5 9 11" xfId="10460"/>
    <cellStyle name="40% - Ênfase5 9 12" xfId="10461"/>
    <cellStyle name="40% - Ênfase5 9 13" xfId="10462"/>
    <cellStyle name="40% - Ênfase5 9 14" xfId="10463"/>
    <cellStyle name="40% - Ênfase5 9 15" xfId="10464"/>
    <cellStyle name="40% - Ênfase5 9 16" xfId="10465"/>
    <cellStyle name="40% - Ênfase5 9 17" xfId="10466"/>
    <cellStyle name="40% - Ênfase5 9 18" xfId="10467"/>
    <cellStyle name="40% - Ênfase5 9 19" xfId="10468"/>
    <cellStyle name="40% - Ênfase5 9 2" xfId="10469"/>
    <cellStyle name="40% - Ênfase5 9 20" xfId="10470"/>
    <cellStyle name="40% - Ênfase5 9 21" xfId="10471"/>
    <cellStyle name="40% - Ênfase5 9 22" xfId="10472"/>
    <cellStyle name="40% - Ênfase5 9 23" xfId="10473"/>
    <cellStyle name="40% - Ênfase5 9 24" xfId="10474"/>
    <cellStyle name="40% - Ênfase5 9 3" xfId="10475"/>
    <cellStyle name="40% - Ênfase5 9 4" xfId="10476"/>
    <cellStyle name="40% - Ênfase5 9 5" xfId="10477"/>
    <cellStyle name="40% - Ênfase5 9 6" xfId="10478"/>
    <cellStyle name="40% - Ênfase5 9 7" xfId="10479"/>
    <cellStyle name="40% - Ênfase5 9 8" xfId="10480"/>
    <cellStyle name="40% - Ênfase5 9 9" xfId="10481"/>
    <cellStyle name="40% - Ênfase6 10" xfId="10482"/>
    <cellStyle name="40% - Ênfase6 10 10" xfId="10483"/>
    <cellStyle name="40% - Ênfase6 10 11" xfId="10484"/>
    <cellStyle name="40% - Ênfase6 10 12" xfId="10485"/>
    <cellStyle name="40% - Ênfase6 10 13" xfId="10486"/>
    <cellStyle name="40% - Ênfase6 10 14" xfId="10487"/>
    <cellStyle name="40% - Ênfase6 10 15" xfId="10488"/>
    <cellStyle name="40% - Ênfase6 10 16" xfId="10489"/>
    <cellStyle name="40% - Ênfase6 10 17" xfId="10490"/>
    <cellStyle name="40% - Ênfase6 10 18" xfId="10491"/>
    <cellStyle name="40% - Ênfase6 10 19" xfId="10492"/>
    <cellStyle name="40% - Ênfase6 10 2" xfId="10493"/>
    <cellStyle name="40% - Ênfase6 10 20" xfId="10494"/>
    <cellStyle name="40% - Ênfase6 10 21" xfId="10495"/>
    <cellStyle name="40% - Ênfase6 10 22" xfId="10496"/>
    <cellStyle name="40% - Ênfase6 10 23" xfId="10497"/>
    <cellStyle name="40% - Ênfase6 10 24" xfId="10498"/>
    <cellStyle name="40% - Ênfase6 10 3" xfId="10499"/>
    <cellStyle name="40% - Ênfase6 10 4" xfId="10500"/>
    <cellStyle name="40% - Ênfase6 10 5" xfId="10501"/>
    <cellStyle name="40% - Ênfase6 10 6" xfId="10502"/>
    <cellStyle name="40% - Ênfase6 10 7" xfId="10503"/>
    <cellStyle name="40% - Ênfase6 10 8" xfId="10504"/>
    <cellStyle name="40% - Ênfase6 10 9" xfId="10505"/>
    <cellStyle name="40% - Ênfase6 11" xfId="10506"/>
    <cellStyle name="40% - Ênfase6 11 10" xfId="10507"/>
    <cellStyle name="40% - Ênfase6 11 11" xfId="10508"/>
    <cellStyle name="40% - Ênfase6 11 12" xfId="10509"/>
    <cellStyle name="40% - Ênfase6 11 13" xfId="10510"/>
    <cellStyle name="40% - Ênfase6 11 14" xfId="10511"/>
    <cellStyle name="40% - Ênfase6 11 15" xfId="10512"/>
    <cellStyle name="40% - Ênfase6 11 16" xfId="10513"/>
    <cellStyle name="40% - Ênfase6 11 17" xfId="10514"/>
    <cellStyle name="40% - Ênfase6 11 18" xfId="10515"/>
    <cellStyle name="40% - Ênfase6 11 19" xfId="10516"/>
    <cellStyle name="40% - Ênfase6 11 2" xfId="10517"/>
    <cellStyle name="40% - Ênfase6 11 20" xfId="10518"/>
    <cellStyle name="40% - Ênfase6 11 21" xfId="10519"/>
    <cellStyle name="40% - Ênfase6 11 22" xfId="10520"/>
    <cellStyle name="40% - Ênfase6 11 23" xfId="10521"/>
    <cellStyle name="40% - Ênfase6 11 24" xfId="10522"/>
    <cellStyle name="40% - Ênfase6 11 3" xfId="10523"/>
    <cellStyle name="40% - Ênfase6 11 4" xfId="10524"/>
    <cellStyle name="40% - Ênfase6 11 5" xfId="10525"/>
    <cellStyle name="40% - Ênfase6 11 6" xfId="10526"/>
    <cellStyle name="40% - Ênfase6 11 7" xfId="10527"/>
    <cellStyle name="40% - Ênfase6 11 8" xfId="10528"/>
    <cellStyle name="40% - Ênfase6 11 9" xfId="10529"/>
    <cellStyle name="40% - Ênfase6 12" xfId="10530"/>
    <cellStyle name="40% - Ênfase6 12 10" xfId="10531"/>
    <cellStyle name="40% - Ênfase6 12 11" xfId="10532"/>
    <cellStyle name="40% - Ênfase6 12 12" xfId="10533"/>
    <cellStyle name="40% - Ênfase6 12 13" xfId="10534"/>
    <cellStyle name="40% - Ênfase6 12 14" xfId="10535"/>
    <cellStyle name="40% - Ênfase6 12 15" xfId="10536"/>
    <cellStyle name="40% - Ênfase6 12 16" xfId="10537"/>
    <cellStyle name="40% - Ênfase6 12 17" xfId="10538"/>
    <cellStyle name="40% - Ênfase6 12 18" xfId="10539"/>
    <cellStyle name="40% - Ênfase6 12 19" xfId="10540"/>
    <cellStyle name="40% - Ênfase6 12 2" xfId="10541"/>
    <cellStyle name="40% - Ênfase6 12 20" xfId="10542"/>
    <cellStyle name="40% - Ênfase6 12 21" xfId="10543"/>
    <cellStyle name="40% - Ênfase6 12 22" xfId="10544"/>
    <cellStyle name="40% - Ênfase6 12 23" xfId="10545"/>
    <cellStyle name="40% - Ênfase6 12 24" xfId="10546"/>
    <cellStyle name="40% - Ênfase6 12 3" xfId="10547"/>
    <cellStyle name="40% - Ênfase6 12 4" xfId="10548"/>
    <cellStyle name="40% - Ênfase6 12 5" xfId="10549"/>
    <cellStyle name="40% - Ênfase6 12 6" xfId="10550"/>
    <cellStyle name="40% - Ênfase6 12 7" xfId="10551"/>
    <cellStyle name="40% - Ênfase6 12 8" xfId="10552"/>
    <cellStyle name="40% - Ênfase6 12 9" xfId="10553"/>
    <cellStyle name="40% - Ênfase6 13" xfId="10554"/>
    <cellStyle name="40% - Ênfase6 13 10" xfId="10555"/>
    <cellStyle name="40% - Ênfase6 13 11" xfId="10556"/>
    <cellStyle name="40% - Ênfase6 13 12" xfId="10557"/>
    <cellStyle name="40% - Ênfase6 13 13" xfId="10558"/>
    <cellStyle name="40% - Ênfase6 13 14" xfId="10559"/>
    <cellStyle name="40% - Ênfase6 13 15" xfId="10560"/>
    <cellStyle name="40% - Ênfase6 13 16" xfId="10561"/>
    <cellStyle name="40% - Ênfase6 13 17" xfId="10562"/>
    <cellStyle name="40% - Ênfase6 13 18" xfId="10563"/>
    <cellStyle name="40% - Ênfase6 13 19" xfId="10564"/>
    <cellStyle name="40% - Ênfase6 13 2" xfId="10565"/>
    <cellStyle name="40% - Ênfase6 13 20" xfId="10566"/>
    <cellStyle name="40% - Ênfase6 13 21" xfId="10567"/>
    <cellStyle name="40% - Ênfase6 13 22" xfId="10568"/>
    <cellStyle name="40% - Ênfase6 13 23" xfId="10569"/>
    <cellStyle name="40% - Ênfase6 13 24" xfId="10570"/>
    <cellStyle name="40% - Ênfase6 13 3" xfId="10571"/>
    <cellStyle name="40% - Ênfase6 13 4" xfId="10572"/>
    <cellStyle name="40% - Ênfase6 13 5" xfId="10573"/>
    <cellStyle name="40% - Ênfase6 13 6" xfId="10574"/>
    <cellStyle name="40% - Ênfase6 13 7" xfId="10575"/>
    <cellStyle name="40% - Ênfase6 13 8" xfId="10576"/>
    <cellStyle name="40% - Ênfase6 13 9" xfId="10577"/>
    <cellStyle name="40% - Ênfase6 14" xfId="10578"/>
    <cellStyle name="40% - Ênfase6 14 10" xfId="10579"/>
    <cellStyle name="40% - Ênfase6 14 11" xfId="10580"/>
    <cellStyle name="40% - Ênfase6 14 12" xfId="10581"/>
    <cellStyle name="40% - Ênfase6 14 13" xfId="10582"/>
    <cellStyle name="40% - Ênfase6 14 14" xfId="10583"/>
    <cellStyle name="40% - Ênfase6 14 15" xfId="10584"/>
    <cellStyle name="40% - Ênfase6 14 16" xfId="10585"/>
    <cellStyle name="40% - Ênfase6 14 17" xfId="10586"/>
    <cellStyle name="40% - Ênfase6 14 18" xfId="10587"/>
    <cellStyle name="40% - Ênfase6 14 19" xfId="10588"/>
    <cellStyle name="40% - Ênfase6 14 2" xfId="10589"/>
    <cellStyle name="40% - Ênfase6 14 20" xfId="10590"/>
    <cellStyle name="40% - Ênfase6 14 21" xfId="10591"/>
    <cellStyle name="40% - Ênfase6 14 22" xfId="10592"/>
    <cellStyle name="40% - Ênfase6 14 23" xfId="10593"/>
    <cellStyle name="40% - Ênfase6 14 24" xfId="10594"/>
    <cellStyle name="40% - Ênfase6 14 3" xfId="10595"/>
    <cellStyle name="40% - Ênfase6 14 4" xfId="10596"/>
    <cellStyle name="40% - Ênfase6 14 5" xfId="10597"/>
    <cellStyle name="40% - Ênfase6 14 6" xfId="10598"/>
    <cellStyle name="40% - Ênfase6 14 7" xfId="10599"/>
    <cellStyle name="40% - Ênfase6 14 8" xfId="10600"/>
    <cellStyle name="40% - Ênfase6 14 9" xfId="10601"/>
    <cellStyle name="40% - Ênfase6 15" xfId="10602"/>
    <cellStyle name="40% - Ênfase6 15 10" xfId="10603"/>
    <cellStyle name="40% - Ênfase6 15 11" xfId="10604"/>
    <cellStyle name="40% - Ênfase6 15 12" xfId="10605"/>
    <cellStyle name="40% - Ênfase6 15 13" xfId="10606"/>
    <cellStyle name="40% - Ênfase6 15 14" xfId="10607"/>
    <cellStyle name="40% - Ênfase6 15 15" xfId="10608"/>
    <cellStyle name="40% - Ênfase6 15 16" xfId="10609"/>
    <cellStyle name="40% - Ênfase6 15 17" xfId="10610"/>
    <cellStyle name="40% - Ênfase6 15 18" xfId="10611"/>
    <cellStyle name="40% - Ênfase6 15 19" xfId="10612"/>
    <cellStyle name="40% - Ênfase6 15 2" xfId="10613"/>
    <cellStyle name="40% - Ênfase6 15 20" xfId="10614"/>
    <cellStyle name="40% - Ênfase6 15 21" xfId="10615"/>
    <cellStyle name="40% - Ênfase6 15 22" xfId="10616"/>
    <cellStyle name="40% - Ênfase6 15 23" xfId="10617"/>
    <cellStyle name="40% - Ênfase6 15 24" xfId="10618"/>
    <cellStyle name="40% - Ênfase6 15 3" xfId="10619"/>
    <cellStyle name="40% - Ênfase6 15 4" xfId="10620"/>
    <cellStyle name="40% - Ênfase6 15 5" xfId="10621"/>
    <cellStyle name="40% - Ênfase6 15 6" xfId="10622"/>
    <cellStyle name="40% - Ênfase6 15 7" xfId="10623"/>
    <cellStyle name="40% - Ênfase6 15 8" xfId="10624"/>
    <cellStyle name="40% - Ênfase6 15 9" xfId="10625"/>
    <cellStyle name="40% - Ênfase6 16" xfId="10626"/>
    <cellStyle name="40% - Ênfase6 16 10" xfId="10627"/>
    <cellStyle name="40% - Ênfase6 16 11" xfId="10628"/>
    <cellStyle name="40% - Ênfase6 16 12" xfId="10629"/>
    <cellStyle name="40% - Ênfase6 16 13" xfId="10630"/>
    <cellStyle name="40% - Ênfase6 16 14" xfId="10631"/>
    <cellStyle name="40% - Ênfase6 16 15" xfId="10632"/>
    <cellStyle name="40% - Ênfase6 16 16" xfId="10633"/>
    <cellStyle name="40% - Ênfase6 16 17" xfId="10634"/>
    <cellStyle name="40% - Ênfase6 16 18" xfId="10635"/>
    <cellStyle name="40% - Ênfase6 16 19" xfId="10636"/>
    <cellStyle name="40% - Ênfase6 16 2" xfId="10637"/>
    <cellStyle name="40% - Ênfase6 16 20" xfId="10638"/>
    <cellStyle name="40% - Ênfase6 16 21" xfId="10639"/>
    <cellStyle name="40% - Ênfase6 16 22" xfId="10640"/>
    <cellStyle name="40% - Ênfase6 16 23" xfId="10641"/>
    <cellStyle name="40% - Ênfase6 16 24" xfId="10642"/>
    <cellStyle name="40% - Ênfase6 16 3" xfId="10643"/>
    <cellStyle name="40% - Ênfase6 16 4" xfId="10644"/>
    <cellStyle name="40% - Ênfase6 16 5" xfId="10645"/>
    <cellStyle name="40% - Ênfase6 16 6" xfId="10646"/>
    <cellStyle name="40% - Ênfase6 16 7" xfId="10647"/>
    <cellStyle name="40% - Ênfase6 16 8" xfId="10648"/>
    <cellStyle name="40% - Ênfase6 16 9" xfId="10649"/>
    <cellStyle name="40% - Ênfase6 17" xfId="10650"/>
    <cellStyle name="40% - Ênfase6 18" xfId="10651"/>
    <cellStyle name="40% - Ênfase6 2" xfId="103"/>
    <cellStyle name="40% - Ênfase6 2 10" xfId="10652"/>
    <cellStyle name="40% - Ênfase6 2 10 10" xfId="10653"/>
    <cellStyle name="40% - Ênfase6 2 10 11" xfId="10654"/>
    <cellStyle name="40% - Ênfase6 2 10 12" xfId="10655"/>
    <cellStyle name="40% - Ênfase6 2 10 2" xfId="10656"/>
    <cellStyle name="40% - Ênfase6 2 10 3" xfId="10657"/>
    <cellStyle name="40% - Ênfase6 2 10 4" xfId="10658"/>
    <cellStyle name="40% - Ênfase6 2 10 5" xfId="10659"/>
    <cellStyle name="40% - Ênfase6 2 10 6" xfId="10660"/>
    <cellStyle name="40% - Ênfase6 2 10 7" xfId="10661"/>
    <cellStyle name="40% - Ênfase6 2 10 8" xfId="10662"/>
    <cellStyle name="40% - Ênfase6 2 10 9" xfId="10663"/>
    <cellStyle name="40% - Ênfase6 2 11" xfId="10664"/>
    <cellStyle name="40% - Ênfase6 2 11 10" xfId="10665"/>
    <cellStyle name="40% - Ênfase6 2 11 11" xfId="10666"/>
    <cellStyle name="40% - Ênfase6 2 11 12" xfId="10667"/>
    <cellStyle name="40% - Ênfase6 2 11 2" xfId="10668"/>
    <cellStyle name="40% - Ênfase6 2 11 3" xfId="10669"/>
    <cellStyle name="40% - Ênfase6 2 11 4" xfId="10670"/>
    <cellStyle name="40% - Ênfase6 2 11 5" xfId="10671"/>
    <cellStyle name="40% - Ênfase6 2 11 6" xfId="10672"/>
    <cellStyle name="40% - Ênfase6 2 11 7" xfId="10673"/>
    <cellStyle name="40% - Ênfase6 2 11 8" xfId="10674"/>
    <cellStyle name="40% - Ênfase6 2 11 9" xfId="10675"/>
    <cellStyle name="40% - Ênfase6 2 12" xfId="10676"/>
    <cellStyle name="40% - Ênfase6 2 12 10" xfId="10677"/>
    <cellStyle name="40% - Ênfase6 2 12 11" xfId="10678"/>
    <cellStyle name="40% - Ênfase6 2 12 12" xfId="10679"/>
    <cellStyle name="40% - Ênfase6 2 12 2" xfId="10680"/>
    <cellStyle name="40% - Ênfase6 2 12 3" xfId="10681"/>
    <cellStyle name="40% - Ênfase6 2 12 4" xfId="10682"/>
    <cellStyle name="40% - Ênfase6 2 12 5" xfId="10683"/>
    <cellStyle name="40% - Ênfase6 2 12 6" xfId="10684"/>
    <cellStyle name="40% - Ênfase6 2 12 7" xfId="10685"/>
    <cellStyle name="40% - Ênfase6 2 12 8" xfId="10686"/>
    <cellStyle name="40% - Ênfase6 2 12 9" xfId="10687"/>
    <cellStyle name="40% - Ênfase6 2 13" xfId="10688"/>
    <cellStyle name="40% - Ênfase6 2 13 10" xfId="10689"/>
    <cellStyle name="40% - Ênfase6 2 13 11" xfId="10690"/>
    <cellStyle name="40% - Ênfase6 2 13 12" xfId="10691"/>
    <cellStyle name="40% - Ênfase6 2 13 2" xfId="10692"/>
    <cellStyle name="40% - Ênfase6 2 13 3" xfId="10693"/>
    <cellStyle name="40% - Ênfase6 2 13 4" xfId="10694"/>
    <cellStyle name="40% - Ênfase6 2 13 5" xfId="10695"/>
    <cellStyle name="40% - Ênfase6 2 13 6" xfId="10696"/>
    <cellStyle name="40% - Ênfase6 2 13 7" xfId="10697"/>
    <cellStyle name="40% - Ênfase6 2 13 8" xfId="10698"/>
    <cellStyle name="40% - Ênfase6 2 13 9" xfId="10699"/>
    <cellStyle name="40% - Ênfase6 2 14" xfId="10700"/>
    <cellStyle name="40% - Ênfase6 2 14 10" xfId="10701"/>
    <cellStyle name="40% - Ênfase6 2 14 11" xfId="10702"/>
    <cellStyle name="40% - Ênfase6 2 14 12" xfId="10703"/>
    <cellStyle name="40% - Ênfase6 2 14 2" xfId="10704"/>
    <cellStyle name="40% - Ênfase6 2 14 3" xfId="10705"/>
    <cellStyle name="40% - Ênfase6 2 14 4" xfId="10706"/>
    <cellStyle name="40% - Ênfase6 2 14 5" xfId="10707"/>
    <cellStyle name="40% - Ênfase6 2 14 6" xfId="10708"/>
    <cellStyle name="40% - Ênfase6 2 14 7" xfId="10709"/>
    <cellStyle name="40% - Ênfase6 2 14 8" xfId="10710"/>
    <cellStyle name="40% - Ênfase6 2 14 9" xfId="10711"/>
    <cellStyle name="40% - Ênfase6 2 15" xfId="10712"/>
    <cellStyle name="40% - Ênfase6 2 15 10" xfId="10713"/>
    <cellStyle name="40% - Ênfase6 2 15 11" xfId="10714"/>
    <cellStyle name="40% - Ênfase6 2 15 12" xfId="10715"/>
    <cellStyle name="40% - Ênfase6 2 15 2" xfId="10716"/>
    <cellStyle name="40% - Ênfase6 2 15 3" xfId="10717"/>
    <cellStyle name="40% - Ênfase6 2 15 4" xfId="10718"/>
    <cellStyle name="40% - Ênfase6 2 15 5" xfId="10719"/>
    <cellStyle name="40% - Ênfase6 2 15 6" xfId="10720"/>
    <cellStyle name="40% - Ênfase6 2 15 7" xfId="10721"/>
    <cellStyle name="40% - Ênfase6 2 15 8" xfId="10722"/>
    <cellStyle name="40% - Ênfase6 2 15 9" xfId="10723"/>
    <cellStyle name="40% - Ênfase6 2 16" xfId="10724"/>
    <cellStyle name="40% - Ênfase6 2 17" xfId="10725"/>
    <cellStyle name="40% - Ênfase6 2 18" xfId="10726"/>
    <cellStyle name="40% - Ênfase6 2 19" xfId="10727"/>
    <cellStyle name="40% - Ênfase6 2 2" xfId="104"/>
    <cellStyle name="40% - Ênfase6 2 2 10" xfId="10728"/>
    <cellStyle name="40% - Ênfase6 2 2 11" xfId="10729"/>
    <cellStyle name="40% - Ênfase6 2 2 12" xfId="10730"/>
    <cellStyle name="40% - Ênfase6 2 2 2" xfId="1895"/>
    <cellStyle name="40% - Ênfase6 2 2 2 2" xfId="10731"/>
    <cellStyle name="40% - Ênfase6 2 2 3" xfId="1896"/>
    <cellStyle name="40% - Ênfase6 2 2 3 2" xfId="10732"/>
    <cellStyle name="40% - Ênfase6 2 2 4" xfId="1897"/>
    <cellStyle name="40% - Ênfase6 2 2 4 2" xfId="10733"/>
    <cellStyle name="40% - Ênfase6 2 2 5" xfId="1898"/>
    <cellStyle name="40% - Ênfase6 2 2 5 2" xfId="10734"/>
    <cellStyle name="40% - Ênfase6 2 2 6" xfId="1899"/>
    <cellStyle name="40% - Ênfase6 2 2 6 2" xfId="10735"/>
    <cellStyle name="40% - Ênfase6 2 2 7" xfId="10736"/>
    <cellStyle name="40% - Ênfase6 2 2 8" xfId="10737"/>
    <cellStyle name="40% - Ênfase6 2 2 9" xfId="10738"/>
    <cellStyle name="40% - Ênfase6 2 20" xfId="10739"/>
    <cellStyle name="40% - Ênfase6 2 21" xfId="10740"/>
    <cellStyle name="40% - Ênfase6 2 22" xfId="10741"/>
    <cellStyle name="40% - Ênfase6 2 23" xfId="10742"/>
    <cellStyle name="40% - Ênfase6 2 24" xfId="10743"/>
    <cellStyle name="40% - Ênfase6 2 25" xfId="10744"/>
    <cellStyle name="40% - Ênfase6 2 26" xfId="10745"/>
    <cellStyle name="40% - Ênfase6 2 27" xfId="10746"/>
    <cellStyle name="40% - Ênfase6 2 28" xfId="10747"/>
    <cellStyle name="40% - Ênfase6 2 29" xfId="10748"/>
    <cellStyle name="40% - Ênfase6 2 3" xfId="1900"/>
    <cellStyle name="40% - Ênfase6 2 3 10" xfId="10749"/>
    <cellStyle name="40% - Ênfase6 2 3 11" xfId="10750"/>
    <cellStyle name="40% - Ênfase6 2 3 12" xfId="10751"/>
    <cellStyle name="40% - Ênfase6 2 3 2" xfId="10752"/>
    <cellStyle name="40% - Ênfase6 2 3 3" xfId="10753"/>
    <cellStyle name="40% - Ênfase6 2 3 4" xfId="10754"/>
    <cellStyle name="40% - Ênfase6 2 3 5" xfId="10755"/>
    <cellStyle name="40% - Ênfase6 2 3 6" xfId="10756"/>
    <cellStyle name="40% - Ênfase6 2 3 7" xfId="10757"/>
    <cellStyle name="40% - Ênfase6 2 3 8" xfId="10758"/>
    <cellStyle name="40% - Ênfase6 2 3 9" xfId="10759"/>
    <cellStyle name="40% - Ênfase6 2 30" xfId="10760"/>
    <cellStyle name="40% - Ênfase6 2 31" xfId="10761"/>
    <cellStyle name="40% - Ênfase6 2 32" xfId="10762"/>
    <cellStyle name="40% - Ênfase6 2 33" xfId="10763"/>
    <cellStyle name="40% - Ênfase6 2 34" xfId="10764"/>
    <cellStyle name="40% - Ênfase6 2 35" xfId="10765"/>
    <cellStyle name="40% - Ênfase6 2 36" xfId="10766"/>
    <cellStyle name="40% - Ênfase6 2 37" xfId="10767"/>
    <cellStyle name="40% - Ênfase6 2 38" xfId="10768"/>
    <cellStyle name="40% - Ênfase6 2 4" xfId="1901"/>
    <cellStyle name="40% - Ênfase6 2 4 10" xfId="10769"/>
    <cellStyle name="40% - Ênfase6 2 4 11" xfId="10770"/>
    <cellStyle name="40% - Ênfase6 2 4 12" xfId="10771"/>
    <cellStyle name="40% - Ênfase6 2 4 2" xfId="10772"/>
    <cellStyle name="40% - Ênfase6 2 4 3" xfId="10773"/>
    <cellStyle name="40% - Ênfase6 2 4 4" xfId="10774"/>
    <cellStyle name="40% - Ênfase6 2 4 5" xfId="10775"/>
    <cellStyle name="40% - Ênfase6 2 4 6" xfId="10776"/>
    <cellStyle name="40% - Ênfase6 2 4 7" xfId="10777"/>
    <cellStyle name="40% - Ênfase6 2 4 8" xfId="10778"/>
    <cellStyle name="40% - Ênfase6 2 4 9" xfId="10779"/>
    <cellStyle name="40% - Ênfase6 2 5" xfId="1902"/>
    <cellStyle name="40% - Ênfase6 2 5 10" xfId="10780"/>
    <cellStyle name="40% - Ênfase6 2 5 11" xfId="10781"/>
    <cellStyle name="40% - Ênfase6 2 5 12" xfId="10782"/>
    <cellStyle name="40% - Ênfase6 2 5 2" xfId="10783"/>
    <cellStyle name="40% - Ênfase6 2 5 3" xfId="10784"/>
    <cellStyle name="40% - Ênfase6 2 5 4" xfId="10785"/>
    <cellStyle name="40% - Ênfase6 2 5 5" xfId="10786"/>
    <cellStyle name="40% - Ênfase6 2 5 6" xfId="10787"/>
    <cellStyle name="40% - Ênfase6 2 5 7" xfId="10788"/>
    <cellStyle name="40% - Ênfase6 2 5 8" xfId="10789"/>
    <cellStyle name="40% - Ênfase6 2 5 9" xfId="10790"/>
    <cellStyle name="40% - Ênfase6 2 6" xfId="1903"/>
    <cellStyle name="40% - Ênfase6 2 6 10" xfId="10791"/>
    <cellStyle name="40% - Ênfase6 2 6 11" xfId="10792"/>
    <cellStyle name="40% - Ênfase6 2 6 12" xfId="10793"/>
    <cellStyle name="40% - Ênfase6 2 6 2" xfId="10794"/>
    <cellStyle name="40% - Ênfase6 2 6 3" xfId="10795"/>
    <cellStyle name="40% - Ênfase6 2 6 4" xfId="10796"/>
    <cellStyle name="40% - Ênfase6 2 6 5" xfId="10797"/>
    <cellStyle name="40% - Ênfase6 2 6 6" xfId="10798"/>
    <cellStyle name="40% - Ênfase6 2 6 7" xfId="10799"/>
    <cellStyle name="40% - Ênfase6 2 6 8" xfId="10800"/>
    <cellStyle name="40% - Ênfase6 2 6 9" xfId="10801"/>
    <cellStyle name="40% - Ênfase6 2 7" xfId="1904"/>
    <cellStyle name="40% - Ênfase6 2 7 10" xfId="10802"/>
    <cellStyle name="40% - Ênfase6 2 7 11" xfId="10803"/>
    <cellStyle name="40% - Ênfase6 2 7 12" xfId="10804"/>
    <cellStyle name="40% - Ênfase6 2 7 2" xfId="10805"/>
    <cellStyle name="40% - Ênfase6 2 7 3" xfId="10806"/>
    <cellStyle name="40% - Ênfase6 2 7 4" xfId="10807"/>
    <cellStyle name="40% - Ênfase6 2 7 5" xfId="10808"/>
    <cellStyle name="40% - Ênfase6 2 7 6" xfId="10809"/>
    <cellStyle name="40% - Ênfase6 2 7 7" xfId="10810"/>
    <cellStyle name="40% - Ênfase6 2 7 8" xfId="10811"/>
    <cellStyle name="40% - Ênfase6 2 7 9" xfId="10812"/>
    <cellStyle name="40% - Ênfase6 2 8" xfId="10813"/>
    <cellStyle name="40% - Ênfase6 2 8 10" xfId="10814"/>
    <cellStyle name="40% - Ênfase6 2 8 11" xfId="10815"/>
    <cellStyle name="40% - Ênfase6 2 8 12" xfId="10816"/>
    <cellStyle name="40% - Ênfase6 2 8 2" xfId="10817"/>
    <cellStyle name="40% - Ênfase6 2 8 3" xfId="10818"/>
    <cellStyle name="40% - Ênfase6 2 8 4" xfId="10819"/>
    <cellStyle name="40% - Ênfase6 2 8 5" xfId="10820"/>
    <cellStyle name="40% - Ênfase6 2 8 6" xfId="10821"/>
    <cellStyle name="40% - Ênfase6 2 8 7" xfId="10822"/>
    <cellStyle name="40% - Ênfase6 2 8 8" xfId="10823"/>
    <cellStyle name="40% - Ênfase6 2 8 9" xfId="10824"/>
    <cellStyle name="40% - Ênfase6 2 9" xfId="10825"/>
    <cellStyle name="40% - Ênfase6 2 9 10" xfId="10826"/>
    <cellStyle name="40% - Ênfase6 2 9 11" xfId="10827"/>
    <cellStyle name="40% - Ênfase6 2 9 12" xfId="10828"/>
    <cellStyle name="40% - Ênfase6 2 9 2" xfId="10829"/>
    <cellStyle name="40% - Ênfase6 2 9 3" xfId="10830"/>
    <cellStyle name="40% - Ênfase6 2 9 4" xfId="10831"/>
    <cellStyle name="40% - Ênfase6 2 9 5" xfId="10832"/>
    <cellStyle name="40% - Ênfase6 2 9 6" xfId="10833"/>
    <cellStyle name="40% - Ênfase6 2 9 7" xfId="10834"/>
    <cellStyle name="40% - Ênfase6 2 9 8" xfId="10835"/>
    <cellStyle name="40% - Ênfase6 2 9 9" xfId="10836"/>
    <cellStyle name="40% - Ênfase6 2_ATA PASSEIOS" xfId="10837"/>
    <cellStyle name="40% - Ênfase6 3" xfId="105"/>
    <cellStyle name="40% - Ênfase6 3 10" xfId="10838"/>
    <cellStyle name="40% - Ênfase6 3 11" xfId="10839"/>
    <cellStyle name="40% - Ênfase6 3 12" xfId="10840"/>
    <cellStyle name="40% - Ênfase6 3 13" xfId="10841"/>
    <cellStyle name="40% - Ênfase6 3 2" xfId="106"/>
    <cellStyle name="40% - Ênfase6 3 2 10" xfId="10842"/>
    <cellStyle name="40% - Ênfase6 3 2 11" xfId="10843"/>
    <cellStyle name="40% - Ênfase6 3 2 12" xfId="10844"/>
    <cellStyle name="40% - Ênfase6 3 2 2" xfId="1905"/>
    <cellStyle name="40% - Ênfase6 3 2 2 2" xfId="10845"/>
    <cellStyle name="40% - Ênfase6 3 2 3" xfId="1906"/>
    <cellStyle name="40% - Ênfase6 3 2 3 2" xfId="10846"/>
    <cellStyle name="40% - Ênfase6 3 2 4" xfId="1907"/>
    <cellStyle name="40% - Ênfase6 3 2 4 2" xfId="10847"/>
    <cellStyle name="40% - Ênfase6 3 2 5" xfId="1908"/>
    <cellStyle name="40% - Ênfase6 3 2 5 2" xfId="10848"/>
    <cellStyle name="40% - Ênfase6 3 2 6" xfId="1909"/>
    <cellStyle name="40% - Ênfase6 3 2 6 2" xfId="10849"/>
    <cellStyle name="40% - Ênfase6 3 2 7" xfId="10850"/>
    <cellStyle name="40% - Ênfase6 3 2 8" xfId="10851"/>
    <cellStyle name="40% - Ênfase6 3 2 9" xfId="10852"/>
    <cellStyle name="40% - Ênfase6 3 3" xfId="1910"/>
    <cellStyle name="40% - Ênfase6 3 3 2" xfId="10853"/>
    <cellStyle name="40% - Ênfase6 3 4" xfId="1911"/>
    <cellStyle name="40% - Ênfase6 3 4 2" xfId="10854"/>
    <cellStyle name="40% - Ênfase6 3 5" xfId="1912"/>
    <cellStyle name="40% - Ênfase6 3 5 2" xfId="10855"/>
    <cellStyle name="40% - Ênfase6 3 6" xfId="1913"/>
    <cellStyle name="40% - Ênfase6 3 6 2" xfId="10856"/>
    <cellStyle name="40% - Ênfase6 3 7" xfId="1914"/>
    <cellStyle name="40% - Ênfase6 3 7 2" xfId="10857"/>
    <cellStyle name="40% - Ênfase6 3 8" xfId="10858"/>
    <cellStyle name="40% - Ênfase6 3 9" xfId="10859"/>
    <cellStyle name="40% - Ênfase6 3_ATA PASSEIOS" xfId="10860"/>
    <cellStyle name="40% - Ênfase6 4" xfId="1894"/>
    <cellStyle name="40% - Ênfase6 4 10" xfId="10861"/>
    <cellStyle name="40% - Ênfase6 4 11" xfId="10862"/>
    <cellStyle name="40% - Ênfase6 4 12" xfId="10863"/>
    <cellStyle name="40% - Ênfase6 4 13" xfId="10864"/>
    <cellStyle name="40% - Ênfase6 4 14" xfId="10865"/>
    <cellStyle name="40% - Ênfase6 4 15" xfId="10866"/>
    <cellStyle name="40% - Ênfase6 4 16" xfId="10867"/>
    <cellStyle name="40% - Ênfase6 4 17" xfId="10868"/>
    <cellStyle name="40% - Ênfase6 4 18" xfId="10869"/>
    <cellStyle name="40% - Ênfase6 4 19" xfId="10870"/>
    <cellStyle name="40% - Ênfase6 4 2" xfId="1915"/>
    <cellStyle name="40% - Ênfase6 4 2 2" xfId="1916"/>
    <cellStyle name="40% - Ênfase6 4 2 2 2" xfId="10871"/>
    <cellStyle name="40% - Ênfase6 4 2 2 3" xfId="10872"/>
    <cellStyle name="40% - Ênfase6 4 2 2 4" xfId="10873"/>
    <cellStyle name="40% - Ênfase6 4 2 3" xfId="10874"/>
    <cellStyle name="40% - Ênfase6 4 20" xfId="10875"/>
    <cellStyle name="40% - Ênfase6 4 21" xfId="10876"/>
    <cellStyle name="40% - Ênfase6 4 22" xfId="10877"/>
    <cellStyle name="40% - Ênfase6 4 23" xfId="10878"/>
    <cellStyle name="40% - Ênfase6 4 24" xfId="10879"/>
    <cellStyle name="40% - Ênfase6 4 25" xfId="10880"/>
    <cellStyle name="40% - Ênfase6 4 26" xfId="10881"/>
    <cellStyle name="40% - Ênfase6 4 27" xfId="10882"/>
    <cellStyle name="40% - Ênfase6 4 3" xfId="1917"/>
    <cellStyle name="40% - Ênfase6 4 3 2" xfId="10883"/>
    <cellStyle name="40% - Ênfase6 4 4" xfId="10884"/>
    <cellStyle name="40% - Ênfase6 4 5" xfId="10885"/>
    <cellStyle name="40% - Ênfase6 4 6" xfId="10886"/>
    <cellStyle name="40% - Ênfase6 4 7" xfId="10887"/>
    <cellStyle name="40% - Ênfase6 4 8" xfId="10888"/>
    <cellStyle name="40% - Ênfase6 4 9" xfId="10889"/>
    <cellStyle name="40% - Ênfase6 5" xfId="1918"/>
    <cellStyle name="40% - Ênfase6 5 10" xfId="10890"/>
    <cellStyle name="40% - Ênfase6 5 11" xfId="10891"/>
    <cellStyle name="40% - Ênfase6 5 12" xfId="10892"/>
    <cellStyle name="40% - Ênfase6 5 13" xfId="10893"/>
    <cellStyle name="40% - Ênfase6 5 14" xfId="10894"/>
    <cellStyle name="40% - Ênfase6 5 15" xfId="10895"/>
    <cellStyle name="40% - Ênfase6 5 16" xfId="10896"/>
    <cellStyle name="40% - Ênfase6 5 17" xfId="10897"/>
    <cellStyle name="40% - Ênfase6 5 18" xfId="10898"/>
    <cellStyle name="40% - Ênfase6 5 19" xfId="10899"/>
    <cellStyle name="40% - Ênfase6 5 2" xfId="1919"/>
    <cellStyle name="40% - Ênfase6 5 2 2" xfId="10900"/>
    <cellStyle name="40% - Ênfase6 5 2 3" xfId="10901"/>
    <cellStyle name="40% - Ênfase6 5 2 4" xfId="10902"/>
    <cellStyle name="40% - Ênfase6 5 2 5" xfId="10903"/>
    <cellStyle name="40% - Ênfase6 5 20" xfId="10904"/>
    <cellStyle name="40% - Ênfase6 5 21" xfId="10905"/>
    <cellStyle name="40% - Ênfase6 5 22" xfId="10906"/>
    <cellStyle name="40% - Ênfase6 5 23" xfId="10907"/>
    <cellStyle name="40% - Ênfase6 5 24" xfId="10908"/>
    <cellStyle name="40% - Ênfase6 5 3" xfId="1920"/>
    <cellStyle name="40% - Ênfase6 5 3 2" xfId="10909"/>
    <cellStyle name="40% - Ênfase6 5 4" xfId="10910"/>
    <cellStyle name="40% - Ênfase6 5 5" xfId="10911"/>
    <cellStyle name="40% - Ênfase6 5 6" xfId="10912"/>
    <cellStyle name="40% - Ênfase6 5 7" xfId="10913"/>
    <cellStyle name="40% - Ênfase6 5 8" xfId="10914"/>
    <cellStyle name="40% - Ênfase6 5 9" xfId="10915"/>
    <cellStyle name="40% - Ênfase6 6" xfId="1921"/>
    <cellStyle name="40% - Ênfase6 6 10" xfId="10916"/>
    <cellStyle name="40% - Ênfase6 6 11" xfId="10917"/>
    <cellStyle name="40% - Ênfase6 6 12" xfId="10918"/>
    <cellStyle name="40% - Ênfase6 6 13" xfId="10919"/>
    <cellStyle name="40% - Ênfase6 6 14" xfId="10920"/>
    <cellStyle name="40% - Ênfase6 6 15" xfId="10921"/>
    <cellStyle name="40% - Ênfase6 6 16" xfId="10922"/>
    <cellStyle name="40% - Ênfase6 6 17" xfId="10923"/>
    <cellStyle name="40% - Ênfase6 6 18" xfId="10924"/>
    <cellStyle name="40% - Ênfase6 6 19" xfId="10925"/>
    <cellStyle name="40% - Ênfase6 6 2" xfId="1922"/>
    <cellStyle name="40% - Ênfase6 6 2 2" xfId="10926"/>
    <cellStyle name="40% - Ênfase6 6 20" xfId="10927"/>
    <cellStyle name="40% - Ênfase6 6 21" xfId="10928"/>
    <cellStyle name="40% - Ênfase6 6 22" xfId="10929"/>
    <cellStyle name="40% - Ênfase6 6 23" xfId="10930"/>
    <cellStyle name="40% - Ênfase6 6 24" xfId="10931"/>
    <cellStyle name="40% - Ênfase6 6 3" xfId="10932"/>
    <cellStyle name="40% - Ênfase6 6 4" xfId="10933"/>
    <cellStyle name="40% - Ênfase6 6 5" xfId="10934"/>
    <cellStyle name="40% - Ênfase6 6 6" xfId="10935"/>
    <cellStyle name="40% - Ênfase6 6 7" xfId="10936"/>
    <cellStyle name="40% - Ênfase6 6 8" xfId="10937"/>
    <cellStyle name="40% - Ênfase6 6 9" xfId="10938"/>
    <cellStyle name="40% - Ênfase6 7" xfId="1923"/>
    <cellStyle name="40% - Ênfase6 7 10" xfId="10939"/>
    <cellStyle name="40% - Ênfase6 7 11" xfId="10940"/>
    <cellStyle name="40% - Ênfase6 7 12" xfId="10941"/>
    <cellStyle name="40% - Ênfase6 7 13" xfId="10942"/>
    <cellStyle name="40% - Ênfase6 7 14" xfId="10943"/>
    <cellStyle name="40% - Ênfase6 7 15" xfId="10944"/>
    <cellStyle name="40% - Ênfase6 7 16" xfId="10945"/>
    <cellStyle name="40% - Ênfase6 7 17" xfId="10946"/>
    <cellStyle name="40% - Ênfase6 7 18" xfId="10947"/>
    <cellStyle name="40% - Ênfase6 7 19" xfId="10948"/>
    <cellStyle name="40% - Ênfase6 7 2" xfId="10949"/>
    <cellStyle name="40% - Ênfase6 7 20" xfId="10950"/>
    <cellStyle name="40% - Ênfase6 7 21" xfId="10951"/>
    <cellStyle name="40% - Ênfase6 7 22" xfId="10952"/>
    <cellStyle name="40% - Ênfase6 7 23" xfId="10953"/>
    <cellStyle name="40% - Ênfase6 7 24" xfId="10954"/>
    <cellStyle name="40% - Ênfase6 7 3" xfId="10955"/>
    <cellStyle name="40% - Ênfase6 7 4" xfId="10956"/>
    <cellStyle name="40% - Ênfase6 7 5" xfId="10957"/>
    <cellStyle name="40% - Ênfase6 7 6" xfId="10958"/>
    <cellStyle name="40% - Ênfase6 7 7" xfId="10959"/>
    <cellStyle name="40% - Ênfase6 7 8" xfId="10960"/>
    <cellStyle name="40% - Ênfase6 7 9" xfId="10961"/>
    <cellStyle name="40% - Ênfase6 8" xfId="1924"/>
    <cellStyle name="40% - Ênfase6 8 10" xfId="10962"/>
    <cellStyle name="40% - Ênfase6 8 11" xfId="10963"/>
    <cellStyle name="40% - Ênfase6 8 12" xfId="10964"/>
    <cellStyle name="40% - Ênfase6 8 13" xfId="10965"/>
    <cellStyle name="40% - Ênfase6 8 14" xfId="10966"/>
    <cellStyle name="40% - Ênfase6 8 15" xfId="10967"/>
    <cellStyle name="40% - Ênfase6 8 16" xfId="10968"/>
    <cellStyle name="40% - Ênfase6 8 17" xfId="10969"/>
    <cellStyle name="40% - Ênfase6 8 18" xfId="10970"/>
    <cellStyle name="40% - Ênfase6 8 19" xfId="10971"/>
    <cellStyle name="40% - Ênfase6 8 2" xfId="10972"/>
    <cellStyle name="40% - Ênfase6 8 20" xfId="10973"/>
    <cellStyle name="40% - Ênfase6 8 21" xfId="10974"/>
    <cellStyle name="40% - Ênfase6 8 22" xfId="10975"/>
    <cellStyle name="40% - Ênfase6 8 23" xfId="10976"/>
    <cellStyle name="40% - Ênfase6 8 24" xfId="10977"/>
    <cellStyle name="40% - Ênfase6 8 3" xfId="10978"/>
    <cellStyle name="40% - Ênfase6 8 4" xfId="10979"/>
    <cellStyle name="40% - Ênfase6 8 5" xfId="10980"/>
    <cellStyle name="40% - Ênfase6 8 6" xfId="10981"/>
    <cellStyle name="40% - Ênfase6 8 7" xfId="10982"/>
    <cellStyle name="40% - Ênfase6 8 8" xfId="10983"/>
    <cellStyle name="40% - Ênfase6 8 9" xfId="10984"/>
    <cellStyle name="40% - Ênfase6 9" xfId="10985"/>
    <cellStyle name="40% - Ênfase6 9 10" xfId="10986"/>
    <cellStyle name="40% - Ênfase6 9 11" xfId="10987"/>
    <cellStyle name="40% - Ênfase6 9 12" xfId="10988"/>
    <cellStyle name="40% - Ênfase6 9 13" xfId="10989"/>
    <cellStyle name="40% - Ênfase6 9 14" xfId="10990"/>
    <cellStyle name="40% - Ênfase6 9 15" xfId="10991"/>
    <cellStyle name="40% - Ênfase6 9 16" xfId="10992"/>
    <cellStyle name="40% - Ênfase6 9 17" xfId="10993"/>
    <cellStyle name="40% - Ênfase6 9 18" xfId="10994"/>
    <cellStyle name="40% - Ênfase6 9 19" xfId="10995"/>
    <cellStyle name="40% - Ênfase6 9 2" xfId="10996"/>
    <cellStyle name="40% - Ênfase6 9 20" xfId="10997"/>
    <cellStyle name="40% - Ênfase6 9 21" xfId="10998"/>
    <cellStyle name="40% - Ênfase6 9 22" xfId="10999"/>
    <cellStyle name="40% - Ênfase6 9 23" xfId="11000"/>
    <cellStyle name="40% - Ênfase6 9 24" xfId="11001"/>
    <cellStyle name="40% - Ênfase6 9 3" xfId="11002"/>
    <cellStyle name="40% - Ênfase6 9 4" xfId="11003"/>
    <cellStyle name="40% - Ênfase6 9 5" xfId="11004"/>
    <cellStyle name="40% - Ênfase6 9 6" xfId="11005"/>
    <cellStyle name="40% - Ênfase6 9 7" xfId="11006"/>
    <cellStyle name="40% - Ênfase6 9 8" xfId="11007"/>
    <cellStyle name="40% - Ênfase6 9 9" xfId="11008"/>
    <cellStyle name="60% - Accent1" xfId="107"/>
    <cellStyle name="60% - Accent1 10" xfId="11009"/>
    <cellStyle name="60% - Accent1 11" xfId="11010"/>
    <cellStyle name="60% - Accent1 12" xfId="11011"/>
    <cellStyle name="60% - Accent1 13" xfId="11012"/>
    <cellStyle name="60% - Accent1 2" xfId="108"/>
    <cellStyle name="60% - Accent1 2 10" xfId="11013"/>
    <cellStyle name="60% - Accent1 2 11" xfId="11014"/>
    <cellStyle name="60% - Accent1 2 12" xfId="11015"/>
    <cellStyle name="60% - Accent1 2 2" xfId="11016"/>
    <cellStyle name="60% - Accent1 2 2 2" xfId="11017"/>
    <cellStyle name="60% - Accent1 2 2 3" xfId="11018"/>
    <cellStyle name="60% - Accent1 2 3" xfId="11019"/>
    <cellStyle name="60% - Accent1 2 4" xfId="11020"/>
    <cellStyle name="60% - Accent1 2 5" xfId="11021"/>
    <cellStyle name="60% - Accent1 2 6" xfId="11022"/>
    <cellStyle name="60% - Accent1 2 7" xfId="11023"/>
    <cellStyle name="60% - Accent1 2 8" xfId="11024"/>
    <cellStyle name="60% - Accent1 2 9" xfId="11025"/>
    <cellStyle name="60% - Accent1 3" xfId="1925"/>
    <cellStyle name="60% - Accent1 3 2" xfId="11026"/>
    <cellStyle name="60% - Accent1 4" xfId="1926"/>
    <cellStyle name="60% - Accent1 4 2" xfId="11027"/>
    <cellStyle name="60% - Accent1 5" xfId="1927"/>
    <cellStyle name="60% - Accent1 5 2" xfId="11028"/>
    <cellStyle name="60% - Accent1 6" xfId="1928"/>
    <cellStyle name="60% - Accent1 6 2" xfId="11029"/>
    <cellStyle name="60% - Accent1 7" xfId="1929"/>
    <cellStyle name="60% - Accent1 7 2" xfId="11030"/>
    <cellStyle name="60% - Accent1 8" xfId="11031"/>
    <cellStyle name="60% - Accent1 9" xfId="11032"/>
    <cellStyle name="60% - Accent1_PLANILHA DE MEDIÇÃO" xfId="11033"/>
    <cellStyle name="60% - Accent2" xfId="109"/>
    <cellStyle name="60% - Accent2 10" xfId="11034"/>
    <cellStyle name="60% - Accent2 11" xfId="11035"/>
    <cellStyle name="60% - Accent2 12" xfId="11036"/>
    <cellStyle name="60% - Accent2 13" xfId="11037"/>
    <cellStyle name="60% - Accent2 2" xfId="110"/>
    <cellStyle name="60% - Accent2 2 10" xfId="11038"/>
    <cellStyle name="60% - Accent2 2 11" xfId="11039"/>
    <cellStyle name="60% - Accent2 2 12" xfId="11040"/>
    <cellStyle name="60% - Accent2 2 2" xfId="11041"/>
    <cellStyle name="60% - Accent2 2 2 2" xfId="11042"/>
    <cellStyle name="60% - Accent2 2 2 3" xfId="11043"/>
    <cellStyle name="60% - Accent2 2 3" xfId="11044"/>
    <cellStyle name="60% - Accent2 2 4" xfId="11045"/>
    <cellStyle name="60% - Accent2 2 5" xfId="11046"/>
    <cellStyle name="60% - Accent2 2 6" xfId="11047"/>
    <cellStyle name="60% - Accent2 2 7" xfId="11048"/>
    <cellStyle name="60% - Accent2 2 8" xfId="11049"/>
    <cellStyle name="60% - Accent2 2 9" xfId="11050"/>
    <cellStyle name="60% - Accent2 3" xfId="1930"/>
    <cellStyle name="60% - Accent2 3 2" xfId="11051"/>
    <cellStyle name="60% - Accent2 4" xfId="1931"/>
    <cellStyle name="60% - Accent2 4 2" xfId="11052"/>
    <cellStyle name="60% - Accent2 5" xfId="1932"/>
    <cellStyle name="60% - Accent2 5 2" xfId="11053"/>
    <cellStyle name="60% - Accent2 6" xfId="1933"/>
    <cellStyle name="60% - Accent2 6 2" xfId="11054"/>
    <cellStyle name="60% - Accent2 7" xfId="1934"/>
    <cellStyle name="60% - Accent2 7 2" xfId="11055"/>
    <cellStyle name="60% - Accent2 8" xfId="11056"/>
    <cellStyle name="60% - Accent2 9" xfId="11057"/>
    <cellStyle name="60% - Accent2_PLANILHA DE MEDIÇÃO" xfId="11058"/>
    <cellStyle name="60% - Accent3" xfId="111"/>
    <cellStyle name="60% - Accent3 10" xfId="11059"/>
    <cellStyle name="60% - Accent3 11" xfId="11060"/>
    <cellStyle name="60% - Accent3 12" xfId="11061"/>
    <cellStyle name="60% - Accent3 13" xfId="11062"/>
    <cellStyle name="60% - Accent3 2" xfId="112"/>
    <cellStyle name="60% - Accent3 2 10" xfId="11063"/>
    <cellStyle name="60% - Accent3 2 11" xfId="11064"/>
    <cellStyle name="60% - Accent3 2 12" xfId="11065"/>
    <cellStyle name="60% - Accent3 2 2" xfId="11066"/>
    <cellStyle name="60% - Accent3 2 2 2" xfId="11067"/>
    <cellStyle name="60% - Accent3 2 2 3" xfId="11068"/>
    <cellStyle name="60% - Accent3 2 3" xfId="11069"/>
    <cellStyle name="60% - Accent3 2 4" xfId="11070"/>
    <cellStyle name="60% - Accent3 2 5" xfId="11071"/>
    <cellStyle name="60% - Accent3 2 6" xfId="11072"/>
    <cellStyle name="60% - Accent3 2 7" xfId="11073"/>
    <cellStyle name="60% - Accent3 2 8" xfId="11074"/>
    <cellStyle name="60% - Accent3 2 9" xfId="11075"/>
    <cellStyle name="60% - Accent3 3" xfId="1935"/>
    <cellStyle name="60% - Accent3 3 2" xfId="11076"/>
    <cellStyle name="60% - Accent3 4" xfId="1936"/>
    <cellStyle name="60% - Accent3 4 2" xfId="11077"/>
    <cellStyle name="60% - Accent3 5" xfId="1937"/>
    <cellStyle name="60% - Accent3 5 2" xfId="11078"/>
    <cellStyle name="60% - Accent3 6" xfId="1938"/>
    <cellStyle name="60% - Accent3 6 2" xfId="11079"/>
    <cellStyle name="60% - Accent3 7" xfId="1939"/>
    <cellStyle name="60% - Accent3 7 2" xfId="11080"/>
    <cellStyle name="60% - Accent3 8" xfId="11081"/>
    <cellStyle name="60% - Accent3 9" xfId="11082"/>
    <cellStyle name="60% - Accent3_PLANILHA DE MEDIÇÃO" xfId="11083"/>
    <cellStyle name="60% - Accent4" xfId="113"/>
    <cellStyle name="60% - Accent4 10" xfId="11084"/>
    <cellStyle name="60% - Accent4 11" xfId="11085"/>
    <cellStyle name="60% - Accent4 12" xfId="11086"/>
    <cellStyle name="60% - Accent4 13" xfId="11087"/>
    <cellStyle name="60% - Accent4 2" xfId="114"/>
    <cellStyle name="60% - Accent4 2 10" xfId="11088"/>
    <cellStyle name="60% - Accent4 2 11" xfId="11089"/>
    <cellStyle name="60% - Accent4 2 12" xfId="11090"/>
    <cellStyle name="60% - Accent4 2 2" xfId="11091"/>
    <cellStyle name="60% - Accent4 2 2 2" xfId="11092"/>
    <cellStyle name="60% - Accent4 2 2 3" xfId="11093"/>
    <cellStyle name="60% - Accent4 2 3" xfId="11094"/>
    <cellStyle name="60% - Accent4 2 4" xfId="11095"/>
    <cellStyle name="60% - Accent4 2 5" xfId="11096"/>
    <cellStyle name="60% - Accent4 2 6" xfId="11097"/>
    <cellStyle name="60% - Accent4 2 7" xfId="11098"/>
    <cellStyle name="60% - Accent4 2 8" xfId="11099"/>
    <cellStyle name="60% - Accent4 2 9" xfId="11100"/>
    <cellStyle name="60% - Accent4 3" xfId="1940"/>
    <cellStyle name="60% - Accent4 3 2" xfId="11101"/>
    <cellStyle name="60% - Accent4 4" xfId="1941"/>
    <cellStyle name="60% - Accent4 4 2" xfId="11102"/>
    <cellStyle name="60% - Accent4 5" xfId="1942"/>
    <cellStyle name="60% - Accent4 5 2" xfId="11103"/>
    <cellStyle name="60% - Accent4 6" xfId="1943"/>
    <cellStyle name="60% - Accent4 6 2" xfId="11104"/>
    <cellStyle name="60% - Accent4 7" xfId="1944"/>
    <cellStyle name="60% - Accent4 7 2" xfId="11105"/>
    <cellStyle name="60% - Accent4 8" xfId="11106"/>
    <cellStyle name="60% - Accent4 9" xfId="11107"/>
    <cellStyle name="60% - Accent4_PLANILHA DE MEDIÇÃO" xfId="11108"/>
    <cellStyle name="60% - Accent5" xfId="115"/>
    <cellStyle name="60% - Accent5 10" xfId="11109"/>
    <cellStyle name="60% - Accent5 11" xfId="11110"/>
    <cellStyle name="60% - Accent5 12" xfId="11111"/>
    <cellStyle name="60% - Accent5 13" xfId="11112"/>
    <cellStyle name="60% - Accent5 2" xfId="116"/>
    <cellStyle name="60% - Accent5 2 10" xfId="11113"/>
    <cellStyle name="60% - Accent5 2 11" xfId="11114"/>
    <cellStyle name="60% - Accent5 2 12" xfId="11115"/>
    <cellStyle name="60% - Accent5 2 2" xfId="11116"/>
    <cellStyle name="60% - Accent5 2 2 2" xfId="11117"/>
    <cellStyle name="60% - Accent5 2 2 3" xfId="11118"/>
    <cellStyle name="60% - Accent5 2 3" xfId="11119"/>
    <cellStyle name="60% - Accent5 2 4" xfId="11120"/>
    <cellStyle name="60% - Accent5 2 5" xfId="11121"/>
    <cellStyle name="60% - Accent5 2 6" xfId="11122"/>
    <cellStyle name="60% - Accent5 2 7" xfId="11123"/>
    <cellStyle name="60% - Accent5 2 8" xfId="11124"/>
    <cellStyle name="60% - Accent5 2 9" xfId="11125"/>
    <cellStyle name="60% - Accent5 3" xfId="1945"/>
    <cellStyle name="60% - Accent5 3 2" xfId="11126"/>
    <cellStyle name="60% - Accent5 4" xfId="1946"/>
    <cellStyle name="60% - Accent5 4 2" xfId="11127"/>
    <cellStyle name="60% - Accent5 5" xfId="1947"/>
    <cellStyle name="60% - Accent5 5 2" xfId="11128"/>
    <cellStyle name="60% - Accent5 6" xfId="1948"/>
    <cellStyle name="60% - Accent5 6 2" xfId="11129"/>
    <cellStyle name="60% - Accent5 7" xfId="1949"/>
    <cellStyle name="60% - Accent5 7 2" xfId="11130"/>
    <cellStyle name="60% - Accent5 8" xfId="11131"/>
    <cellStyle name="60% - Accent5 9" xfId="11132"/>
    <cellStyle name="60% - Accent5_PLANILHA DE MEDIÇÃO" xfId="11133"/>
    <cellStyle name="60% - Accent6" xfId="117"/>
    <cellStyle name="60% - Accent6 10" xfId="11134"/>
    <cellStyle name="60% - Accent6 10 10" xfId="11135"/>
    <cellStyle name="60% - Accent6 10 11" xfId="11136"/>
    <cellStyle name="60% - Accent6 10 12" xfId="11137"/>
    <cellStyle name="60% - Accent6 10 2" xfId="11138"/>
    <cellStyle name="60% - Accent6 10 3" xfId="11139"/>
    <cellStyle name="60% - Accent6 10 4" xfId="11140"/>
    <cellStyle name="60% - Accent6 10 5" xfId="11141"/>
    <cellStyle name="60% - Accent6 10 6" xfId="11142"/>
    <cellStyle name="60% - Accent6 10 7" xfId="11143"/>
    <cellStyle name="60% - Accent6 10 8" xfId="11144"/>
    <cellStyle name="60% - Accent6 10 9" xfId="11145"/>
    <cellStyle name="60% - Accent6 11" xfId="11146"/>
    <cellStyle name="60% - Accent6 11 10" xfId="11147"/>
    <cellStyle name="60% - Accent6 11 11" xfId="11148"/>
    <cellStyle name="60% - Accent6 11 12" xfId="11149"/>
    <cellStyle name="60% - Accent6 11 2" xfId="11150"/>
    <cellStyle name="60% - Accent6 11 3" xfId="11151"/>
    <cellStyle name="60% - Accent6 11 4" xfId="11152"/>
    <cellStyle name="60% - Accent6 11 5" xfId="11153"/>
    <cellStyle name="60% - Accent6 11 6" xfId="11154"/>
    <cellStyle name="60% - Accent6 11 7" xfId="11155"/>
    <cellStyle name="60% - Accent6 11 8" xfId="11156"/>
    <cellStyle name="60% - Accent6 11 9" xfId="11157"/>
    <cellStyle name="60% - Accent6 12" xfId="11158"/>
    <cellStyle name="60% - Accent6 12 10" xfId="11159"/>
    <cellStyle name="60% - Accent6 12 11" xfId="11160"/>
    <cellStyle name="60% - Accent6 12 12" xfId="11161"/>
    <cellStyle name="60% - Accent6 12 2" xfId="11162"/>
    <cellStyle name="60% - Accent6 12 3" xfId="11163"/>
    <cellStyle name="60% - Accent6 12 4" xfId="11164"/>
    <cellStyle name="60% - Accent6 12 5" xfId="11165"/>
    <cellStyle name="60% - Accent6 12 6" xfId="11166"/>
    <cellStyle name="60% - Accent6 12 7" xfId="11167"/>
    <cellStyle name="60% - Accent6 12 8" xfId="11168"/>
    <cellStyle name="60% - Accent6 12 9" xfId="11169"/>
    <cellStyle name="60% - Accent6 13" xfId="11170"/>
    <cellStyle name="60% - Accent6 13 10" xfId="11171"/>
    <cellStyle name="60% - Accent6 13 11" xfId="11172"/>
    <cellStyle name="60% - Accent6 13 12" xfId="11173"/>
    <cellStyle name="60% - Accent6 13 2" xfId="11174"/>
    <cellStyle name="60% - Accent6 13 3" xfId="11175"/>
    <cellStyle name="60% - Accent6 13 4" xfId="11176"/>
    <cellStyle name="60% - Accent6 13 5" xfId="11177"/>
    <cellStyle name="60% - Accent6 13 6" xfId="11178"/>
    <cellStyle name="60% - Accent6 13 7" xfId="11179"/>
    <cellStyle name="60% - Accent6 13 8" xfId="11180"/>
    <cellStyle name="60% - Accent6 13 9" xfId="11181"/>
    <cellStyle name="60% - Accent6 14" xfId="11182"/>
    <cellStyle name="60% - Accent6 14 10" xfId="11183"/>
    <cellStyle name="60% - Accent6 14 11" xfId="11184"/>
    <cellStyle name="60% - Accent6 14 12" xfId="11185"/>
    <cellStyle name="60% - Accent6 14 2" xfId="11186"/>
    <cellStyle name="60% - Accent6 14 3" xfId="11187"/>
    <cellStyle name="60% - Accent6 14 4" xfId="11188"/>
    <cellStyle name="60% - Accent6 14 5" xfId="11189"/>
    <cellStyle name="60% - Accent6 14 6" xfId="11190"/>
    <cellStyle name="60% - Accent6 14 7" xfId="11191"/>
    <cellStyle name="60% - Accent6 14 8" xfId="11192"/>
    <cellStyle name="60% - Accent6 14 9" xfId="11193"/>
    <cellStyle name="60% - Accent6 15" xfId="11194"/>
    <cellStyle name="60% - Accent6 15 10" xfId="11195"/>
    <cellStyle name="60% - Accent6 15 11" xfId="11196"/>
    <cellStyle name="60% - Accent6 15 12" xfId="11197"/>
    <cellStyle name="60% - Accent6 15 2" xfId="11198"/>
    <cellStyle name="60% - Accent6 15 3" xfId="11199"/>
    <cellStyle name="60% - Accent6 15 4" xfId="11200"/>
    <cellStyle name="60% - Accent6 15 5" xfId="11201"/>
    <cellStyle name="60% - Accent6 15 6" xfId="11202"/>
    <cellStyle name="60% - Accent6 15 7" xfId="11203"/>
    <cellStyle name="60% - Accent6 15 8" xfId="11204"/>
    <cellStyle name="60% - Accent6 15 9" xfId="11205"/>
    <cellStyle name="60% - Accent6 16" xfId="11206"/>
    <cellStyle name="60% - Accent6 17" xfId="11207"/>
    <cellStyle name="60% - Accent6 18" xfId="11208"/>
    <cellStyle name="60% - Accent6 19" xfId="11209"/>
    <cellStyle name="60% - Accent6 2" xfId="118"/>
    <cellStyle name="60% - Accent6 2 10" xfId="11210"/>
    <cellStyle name="60% - Accent6 2 10 10" xfId="11211"/>
    <cellStyle name="60% - Accent6 2 10 11" xfId="11212"/>
    <cellStyle name="60% - Accent6 2 10 12" xfId="11213"/>
    <cellStyle name="60% - Accent6 2 10 2" xfId="11214"/>
    <cellStyle name="60% - Accent6 2 10 3" xfId="11215"/>
    <cellStyle name="60% - Accent6 2 10 4" xfId="11216"/>
    <cellStyle name="60% - Accent6 2 10 5" xfId="11217"/>
    <cellStyle name="60% - Accent6 2 10 6" xfId="11218"/>
    <cellStyle name="60% - Accent6 2 10 7" xfId="11219"/>
    <cellStyle name="60% - Accent6 2 10 8" xfId="11220"/>
    <cellStyle name="60% - Accent6 2 10 9" xfId="11221"/>
    <cellStyle name="60% - Accent6 2 11" xfId="11222"/>
    <cellStyle name="60% - Accent6 2 11 10" xfId="11223"/>
    <cellStyle name="60% - Accent6 2 11 11" xfId="11224"/>
    <cellStyle name="60% - Accent6 2 11 12" xfId="11225"/>
    <cellStyle name="60% - Accent6 2 11 2" xfId="11226"/>
    <cellStyle name="60% - Accent6 2 11 3" xfId="11227"/>
    <cellStyle name="60% - Accent6 2 11 4" xfId="11228"/>
    <cellStyle name="60% - Accent6 2 11 5" xfId="11229"/>
    <cellStyle name="60% - Accent6 2 11 6" xfId="11230"/>
    <cellStyle name="60% - Accent6 2 11 7" xfId="11231"/>
    <cellStyle name="60% - Accent6 2 11 8" xfId="11232"/>
    <cellStyle name="60% - Accent6 2 11 9" xfId="11233"/>
    <cellStyle name="60% - Accent6 2 12" xfId="11234"/>
    <cellStyle name="60% - Accent6 2 12 10" xfId="11235"/>
    <cellStyle name="60% - Accent6 2 12 11" xfId="11236"/>
    <cellStyle name="60% - Accent6 2 12 12" xfId="11237"/>
    <cellStyle name="60% - Accent6 2 12 2" xfId="11238"/>
    <cellStyle name="60% - Accent6 2 12 3" xfId="11239"/>
    <cellStyle name="60% - Accent6 2 12 4" xfId="11240"/>
    <cellStyle name="60% - Accent6 2 12 5" xfId="11241"/>
    <cellStyle name="60% - Accent6 2 12 6" xfId="11242"/>
    <cellStyle name="60% - Accent6 2 12 7" xfId="11243"/>
    <cellStyle name="60% - Accent6 2 12 8" xfId="11244"/>
    <cellStyle name="60% - Accent6 2 12 9" xfId="11245"/>
    <cellStyle name="60% - Accent6 2 13" xfId="11246"/>
    <cellStyle name="60% - Accent6 2 13 10" xfId="11247"/>
    <cellStyle name="60% - Accent6 2 13 11" xfId="11248"/>
    <cellStyle name="60% - Accent6 2 13 12" xfId="11249"/>
    <cellStyle name="60% - Accent6 2 13 2" xfId="11250"/>
    <cellStyle name="60% - Accent6 2 13 3" xfId="11251"/>
    <cellStyle name="60% - Accent6 2 13 4" xfId="11252"/>
    <cellStyle name="60% - Accent6 2 13 5" xfId="11253"/>
    <cellStyle name="60% - Accent6 2 13 6" xfId="11254"/>
    <cellStyle name="60% - Accent6 2 13 7" xfId="11255"/>
    <cellStyle name="60% - Accent6 2 13 8" xfId="11256"/>
    <cellStyle name="60% - Accent6 2 13 9" xfId="11257"/>
    <cellStyle name="60% - Accent6 2 14" xfId="11258"/>
    <cellStyle name="60% - Accent6 2 14 10" xfId="11259"/>
    <cellStyle name="60% - Accent6 2 14 11" xfId="11260"/>
    <cellStyle name="60% - Accent6 2 14 12" xfId="11261"/>
    <cellStyle name="60% - Accent6 2 14 2" xfId="11262"/>
    <cellStyle name="60% - Accent6 2 14 3" xfId="11263"/>
    <cellStyle name="60% - Accent6 2 14 4" xfId="11264"/>
    <cellStyle name="60% - Accent6 2 14 5" xfId="11265"/>
    <cellStyle name="60% - Accent6 2 14 6" xfId="11266"/>
    <cellStyle name="60% - Accent6 2 14 7" xfId="11267"/>
    <cellStyle name="60% - Accent6 2 14 8" xfId="11268"/>
    <cellStyle name="60% - Accent6 2 14 9" xfId="11269"/>
    <cellStyle name="60% - Accent6 2 15" xfId="11270"/>
    <cellStyle name="60% - Accent6 2 15 10" xfId="11271"/>
    <cellStyle name="60% - Accent6 2 15 11" xfId="11272"/>
    <cellStyle name="60% - Accent6 2 15 12" xfId="11273"/>
    <cellStyle name="60% - Accent6 2 15 2" xfId="11274"/>
    <cellStyle name="60% - Accent6 2 15 3" xfId="11275"/>
    <cellStyle name="60% - Accent6 2 15 4" xfId="11276"/>
    <cellStyle name="60% - Accent6 2 15 5" xfId="11277"/>
    <cellStyle name="60% - Accent6 2 15 6" xfId="11278"/>
    <cellStyle name="60% - Accent6 2 15 7" xfId="11279"/>
    <cellStyle name="60% - Accent6 2 15 8" xfId="11280"/>
    <cellStyle name="60% - Accent6 2 15 9" xfId="11281"/>
    <cellStyle name="60% - Accent6 2 16" xfId="11282"/>
    <cellStyle name="60% - Accent6 2 17" xfId="11283"/>
    <cellStyle name="60% - Accent6 2 18" xfId="11284"/>
    <cellStyle name="60% - Accent6 2 19" xfId="11285"/>
    <cellStyle name="60% - Accent6 2 2" xfId="11286"/>
    <cellStyle name="60% - Accent6 2 2 10" xfId="11287"/>
    <cellStyle name="60% - Accent6 2 2 11" xfId="11288"/>
    <cellStyle name="60% - Accent6 2 2 12" xfId="11289"/>
    <cellStyle name="60% - Accent6 2 2 13" xfId="11290"/>
    <cellStyle name="60% - Accent6 2 2 14" xfId="11291"/>
    <cellStyle name="60% - Accent6 2 2 2" xfId="11292"/>
    <cellStyle name="60% - Accent6 2 2 3" xfId="11293"/>
    <cellStyle name="60% - Accent6 2 2 4" xfId="11294"/>
    <cellStyle name="60% - Accent6 2 2 5" xfId="11295"/>
    <cellStyle name="60% - Accent6 2 2 6" xfId="11296"/>
    <cellStyle name="60% - Accent6 2 2 7" xfId="11297"/>
    <cellStyle name="60% - Accent6 2 2 8" xfId="11298"/>
    <cellStyle name="60% - Accent6 2 2 9" xfId="11299"/>
    <cellStyle name="60% - Accent6 2 20" xfId="11300"/>
    <cellStyle name="60% - Accent6 2 21" xfId="11301"/>
    <cellStyle name="60% - Accent6 2 22" xfId="11302"/>
    <cellStyle name="60% - Accent6 2 23" xfId="11303"/>
    <cellStyle name="60% - Accent6 2 24" xfId="11304"/>
    <cellStyle name="60% - Accent6 2 25" xfId="11305"/>
    <cellStyle name="60% - Accent6 2 26" xfId="11306"/>
    <cellStyle name="60% - Accent6 2 3" xfId="11307"/>
    <cellStyle name="60% - Accent6 2 3 10" xfId="11308"/>
    <cellStyle name="60% - Accent6 2 3 11" xfId="11309"/>
    <cellStyle name="60% - Accent6 2 3 12" xfId="11310"/>
    <cellStyle name="60% - Accent6 2 3 2" xfId="11311"/>
    <cellStyle name="60% - Accent6 2 3 3" xfId="11312"/>
    <cellStyle name="60% - Accent6 2 3 4" xfId="11313"/>
    <cellStyle name="60% - Accent6 2 3 5" xfId="11314"/>
    <cellStyle name="60% - Accent6 2 3 6" xfId="11315"/>
    <cellStyle name="60% - Accent6 2 3 7" xfId="11316"/>
    <cellStyle name="60% - Accent6 2 3 8" xfId="11317"/>
    <cellStyle name="60% - Accent6 2 3 9" xfId="11318"/>
    <cellStyle name="60% - Accent6 2 4" xfId="11319"/>
    <cellStyle name="60% - Accent6 2 4 10" xfId="11320"/>
    <cellStyle name="60% - Accent6 2 4 11" xfId="11321"/>
    <cellStyle name="60% - Accent6 2 4 12" xfId="11322"/>
    <cellStyle name="60% - Accent6 2 4 2" xfId="11323"/>
    <cellStyle name="60% - Accent6 2 4 3" xfId="11324"/>
    <cellStyle name="60% - Accent6 2 4 4" xfId="11325"/>
    <cellStyle name="60% - Accent6 2 4 5" xfId="11326"/>
    <cellStyle name="60% - Accent6 2 4 6" xfId="11327"/>
    <cellStyle name="60% - Accent6 2 4 7" xfId="11328"/>
    <cellStyle name="60% - Accent6 2 4 8" xfId="11329"/>
    <cellStyle name="60% - Accent6 2 4 9" xfId="11330"/>
    <cellStyle name="60% - Accent6 2 5" xfId="11331"/>
    <cellStyle name="60% - Accent6 2 5 10" xfId="11332"/>
    <cellStyle name="60% - Accent6 2 5 11" xfId="11333"/>
    <cellStyle name="60% - Accent6 2 5 12" xfId="11334"/>
    <cellStyle name="60% - Accent6 2 5 2" xfId="11335"/>
    <cellStyle name="60% - Accent6 2 5 3" xfId="11336"/>
    <cellStyle name="60% - Accent6 2 5 4" xfId="11337"/>
    <cellStyle name="60% - Accent6 2 5 5" xfId="11338"/>
    <cellStyle name="60% - Accent6 2 5 6" xfId="11339"/>
    <cellStyle name="60% - Accent6 2 5 7" xfId="11340"/>
    <cellStyle name="60% - Accent6 2 5 8" xfId="11341"/>
    <cellStyle name="60% - Accent6 2 5 9" xfId="11342"/>
    <cellStyle name="60% - Accent6 2 6" xfId="11343"/>
    <cellStyle name="60% - Accent6 2 6 10" xfId="11344"/>
    <cellStyle name="60% - Accent6 2 6 11" xfId="11345"/>
    <cellStyle name="60% - Accent6 2 6 12" xfId="11346"/>
    <cellStyle name="60% - Accent6 2 6 2" xfId="11347"/>
    <cellStyle name="60% - Accent6 2 6 3" xfId="11348"/>
    <cellStyle name="60% - Accent6 2 6 4" xfId="11349"/>
    <cellStyle name="60% - Accent6 2 6 5" xfId="11350"/>
    <cellStyle name="60% - Accent6 2 6 6" xfId="11351"/>
    <cellStyle name="60% - Accent6 2 6 7" xfId="11352"/>
    <cellStyle name="60% - Accent6 2 6 8" xfId="11353"/>
    <cellStyle name="60% - Accent6 2 6 9" xfId="11354"/>
    <cellStyle name="60% - Accent6 2 7" xfId="11355"/>
    <cellStyle name="60% - Accent6 2 7 10" xfId="11356"/>
    <cellStyle name="60% - Accent6 2 7 11" xfId="11357"/>
    <cellStyle name="60% - Accent6 2 7 12" xfId="11358"/>
    <cellStyle name="60% - Accent6 2 7 2" xfId="11359"/>
    <cellStyle name="60% - Accent6 2 7 3" xfId="11360"/>
    <cellStyle name="60% - Accent6 2 7 4" xfId="11361"/>
    <cellStyle name="60% - Accent6 2 7 5" xfId="11362"/>
    <cellStyle name="60% - Accent6 2 7 6" xfId="11363"/>
    <cellStyle name="60% - Accent6 2 7 7" xfId="11364"/>
    <cellStyle name="60% - Accent6 2 7 8" xfId="11365"/>
    <cellStyle name="60% - Accent6 2 7 9" xfId="11366"/>
    <cellStyle name="60% - Accent6 2 8" xfId="11367"/>
    <cellStyle name="60% - Accent6 2 8 10" xfId="11368"/>
    <cellStyle name="60% - Accent6 2 8 11" xfId="11369"/>
    <cellStyle name="60% - Accent6 2 8 12" xfId="11370"/>
    <cellStyle name="60% - Accent6 2 8 2" xfId="11371"/>
    <cellStyle name="60% - Accent6 2 8 3" xfId="11372"/>
    <cellStyle name="60% - Accent6 2 8 4" xfId="11373"/>
    <cellStyle name="60% - Accent6 2 8 5" xfId="11374"/>
    <cellStyle name="60% - Accent6 2 8 6" xfId="11375"/>
    <cellStyle name="60% - Accent6 2 8 7" xfId="11376"/>
    <cellStyle name="60% - Accent6 2 8 8" xfId="11377"/>
    <cellStyle name="60% - Accent6 2 8 9" xfId="11378"/>
    <cellStyle name="60% - Accent6 2 9" xfId="11379"/>
    <cellStyle name="60% - Accent6 2 9 10" xfId="11380"/>
    <cellStyle name="60% - Accent6 2 9 11" xfId="11381"/>
    <cellStyle name="60% - Accent6 2 9 12" xfId="11382"/>
    <cellStyle name="60% - Accent6 2 9 2" xfId="11383"/>
    <cellStyle name="60% - Accent6 2 9 3" xfId="11384"/>
    <cellStyle name="60% - Accent6 2 9 4" xfId="11385"/>
    <cellStyle name="60% - Accent6 2 9 5" xfId="11386"/>
    <cellStyle name="60% - Accent6 2 9 6" xfId="11387"/>
    <cellStyle name="60% - Accent6 2 9 7" xfId="11388"/>
    <cellStyle name="60% - Accent6 2 9 8" xfId="11389"/>
    <cellStyle name="60% - Accent6 2 9 9" xfId="11390"/>
    <cellStyle name="60% - Accent6 20" xfId="11391"/>
    <cellStyle name="60% - Accent6 21" xfId="11392"/>
    <cellStyle name="60% - Accent6 22" xfId="11393"/>
    <cellStyle name="60% - Accent6 23" xfId="11394"/>
    <cellStyle name="60% - Accent6 24" xfId="11395"/>
    <cellStyle name="60% - Accent6 25" xfId="11396"/>
    <cellStyle name="60% - Accent6 26" xfId="11397"/>
    <cellStyle name="60% - Accent6 3" xfId="1950"/>
    <cellStyle name="60% - Accent6 3 10" xfId="11398"/>
    <cellStyle name="60% - Accent6 3 11" xfId="11399"/>
    <cellStyle name="60% - Accent6 3 12" xfId="11400"/>
    <cellStyle name="60% - Accent6 3 2" xfId="11401"/>
    <cellStyle name="60% - Accent6 3 3" xfId="11402"/>
    <cellStyle name="60% - Accent6 3 4" xfId="11403"/>
    <cellStyle name="60% - Accent6 3 5" xfId="11404"/>
    <cellStyle name="60% - Accent6 3 6" xfId="11405"/>
    <cellStyle name="60% - Accent6 3 7" xfId="11406"/>
    <cellStyle name="60% - Accent6 3 8" xfId="11407"/>
    <cellStyle name="60% - Accent6 3 9" xfId="11408"/>
    <cellStyle name="60% - Accent6 4" xfId="1951"/>
    <cellStyle name="60% - Accent6 4 10" xfId="11409"/>
    <cellStyle name="60% - Accent6 4 11" xfId="11410"/>
    <cellStyle name="60% - Accent6 4 12" xfId="11411"/>
    <cellStyle name="60% - Accent6 4 2" xfId="11412"/>
    <cellStyle name="60% - Accent6 4 3" xfId="11413"/>
    <cellStyle name="60% - Accent6 4 4" xfId="11414"/>
    <cellStyle name="60% - Accent6 4 5" xfId="11415"/>
    <cellStyle name="60% - Accent6 4 6" xfId="11416"/>
    <cellStyle name="60% - Accent6 4 7" xfId="11417"/>
    <cellStyle name="60% - Accent6 4 8" xfId="11418"/>
    <cellStyle name="60% - Accent6 4 9" xfId="11419"/>
    <cellStyle name="60% - Accent6 5" xfId="1952"/>
    <cellStyle name="60% - Accent6 5 10" xfId="11420"/>
    <cellStyle name="60% - Accent6 5 11" xfId="11421"/>
    <cellStyle name="60% - Accent6 5 12" xfId="11422"/>
    <cellStyle name="60% - Accent6 5 2" xfId="11423"/>
    <cellStyle name="60% - Accent6 5 3" xfId="11424"/>
    <cellStyle name="60% - Accent6 5 4" xfId="11425"/>
    <cellStyle name="60% - Accent6 5 5" xfId="11426"/>
    <cellStyle name="60% - Accent6 5 6" xfId="11427"/>
    <cellStyle name="60% - Accent6 5 7" xfId="11428"/>
    <cellStyle name="60% - Accent6 5 8" xfId="11429"/>
    <cellStyle name="60% - Accent6 5 9" xfId="11430"/>
    <cellStyle name="60% - Accent6 6" xfId="1953"/>
    <cellStyle name="60% - Accent6 6 10" xfId="11431"/>
    <cellStyle name="60% - Accent6 6 11" xfId="11432"/>
    <cellStyle name="60% - Accent6 6 12" xfId="11433"/>
    <cellStyle name="60% - Accent6 6 2" xfId="11434"/>
    <cellStyle name="60% - Accent6 6 3" xfId="11435"/>
    <cellStyle name="60% - Accent6 6 4" xfId="11436"/>
    <cellStyle name="60% - Accent6 6 5" xfId="11437"/>
    <cellStyle name="60% - Accent6 6 6" xfId="11438"/>
    <cellStyle name="60% - Accent6 6 7" xfId="11439"/>
    <cellStyle name="60% - Accent6 6 8" xfId="11440"/>
    <cellStyle name="60% - Accent6 6 9" xfId="11441"/>
    <cellStyle name="60% - Accent6 7" xfId="1954"/>
    <cellStyle name="60% - Accent6 7 10" xfId="11442"/>
    <cellStyle name="60% - Accent6 7 11" xfId="11443"/>
    <cellStyle name="60% - Accent6 7 12" xfId="11444"/>
    <cellStyle name="60% - Accent6 7 2" xfId="11445"/>
    <cellStyle name="60% - Accent6 7 3" xfId="11446"/>
    <cellStyle name="60% - Accent6 7 4" xfId="11447"/>
    <cellStyle name="60% - Accent6 7 5" xfId="11448"/>
    <cellStyle name="60% - Accent6 7 6" xfId="11449"/>
    <cellStyle name="60% - Accent6 7 7" xfId="11450"/>
    <cellStyle name="60% - Accent6 7 8" xfId="11451"/>
    <cellStyle name="60% - Accent6 7 9" xfId="11452"/>
    <cellStyle name="60% - Accent6 8" xfId="11453"/>
    <cellStyle name="60% - Accent6 8 10" xfId="11454"/>
    <cellStyle name="60% - Accent6 8 11" xfId="11455"/>
    <cellStyle name="60% - Accent6 8 12" xfId="11456"/>
    <cellStyle name="60% - Accent6 8 2" xfId="11457"/>
    <cellStyle name="60% - Accent6 8 3" xfId="11458"/>
    <cellStyle name="60% - Accent6 8 4" xfId="11459"/>
    <cellStyle name="60% - Accent6 8 5" xfId="11460"/>
    <cellStyle name="60% - Accent6 8 6" xfId="11461"/>
    <cellStyle name="60% - Accent6 8 7" xfId="11462"/>
    <cellStyle name="60% - Accent6 8 8" xfId="11463"/>
    <cellStyle name="60% - Accent6 8 9" xfId="11464"/>
    <cellStyle name="60% - Accent6 9" xfId="11465"/>
    <cellStyle name="60% - Accent6 9 10" xfId="11466"/>
    <cellStyle name="60% - Accent6 9 11" xfId="11467"/>
    <cellStyle name="60% - Accent6 9 12" xfId="11468"/>
    <cellStyle name="60% - Accent6 9 2" xfId="11469"/>
    <cellStyle name="60% - Accent6 9 3" xfId="11470"/>
    <cellStyle name="60% - Accent6 9 4" xfId="11471"/>
    <cellStyle name="60% - Accent6 9 5" xfId="11472"/>
    <cellStyle name="60% - Accent6 9 6" xfId="11473"/>
    <cellStyle name="60% - Accent6 9 7" xfId="11474"/>
    <cellStyle name="60% - Accent6 9 8" xfId="11475"/>
    <cellStyle name="60% - Accent6 9 9" xfId="11476"/>
    <cellStyle name="60% - Accent6_PLANILHA DE MEDIÇÃO" xfId="11477"/>
    <cellStyle name="60% - Ênfase1 10" xfId="11478"/>
    <cellStyle name="60% - Ênfase1 10 10" xfId="11479"/>
    <cellStyle name="60% - Ênfase1 10 11" xfId="11480"/>
    <cellStyle name="60% - Ênfase1 10 12" xfId="11481"/>
    <cellStyle name="60% - Ênfase1 10 13" xfId="11482"/>
    <cellStyle name="60% - Ênfase1 10 14" xfId="11483"/>
    <cellStyle name="60% - Ênfase1 10 15" xfId="11484"/>
    <cellStyle name="60% - Ênfase1 10 16" xfId="11485"/>
    <cellStyle name="60% - Ênfase1 10 17" xfId="11486"/>
    <cellStyle name="60% - Ênfase1 10 18" xfId="11487"/>
    <cellStyle name="60% - Ênfase1 10 19" xfId="11488"/>
    <cellStyle name="60% - Ênfase1 10 2" xfId="11489"/>
    <cellStyle name="60% - Ênfase1 10 20" xfId="11490"/>
    <cellStyle name="60% - Ênfase1 10 21" xfId="11491"/>
    <cellStyle name="60% - Ênfase1 10 22" xfId="11492"/>
    <cellStyle name="60% - Ênfase1 10 23" xfId="11493"/>
    <cellStyle name="60% - Ênfase1 10 24" xfId="11494"/>
    <cellStyle name="60% - Ênfase1 10 3" xfId="11495"/>
    <cellStyle name="60% - Ênfase1 10 4" xfId="11496"/>
    <cellStyle name="60% - Ênfase1 10 5" xfId="11497"/>
    <cellStyle name="60% - Ênfase1 10 6" xfId="11498"/>
    <cellStyle name="60% - Ênfase1 10 7" xfId="11499"/>
    <cellStyle name="60% - Ênfase1 10 8" xfId="11500"/>
    <cellStyle name="60% - Ênfase1 10 9" xfId="11501"/>
    <cellStyle name="60% - Ênfase1 11" xfId="11502"/>
    <cellStyle name="60% - Ênfase1 11 10" xfId="11503"/>
    <cellStyle name="60% - Ênfase1 11 11" xfId="11504"/>
    <cellStyle name="60% - Ênfase1 11 12" xfId="11505"/>
    <cellStyle name="60% - Ênfase1 11 13" xfId="11506"/>
    <cellStyle name="60% - Ênfase1 11 14" xfId="11507"/>
    <cellStyle name="60% - Ênfase1 11 15" xfId="11508"/>
    <cellStyle name="60% - Ênfase1 11 16" xfId="11509"/>
    <cellStyle name="60% - Ênfase1 11 17" xfId="11510"/>
    <cellStyle name="60% - Ênfase1 11 18" xfId="11511"/>
    <cellStyle name="60% - Ênfase1 11 19" xfId="11512"/>
    <cellStyle name="60% - Ênfase1 11 2" xfId="11513"/>
    <cellStyle name="60% - Ênfase1 11 20" xfId="11514"/>
    <cellStyle name="60% - Ênfase1 11 21" xfId="11515"/>
    <cellStyle name="60% - Ênfase1 11 22" xfId="11516"/>
    <cellStyle name="60% - Ênfase1 11 23" xfId="11517"/>
    <cellStyle name="60% - Ênfase1 11 24" xfId="11518"/>
    <cellStyle name="60% - Ênfase1 11 3" xfId="11519"/>
    <cellStyle name="60% - Ênfase1 11 4" xfId="11520"/>
    <cellStyle name="60% - Ênfase1 11 5" xfId="11521"/>
    <cellStyle name="60% - Ênfase1 11 6" xfId="11522"/>
    <cellStyle name="60% - Ênfase1 11 7" xfId="11523"/>
    <cellStyle name="60% - Ênfase1 11 8" xfId="11524"/>
    <cellStyle name="60% - Ênfase1 11 9" xfId="11525"/>
    <cellStyle name="60% - Ênfase1 12" xfId="11526"/>
    <cellStyle name="60% - Ênfase1 12 10" xfId="11527"/>
    <cellStyle name="60% - Ênfase1 12 11" xfId="11528"/>
    <cellStyle name="60% - Ênfase1 12 12" xfId="11529"/>
    <cellStyle name="60% - Ênfase1 12 13" xfId="11530"/>
    <cellStyle name="60% - Ênfase1 12 14" xfId="11531"/>
    <cellStyle name="60% - Ênfase1 12 15" xfId="11532"/>
    <cellStyle name="60% - Ênfase1 12 16" xfId="11533"/>
    <cellStyle name="60% - Ênfase1 12 17" xfId="11534"/>
    <cellStyle name="60% - Ênfase1 12 18" xfId="11535"/>
    <cellStyle name="60% - Ênfase1 12 19" xfId="11536"/>
    <cellStyle name="60% - Ênfase1 12 2" xfId="11537"/>
    <cellStyle name="60% - Ênfase1 12 20" xfId="11538"/>
    <cellStyle name="60% - Ênfase1 12 21" xfId="11539"/>
    <cellStyle name="60% - Ênfase1 12 22" xfId="11540"/>
    <cellStyle name="60% - Ênfase1 12 23" xfId="11541"/>
    <cellStyle name="60% - Ênfase1 12 24" xfId="11542"/>
    <cellStyle name="60% - Ênfase1 12 3" xfId="11543"/>
    <cellStyle name="60% - Ênfase1 12 4" xfId="11544"/>
    <cellStyle name="60% - Ênfase1 12 5" xfId="11545"/>
    <cellStyle name="60% - Ênfase1 12 6" xfId="11546"/>
    <cellStyle name="60% - Ênfase1 12 7" xfId="11547"/>
    <cellStyle name="60% - Ênfase1 12 8" xfId="11548"/>
    <cellStyle name="60% - Ênfase1 12 9" xfId="11549"/>
    <cellStyle name="60% - Ênfase1 13" xfId="11550"/>
    <cellStyle name="60% - Ênfase1 13 10" xfId="11551"/>
    <cellStyle name="60% - Ênfase1 13 11" xfId="11552"/>
    <cellStyle name="60% - Ênfase1 13 12" xfId="11553"/>
    <cellStyle name="60% - Ênfase1 13 13" xfId="11554"/>
    <cellStyle name="60% - Ênfase1 13 14" xfId="11555"/>
    <cellStyle name="60% - Ênfase1 13 15" xfId="11556"/>
    <cellStyle name="60% - Ênfase1 13 16" xfId="11557"/>
    <cellStyle name="60% - Ênfase1 13 17" xfId="11558"/>
    <cellStyle name="60% - Ênfase1 13 18" xfId="11559"/>
    <cellStyle name="60% - Ênfase1 13 19" xfId="11560"/>
    <cellStyle name="60% - Ênfase1 13 2" xfId="11561"/>
    <cellStyle name="60% - Ênfase1 13 20" xfId="11562"/>
    <cellStyle name="60% - Ênfase1 13 21" xfId="11563"/>
    <cellStyle name="60% - Ênfase1 13 22" xfId="11564"/>
    <cellStyle name="60% - Ênfase1 13 23" xfId="11565"/>
    <cellStyle name="60% - Ênfase1 13 24" xfId="11566"/>
    <cellStyle name="60% - Ênfase1 13 3" xfId="11567"/>
    <cellStyle name="60% - Ênfase1 13 4" xfId="11568"/>
    <cellStyle name="60% - Ênfase1 13 5" xfId="11569"/>
    <cellStyle name="60% - Ênfase1 13 6" xfId="11570"/>
    <cellStyle name="60% - Ênfase1 13 7" xfId="11571"/>
    <cellStyle name="60% - Ênfase1 13 8" xfId="11572"/>
    <cellStyle name="60% - Ênfase1 13 9" xfId="11573"/>
    <cellStyle name="60% - Ênfase1 14" xfId="11574"/>
    <cellStyle name="60% - Ênfase1 14 10" xfId="11575"/>
    <cellStyle name="60% - Ênfase1 14 11" xfId="11576"/>
    <cellStyle name="60% - Ênfase1 14 12" xfId="11577"/>
    <cellStyle name="60% - Ênfase1 14 13" xfId="11578"/>
    <cellStyle name="60% - Ênfase1 14 14" xfId="11579"/>
    <cellStyle name="60% - Ênfase1 14 15" xfId="11580"/>
    <cellStyle name="60% - Ênfase1 14 16" xfId="11581"/>
    <cellStyle name="60% - Ênfase1 14 17" xfId="11582"/>
    <cellStyle name="60% - Ênfase1 14 18" xfId="11583"/>
    <cellStyle name="60% - Ênfase1 14 19" xfId="11584"/>
    <cellStyle name="60% - Ênfase1 14 2" xfId="11585"/>
    <cellStyle name="60% - Ênfase1 14 20" xfId="11586"/>
    <cellStyle name="60% - Ênfase1 14 21" xfId="11587"/>
    <cellStyle name="60% - Ênfase1 14 22" xfId="11588"/>
    <cellStyle name="60% - Ênfase1 14 23" xfId="11589"/>
    <cellStyle name="60% - Ênfase1 14 24" xfId="11590"/>
    <cellStyle name="60% - Ênfase1 14 3" xfId="11591"/>
    <cellStyle name="60% - Ênfase1 14 4" xfId="11592"/>
    <cellStyle name="60% - Ênfase1 14 5" xfId="11593"/>
    <cellStyle name="60% - Ênfase1 14 6" xfId="11594"/>
    <cellStyle name="60% - Ênfase1 14 7" xfId="11595"/>
    <cellStyle name="60% - Ênfase1 14 8" xfId="11596"/>
    <cellStyle name="60% - Ênfase1 14 9" xfId="11597"/>
    <cellStyle name="60% - Ênfase1 15" xfId="11598"/>
    <cellStyle name="60% - Ênfase1 15 10" xfId="11599"/>
    <cellStyle name="60% - Ênfase1 15 11" xfId="11600"/>
    <cellStyle name="60% - Ênfase1 15 12" xfId="11601"/>
    <cellStyle name="60% - Ênfase1 15 13" xfId="11602"/>
    <cellStyle name="60% - Ênfase1 15 14" xfId="11603"/>
    <cellStyle name="60% - Ênfase1 15 15" xfId="11604"/>
    <cellStyle name="60% - Ênfase1 15 16" xfId="11605"/>
    <cellStyle name="60% - Ênfase1 15 17" xfId="11606"/>
    <cellStyle name="60% - Ênfase1 15 18" xfId="11607"/>
    <cellStyle name="60% - Ênfase1 15 19" xfId="11608"/>
    <cellStyle name="60% - Ênfase1 15 2" xfId="11609"/>
    <cellStyle name="60% - Ênfase1 15 20" xfId="11610"/>
    <cellStyle name="60% - Ênfase1 15 21" xfId="11611"/>
    <cellStyle name="60% - Ênfase1 15 22" xfId="11612"/>
    <cellStyle name="60% - Ênfase1 15 23" xfId="11613"/>
    <cellStyle name="60% - Ênfase1 15 24" xfId="11614"/>
    <cellStyle name="60% - Ênfase1 15 3" xfId="11615"/>
    <cellStyle name="60% - Ênfase1 15 4" xfId="11616"/>
    <cellStyle name="60% - Ênfase1 15 5" xfId="11617"/>
    <cellStyle name="60% - Ênfase1 15 6" xfId="11618"/>
    <cellStyle name="60% - Ênfase1 15 7" xfId="11619"/>
    <cellStyle name="60% - Ênfase1 15 8" xfId="11620"/>
    <cellStyle name="60% - Ênfase1 15 9" xfId="11621"/>
    <cellStyle name="60% - Ênfase1 16" xfId="11622"/>
    <cellStyle name="60% - Ênfase1 16 10" xfId="11623"/>
    <cellStyle name="60% - Ênfase1 16 11" xfId="11624"/>
    <cellStyle name="60% - Ênfase1 16 12" xfId="11625"/>
    <cellStyle name="60% - Ênfase1 16 13" xfId="11626"/>
    <cellStyle name="60% - Ênfase1 16 14" xfId="11627"/>
    <cellStyle name="60% - Ênfase1 16 15" xfId="11628"/>
    <cellStyle name="60% - Ênfase1 16 16" xfId="11629"/>
    <cellStyle name="60% - Ênfase1 16 17" xfId="11630"/>
    <cellStyle name="60% - Ênfase1 16 18" xfId="11631"/>
    <cellStyle name="60% - Ênfase1 16 19" xfId="11632"/>
    <cellStyle name="60% - Ênfase1 16 2" xfId="11633"/>
    <cellStyle name="60% - Ênfase1 16 20" xfId="11634"/>
    <cellStyle name="60% - Ênfase1 16 21" xfId="11635"/>
    <cellStyle name="60% - Ênfase1 16 22" xfId="11636"/>
    <cellStyle name="60% - Ênfase1 16 23" xfId="11637"/>
    <cellStyle name="60% - Ênfase1 16 24" xfId="11638"/>
    <cellStyle name="60% - Ênfase1 16 3" xfId="11639"/>
    <cellStyle name="60% - Ênfase1 16 4" xfId="11640"/>
    <cellStyle name="60% - Ênfase1 16 5" xfId="11641"/>
    <cellStyle name="60% - Ênfase1 16 6" xfId="11642"/>
    <cellStyle name="60% - Ênfase1 16 7" xfId="11643"/>
    <cellStyle name="60% - Ênfase1 16 8" xfId="11644"/>
    <cellStyle name="60% - Ênfase1 16 9" xfId="11645"/>
    <cellStyle name="60% - Ênfase1 17" xfId="11646"/>
    <cellStyle name="60% - Ênfase1 18" xfId="11647"/>
    <cellStyle name="60% - Ênfase1 2" xfId="119"/>
    <cellStyle name="60% - Ênfase1 2 10" xfId="11648"/>
    <cellStyle name="60% - Ênfase1 2 10 10" xfId="11649"/>
    <cellStyle name="60% - Ênfase1 2 10 11" xfId="11650"/>
    <cellStyle name="60% - Ênfase1 2 10 12" xfId="11651"/>
    <cellStyle name="60% - Ênfase1 2 10 2" xfId="11652"/>
    <cellStyle name="60% - Ênfase1 2 10 3" xfId="11653"/>
    <cellStyle name="60% - Ênfase1 2 10 4" xfId="11654"/>
    <cellStyle name="60% - Ênfase1 2 10 5" xfId="11655"/>
    <cellStyle name="60% - Ênfase1 2 10 6" xfId="11656"/>
    <cellStyle name="60% - Ênfase1 2 10 7" xfId="11657"/>
    <cellStyle name="60% - Ênfase1 2 10 8" xfId="11658"/>
    <cellStyle name="60% - Ênfase1 2 10 9" xfId="11659"/>
    <cellStyle name="60% - Ênfase1 2 11" xfId="11660"/>
    <cellStyle name="60% - Ênfase1 2 11 10" xfId="11661"/>
    <cellStyle name="60% - Ênfase1 2 11 11" xfId="11662"/>
    <cellStyle name="60% - Ênfase1 2 11 12" xfId="11663"/>
    <cellStyle name="60% - Ênfase1 2 11 2" xfId="11664"/>
    <cellStyle name="60% - Ênfase1 2 11 3" xfId="11665"/>
    <cellStyle name="60% - Ênfase1 2 11 4" xfId="11666"/>
    <cellStyle name="60% - Ênfase1 2 11 5" xfId="11667"/>
    <cellStyle name="60% - Ênfase1 2 11 6" xfId="11668"/>
    <cellStyle name="60% - Ênfase1 2 11 7" xfId="11669"/>
    <cellStyle name="60% - Ênfase1 2 11 8" xfId="11670"/>
    <cellStyle name="60% - Ênfase1 2 11 9" xfId="11671"/>
    <cellStyle name="60% - Ênfase1 2 12" xfId="11672"/>
    <cellStyle name="60% - Ênfase1 2 12 10" xfId="11673"/>
    <cellStyle name="60% - Ênfase1 2 12 11" xfId="11674"/>
    <cellStyle name="60% - Ênfase1 2 12 12" xfId="11675"/>
    <cellStyle name="60% - Ênfase1 2 12 2" xfId="11676"/>
    <cellStyle name="60% - Ênfase1 2 12 3" xfId="11677"/>
    <cellStyle name="60% - Ênfase1 2 12 4" xfId="11678"/>
    <cellStyle name="60% - Ênfase1 2 12 5" xfId="11679"/>
    <cellStyle name="60% - Ênfase1 2 12 6" xfId="11680"/>
    <cellStyle name="60% - Ênfase1 2 12 7" xfId="11681"/>
    <cellStyle name="60% - Ênfase1 2 12 8" xfId="11682"/>
    <cellStyle name="60% - Ênfase1 2 12 9" xfId="11683"/>
    <cellStyle name="60% - Ênfase1 2 13" xfId="11684"/>
    <cellStyle name="60% - Ênfase1 2 13 10" xfId="11685"/>
    <cellStyle name="60% - Ênfase1 2 13 11" xfId="11686"/>
    <cellStyle name="60% - Ênfase1 2 13 12" xfId="11687"/>
    <cellStyle name="60% - Ênfase1 2 13 2" xfId="11688"/>
    <cellStyle name="60% - Ênfase1 2 13 3" xfId="11689"/>
    <cellStyle name="60% - Ênfase1 2 13 4" xfId="11690"/>
    <cellStyle name="60% - Ênfase1 2 13 5" xfId="11691"/>
    <cellStyle name="60% - Ênfase1 2 13 6" xfId="11692"/>
    <cellStyle name="60% - Ênfase1 2 13 7" xfId="11693"/>
    <cellStyle name="60% - Ênfase1 2 13 8" xfId="11694"/>
    <cellStyle name="60% - Ênfase1 2 13 9" xfId="11695"/>
    <cellStyle name="60% - Ênfase1 2 14" xfId="11696"/>
    <cellStyle name="60% - Ênfase1 2 14 10" xfId="11697"/>
    <cellStyle name="60% - Ênfase1 2 14 11" xfId="11698"/>
    <cellStyle name="60% - Ênfase1 2 14 12" xfId="11699"/>
    <cellStyle name="60% - Ênfase1 2 14 2" xfId="11700"/>
    <cellStyle name="60% - Ênfase1 2 14 3" xfId="11701"/>
    <cellStyle name="60% - Ênfase1 2 14 4" xfId="11702"/>
    <cellStyle name="60% - Ênfase1 2 14 5" xfId="11703"/>
    <cellStyle name="60% - Ênfase1 2 14 6" xfId="11704"/>
    <cellStyle name="60% - Ênfase1 2 14 7" xfId="11705"/>
    <cellStyle name="60% - Ênfase1 2 14 8" xfId="11706"/>
    <cellStyle name="60% - Ênfase1 2 14 9" xfId="11707"/>
    <cellStyle name="60% - Ênfase1 2 15" xfId="11708"/>
    <cellStyle name="60% - Ênfase1 2 15 10" xfId="11709"/>
    <cellStyle name="60% - Ênfase1 2 15 11" xfId="11710"/>
    <cellStyle name="60% - Ênfase1 2 15 12" xfId="11711"/>
    <cellStyle name="60% - Ênfase1 2 15 2" xfId="11712"/>
    <cellStyle name="60% - Ênfase1 2 15 3" xfId="11713"/>
    <cellStyle name="60% - Ênfase1 2 15 4" xfId="11714"/>
    <cellStyle name="60% - Ênfase1 2 15 5" xfId="11715"/>
    <cellStyle name="60% - Ênfase1 2 15 6" xfId="11716"/>
    <cellStyle name="60% - Ênfase1 2 15 7" xfId="11717"/>
    <cellStyle name="60% - Ênfase1 2 15 8" xfId="11718"/>
    <cellStyle name="60% - Ênfase1 2 15 9" xfId="11719"/>
    <cellStyle name="60% - Ênfase1 2 16" xfId="11720"/>
    <cellStyle name="60% - Ênfase1 2 17" xfId="11721"/>
    <cellStyle name="60% - Ênfase1 2 18" xfId="11722"/>
    <cellStyle name="60% - Ênfase1 2 19" xfId="11723"/>
    <cellStyle name="60% - Ênfase1 2 2" xfId="120"/>
    <cellStyle name="60% - Ênfase1 2 2 10" xfId="11724"/>
    <cellStyle name="60% - Ênfase1 2 2 11" xfId="11725"/>
    <cellStyle name="60% - Ênfase1 2 2 12" xfId="11726"/>
    <cellStyle name="60% - Ênfase1 2 2 2" xfId="1956"/>
    <cellStyle name="60% - Ênfase1 2 2 2 2" xfId="11727"/>
    <cellStyle name="60% - Ênfase1 2 2 3" xfId="1957"/>
    <cellStyle name="60% - Ênfase1 2 2 3 2" xfId="11728"/>
    <cellStyle name="60% - Ênfase1 2 2 4" xfId="1958"/>
    <cellStyle name="60% - Ênfase1 2 2 4 2" xfId="11729"/>
    <cellStyle name="60% - Ênfase1 2 2 5" xfId="1959"/>
    <cellStyle name="60% - Ênfase1 2 2 5 2" xfId="11730"/>
    <cellStyle name="60% - Ênfase1 2 2 6" xfId="1960"/>
    <cellStyle name="60% - Ênfase1 2 2 6 2" xfId="11731"/>
    <cellStyle name="60% - Ênfase1 2 2 7" xfId="11732"/>
    <cellStyle name="60% - Ênfase1 2 2 8" xfId="11733"/>
    <cellStyle name="60% - Ênfase1 2 2 9" xfId="11734"/>
    <cellStyle name="60% - Ênfase1 2 20" xfId="11735"/>
    <cellStyle name="60% - Ênfase1 2 21" xfId="11736"/>
    <cellStyle name="60% - Ênfase1 2 22" xfId="11737"/>
    <cellStyle name="60% - Ênfase1 2 23" xfId="11738"/>
    <cellStyle name="60% - Ênfase1 2 24" xfId="11739"/>
    <cellStyle name="60% - Ênfase1 2 25" xfId="11740"/>
    <cellStyle name="60% - Ênfase1 2 26" xfId="11741"/>
    <cellStyle name="60% - Ênfase1 2 27" xfId="11742"/>
    <cellStyle name="60% - Ênfase1 2 28" xfId="11743"/>
    <cellStyle name="60% - Ênfase1 2 29" xfId="11744"/>
    <cellStyle name="60% - Ênfase1 2 3" xfId="1961"/>
    <cellStyle name="60% - Ênfase1 2 3 10" xfId="11745"/>
    <cellStyle name="60% - Ênfase1 2 3 11" xfId="11746"/>
    <cellStyle name="60% - Ênfase1 2 3 12" xfId="11747"/>
    <cellStyle name="60% - Ênfase1 2 3 2" xfId="11748"/>
    <cellStyle name="60% - Ênfase1 2 3 3" xfId="11749"/>
    <cellStyle name="60% - Ênfase1 2 3 4" xfId="11750"/>
    <cellStyle name="60% - Ênfase1 2 3 5" xfId="11751"/>
    <cellStyle name="60% - Ênfase1 2 3 6" xfId="11752"/>
    <cellStyle name="60% - Ênfase1 2 3 7" xfId="11753"/>
    <cellStyle name="60% - Ênfase1 2 3 8" xfId="11754"/>
    <cellStyle name="60% - Ênfase1 2 3 9" xfId="11755"/>
    <cellStyle name="60% - Ênfase1 2 30" xfId="11756"/>
    <cellStyle name="60% - Ênfase1 2 31" xfId="11757"/>
    <cellStyle name="60% - Ênfase1 2 32" xfId="11758"/>
    <cellStyle name="60% - Ênfase1 2 33" xfId="11759"/>
    <cellStyle name="60% - Ênfase1 2 34" xfId="11760"/>
    <cellStyle name="60% - Ênfase1 2 35" xfId="11761"/>
    <cellStyle name="60% - Ênfase1 2 36" xfId="11762"/>
    <cellStyle name="60% - Ênfase1 2 37" xfId="11763"/>
    <cellStyle name="60% - Ênfase1 2 38" xfId="11764"/>
    <cellStyle name="60% - Ênfase1 2 4" xfId="1962"/>
    <cellStyle name="60% - Ênfase1 2 4 10" xfId="11765"/>
    <cellStyle name="60% - Ênfase1 2 4 11" xfId="11766"/>
    <cellStyle name="60% - Ênfase1 2 4 12" xfId="11767"/>
    <cellStyle name="60% - Ênfase1 2 4 2" xfId="11768"/>
    <cellStyle name="60% - Ênfase1 2 4 3" xfId="11769"/>
    <cellStyle name="60% - Ênfase1 2 4 4" xfId="11770"/>
    <cellStyle name="60% - Ênfase1 2 4 5" xfId="11771"/>
    <cellStyle name="60% - Ênfase1 2 4 6" xfId="11772"/>
    <cellStyle name="60% - Ênfase1 2 4 7" xfId="11773"/>
    <cellStyle name="60% - Ênfase1 2 4 8" xfId="11774"/>
    <cellStyle name="60% - Ênfase1 2 4 9" xfId="11775"/>
    <cellStyle name="60% - Ênfase1 2 5" xfId="1963"/>
    <cellStyle name="60% - Ênfase1 2 5 10" xfId="11776"/>
    <cellStyle name="60% - Ênfase1 2 5 11" xfId="11777"/>
    <cellStyle name="60% - Ênfase1 2 5 12" xfId="11778"/>
    <cellStyle name="60% - Ênfase1 2 5 2" xfId="11779"/>
    <cellStyle name="60% - Ênfase1 2 5 3" xfId="11780"/>
    <cellStyle name="60% - Ênfase1 2 5 4" xfId="11781"/>
    <cellStyle name="60% - Ênfase1 2 5 5" xfId="11782"/>
    <cellStyle name="60% - Ênfase1 2 5 6" xfId="11783"/>
    <cellStyle name="60% - Ênfase1 2 5 7" xfId="11784"/>
    <cellStyle name="60% - Ênfase1 2 5 8" xfId="11785"/>
    <cellStyle name="60% - Ênfase1 2 5 9" xfId="11786"/>
    <cellStyle name="60% - Ênfase1 2 6" xfId="1964"/>
    <cellStyle name="60% - Ênfase1 2 6 10" xfId="11787"/>
    <cellStyle name="60% - Ênfase1 2 6 11" xfId="11788"/>
    <cellStyle name="60% - Ênfase1 2 6 12" xfId="11789"/>
    <cellStyle name="60% - Ênfase1 2 6 2" xfId="11790"/>
    <cellStyle name="60% - Ênfase1 2 6 3" xfId="11791"/>
    <cellStyle name="60% - Ênfase1 2 6 4" xfId="11792"/>
    <cellStyle name="60% - Ênfase1 2 6 5" xfId="11793"/>
    <cellStyle name="60% - Ênfase1 2 6 6" xfId="11794"/>
    <cellStyle name="60% - Ênfase1 2 6 7" xfId="11795"/>
    <cellStyle name="60% - Ênfase1 2 6 8" xfId="11796"/>
    <cellStyle name="60% - Ênfase1 2 6 9" xfId="11797"/>
    <cellStyle name="60% - Ênfase1 2 7" xfId="1965"/>
    <cellStyle name="60% - Ênfase1 2 7 10" xfId="11798"/>
    <cellStyle name="60% - Ênfase1 2 7 11" xfId="11799"/>
    <cellStyle name="60% - Ênfase1 2 7 12" xfId="11800"/>
    <cellStyle name="60% - Ênfase1 2 7 2" xfId="11801"/>
    <cellStyle name="60% - Ênfase1 2 7 3" xfId="11802"/>
    <cellStyle name="60% - Ênfase1 2 7 4" xfId="11803"/>
    <cellStyle name="60% - Ênfase1 2 7 5" xfId="11804"/>
    <cellStyle name="60% - Ênfase1 2 7 6" xfId="11805"/>
    <cellStyle name="60% - Ênfase1 2 7 7" xfId="11806"/>
    <cellStyle name="60% - Ênfase1 2 7 8" xfId="11807"/>
    <cellStyle name="60% - Ênfase1 2 7 9" xfId="11808"/>
    <cellStyle name="60% - Ênfase1 2 8" xfId="11809"/>
    <cellStyle name="60% - Ênfase1 2 8 10" xfId="11810"/>
    <cellStyle name="60% - Ênfase1 2 8 11" xfId="11811"/>
    <cellStyle name="60% - Ênfase1 2 8 12" xfId="11812"/>
    <cellStyle name="60% - Ênfase1 2 8 2" xfId="11813"/>
    <cellStyle name="60% - Ênfase1 2 8 3" xfId="11814"/>
    <cellStyle name="60% - Ênfase1 2 8 4" xfId="11815"/>
    <cellStyle name="60% - Ênfase1 2 8 5" xfId="11816"/>
    <cellStyle name="60% - Ênfase1 2 8 6" xfId="11817"/>
    <cellStyle name="60% - Ênfase1 2 8 7" xfId="11818"/>
    <cellStyle name="60% - Ênfase1 2 8 8" xfId="11819"/>
    <cellStyle name="60% - Ênfase1 2 8 9" xfId="11820"/>
    <cellStyle name="60% - Ênfase1 2 9" xfId="11821"/>
    <cellStyle name="60% - Ênfase1 2 9 10" xfId="11822"/>
    <cellStyle name="60% - Ênfase1 2 9 11" xfId="11823"/>
    <cellStyle name="60% - Ênfase1 2 9 12" xfId="11824"/>
    <cellStyle name="60% - Ênfase1 2 9 2" xfId="11825"/>
    <cellStyle name="60% - Ênfase1 2 9 3" xfId="11826"/>
    <cellStyle name="60% - Ênfase1 2 9 4" xfId="11827"/>
    <cellStyle name="60% - Ênfase1 2 9 5" xfId="11828"/>
    <cellStyle name="60% - Ênfase1 2 9 6" xfId="11829"/>
    <cellStyle name="60% - Ênfase1 2 9 7" xfId="11830"/>
    <cellStyle name="60% - Ênfase1 2 9 8" xfId="11831"/>
    <cellStyle name="60% - Ênfase1 2 9 9" xfId="11832"/>
    <cellStyle name="60% - Ênfase1 3" xfId="121"/>
    <cellStyle name="60% - Ênfase1 3 10" xfId="11833"/>
    <cellStyle name="60% - Ênfase1 3 11" xfId="11834"/>
    <cellStyle name="60% - Ênfase1 3 12" xfId="11835"/>
    <cellStyle name="60% - Ênfase1 3 13" xfId="11836"/>
    <cellStyle name="60% - Ênfase1 3 2" xfId="122"/>
    <cellStyle name="60% - Ênfase1 3 2 10" xfId="11837"/>
    <cellStyle name="60% - Ênfase1 3 2 11" xfId="11838"/>
    <cellStyle name="60% - Ênfase1 3 2 12" xfId="11839"/>
    <cellStyle name="60% - Ênfase1 3 2 2" xfId="1966"/>
    <cellStyle name="60% - Ênfase1 3 2 2 2" xfId="11840"/>
    <cellStyle name="60% - Ênfase1 3 2 3" xfId="1967"/>
    <cellStyle name="60% - Ênfase1 3 2 3 2" xfId="11841"/>
    <cellStyle name="60% - Ênfase1 3 2 4" xfId="1968"/>
    <cellStyle name="60% - Ênfase1 3 2 4 2" xfId="11842"/>
    <cellStyle name="60% - Ênfase1 3 2 5" xfId="1969"/>
    <cellStyle name="60% - Ênfase1 3 2 5 2" xfId="11843"/>
    <cellStyle name="60% - Ênfase1 3 2 6" xfId="1970"/>
    <cellStyle name="60% - Ênfase1 3 2 6 2" xfId="11844"/>
    <cellStyle name="60% - Ênfase1 3 2 7" xfId="11845"/>
    <cellStyle name="60% - Ênfase1 3 2 8" xfId="11846"/>
    <cellStyle name="60% - Ênfase1 3 2 9" xfId="11847"/>
    <cellStyle name="60% - Ênfase1 3 3" xfId="1971"/>
    <cellStyle name="60% - Ênfase1 3 3 2" xfId="11848"/>
    <cellStyle name="60% - Ênfase1 3 4" xfId="1972"/>
    <cellStyle name="60% - Ênfase1 3 4 2" xfId="11849"/>
    <cellStyle name="60% - Ênfase1 3 5" xfId="1973"/>
    <cellStyle name="60% - Ênfase1 3 5 2" xfId="11850"/>
    <cellStyle name="60% - Ênfase1 3 6" xfId="1974"/>
    <cellStyle name="60% - Ênfase1 3 6 2" xfId="11851"/>
    <cellStyle name="60% - Ênfase1 3 7" xfId="1975"/>
    <cellStyle name="60% - Ênfase1 3 7 2" xfId="11852"/>
    <cellStyle name="60% - Ênfase1 3 8" xfId="11853"/>
    <cellStyle name="60% - Ênfase1 3 9" xfId="11854"/>
    <cellStyle name="60% - Ênfase1 4" xfId="1955"/>
    <cellStyle name="60% - Ênfase1 4 10" xfId="11855"/>
    <cellStyle name="60% - Ênfase1 4 11" xfId="11856"/>
    <cellStyle name="60% - Ênfase1 4 12" xfId="11857"/>
    <cellStyle name="60% - Ênfase1 4 13" xfId="11858"/>
    <cellStyle name="60% - Ênfase1 4 14" xfId="11859"/>
    <cellStyle name="60% - Ênfase1 4 15" xfId="11860"/>
    <cellStyle name="60% - Ênfase1 4 16" xfId="11861"/>
    <cellStyle name="60% - Ênfase1 4 17" xfId="11862"/>
    <cellStyle name="60% - Ênfase1 4 18" xfId="11863"/>
    <cellStyle name="60% - Ênfase1 4 19" xfId="11864"/>
    <cellStyle name="60% - Ênfase1 4 2" xfId="1976"/>
    <cellStyle name="60% - Ênfase1 4 2 2" xfId="1977"/>
    <cellStyle name="60% - Ênfase1 4 2 3" xfId="11865"/>
    <cellStyle name="60% - Ênfase1 4 20" xfId="11866"/>
    <cellStyle name="60% - Ênfase1 4 21" xfId="11867"/>
    <cellStyle name="60% - Ênfase1 4 22" xfId="11868"/>
    <cellStyle name="60% - Ênfase1 4 23" xfId="11869"/>
    <cellStyle name="60% - Ênfase1 4 24" xfId="11870"/>
    <cellStyle name="60% - Ênfase1 4 3" xfId="1978"/>
    <cellStyle name="60% - Ênfase1 4 3 2" xfId="11871"/>
    <cellStyle name="60% - Ênfase1 4 4" xfId="11872"/>
    <cellStyle name="60% - Ênfase1 4 5" xfId="11873"/>
    <cellStyle name="60% - Ênfase1 4 6" xfId="11874"/>
    <cellStyle name="60% - Ênfase1 4 7" xfId="11875"/>
    <cellStyle name="60% - Ênfase1 4 8" xfId="11876"/>
    <cellStyle name="60% - Ênfase1 4 9" xfId="11877"/>
    <cellStyle name="60% - Ênfase1 5" xfId="1979"/>
    <cellStyle name="60% - Ênfase1 5 10" xfId="11878"/>
    <cellStyle name="60% - Ênfase1 5 11" xfId="11879"/>
    <cellStyle name="60% - Ênfase1 5 12" xfId="11880"/>
    <cellStyle name="60% - Ênfase1 5 13" xfId="11881"/>
    <cellStyle name="60% - Ênfase1 5 14" xfId="11882"/>
    <cellStyle name="60% - Ênfase1 5 15" xfId="11883"/>
    <cellStyle name="60% - Ênfase1 5 16" xfId="11884"/>
    <cellStyle name="60% - Ênfase1 5 17" xfId="11885"/>
    <cellStyle name="60% - Ênfase1 5 18" xfId="11886"/>
    <cellStyle name="60% - Ênfase1 5 19" xfId="11887"/>
    <cellStyle name="60% - Ênfase1 5 2" xfId="1980"/>
    <cellStyle name="60% - Ênfase1 5 2 2" xfId="11888"/>
    <cellStyle name="60% - Ênfase1 5 20" xfId="11889"/>
    <cellStyle name="60% - Ênfase1 5 21" xfId="11890"/>
    <cellStyle name="60% - Ênfase1 5 22" xfId="11891"/>
    <cellStyle name="60% - Ênfase1 5 23" xfId="11892"/>
    <cellStyle name="60% - Ênfase1 5 24" xfId="11893"/>
    <cellStyle name="60% - Ênfase1 5 3" xfId="1981"/>
    <cellStyle name="60% - Ênfase1 5 3 2" xfId="11894"/>
    <cellStyle name="60% - Ênfase1 5 4" xfId="11895"/>
    <cellStyle name="60% - Ênfase1 5 5" xfId="11896"/>
    <cellStyle name="60% - Ênfase1 5 6" xfId="11897"/>
    <cellStyle name="60% - Ênfase1 5 7" xfId="11898"/>
    <cellStyle name="60% - Ênfase1 5 8" xfId="11899"/>
    <cellStyle name="60% - Ênfase1 5 9" xfId="11900"/>
    <cellStyle name="60% - Ênfase1 6" xfId="1982"/>
    <cellStyle name="60% - Ênfase1 6 10" xfId="11901"/>
    <cellStyle name="60% - Ênfase1 6 11" xfId="11902"/>
    <cellStyle name="60% - Ênfase1 6 12" xfId="11903"/>
    <cellStyle name="60% - Ênfase1 6 13" xfId="11904"/>
    <cellStyle name="60% - Ênfase1 6 14" xfId="11905"/>
    <cellStyle name="60% - Ênfase1 6 15" xfId="11906"/>
    <cellStyle name="60% - Ênfase1 6 16" xfId="11907"/>
    <cellStyle name="60% - Ênfase1 6 17" xfId="11908"/>
    <cellStyle name="60% - Ênfase1 6 18" xfId="11909"/>
    <cellStyle name="60% - Ênfase1 6 19" xfId="11910"/>
    <cellStyle name="60% - Ênfase1 6 2" xfId="1983"/>
    <cellStyle name="60% - Ênfase1 6 2 2" xfId="11911"/>
    <cellStyle name="60% - Ênfase1 6 20" xfId="11912"/>
    <cellStyle name="60% - Ênfase1 6 21" xfId="11913"/>
    <cellStyle name="60% - Ênfase1 6 22" xfId="11914"/>
    <cellStyle name="60% - Ênfase1 6 23" xfId="11915"/>
    <cellStyle name="60% - Ênfase1 6 24" xfId="11916"/>
    <cellStyle name="60% - Ênfase1 6 3" xfId="11917"/>
    <cellStyle name="60% - Ênfase1 6 4" xfId="11918"/>
    <cellStyle name="60% - Ênfase1 6 5" xfId="11919"/>
    <cellStyle name="60% - Ênfase1 6 6" xfId="11920"/>
    <cellStyle name="60% - Ênfase1 6 7" xfId="11921"/>
    <cellStyle name="60% - Ênfase1 6 8" xfId="11922"/>
    <cellStyle name="60% - Ênfase1 6 9" xfId="11923"/>
    <cellStyle name="60% - Ênfase1 7" xfId="1984"/>
    <cellStyle name="60% - Ênfase1 7 10" xfId="11924"/>
    <cellStyle name="60% - Ênfase1 7 11" xfId="11925"/>
    <cellStyle name="60% - Ênfase1 7 12" xfId="11926"/>
    <cellStyle name="60% - Ênfase1 7 13" xfId="11927"/>
    <cellStyle name="60% - Ênfase1 7 14" xfId="11928"/>
    <cellStyle name="60% - Ênfase1 7 15" xfId="11929"/>
    <cellStyle name="60% - Ênfase1 7 16" xfId="11930"/>
    <cellStyle name="60% - Ênfase1 7 17" xfId="11931"/>
    <cellStyle name="60% - Ênfase1 7 18" xfId="11932"/>
    <cellStyle name="60% - Ênfase1 7 19" xfId="11933"/>
    <cellStyle name="60% - Ênfase1 7 2" xfId="11934"/>
    <cellStyle name="60% - Ênfase1 7 20" xfId="11935"/>
    <cellStyle name="60% - Ênfase1 7 21" xfId="11936"/>
    <cellStyle name="60% - Ênfase1 7 22" xfId="11937"/>
    <cellStyle name="60% - Ênfase1 7 23" xfId="11938"/>
    <cellStyle name="60% - Ênfase1 7 24" xfId="11939"/>
    <cellStyle name="60% - Ênfase1 7 3" xfId="11940"/>
    <cellStyle name="60% - Ênfase1 7 4" xfId="11941"/>
    <cellStyle name="60% - Ênfase1 7 5" xfId="11942"/>
    <cellStyle name="60% - Ênfase1 7 6" xfId="11943"/>
    <cellStyle name="60% - Ênfase1 7 7" xfId="11944"/>
    <cellStyle name="60% - Ênfase1 7 8" xfId="11945"/>
    <cellStyle name="60% - Ênfase1 7 9" xfId="11946"/>
    <cellStyle name="60% - Ênfase1 8" xfId="1985"/>
    <cellStyle name="60% - Ênfase1 8 10" xfId="11947"/>
    <cellStyle name="60% - Ênfase1 8 11" xfId="11948"/>
    <cellStyle name="60% - Ênfase1 8 12" xfId="11949"/>
    <cellStyle name="60% - Ênfase1 8 13" xfId="11950"/>
    <cellStyle name="60% - Ênfase1 8 14" xfId="11951"/>
    <cellStyle name="60% - Ênfase1 8 15" xfId="11952"/>
    <cellStyle name="60% - Ênfase1 8 16" xfId="11953"/>
    <cellStyle name="60% - Ênfase1 8 17" xfId="11954"/>
    <cellStyle name="60% - Ênfase1 8 18" xfId="11955"/>
    <cellStyle name="60% - Ênfase1 8 19" xfId="11956"/>
    <cellStyle name="60% - Ênfase1 8 2" xfId="11957"/>
    <cellStyle name="60% - Ênfase1 8 20" xfId="11958"/>
    <cellStyle name="60% - Ênfase1 8 21" xfId="11959"/>
    <cellStyle name="60% - Ênfase1 8 22" xfId="11960"/>
    <cellStyle name="60% - Ênfase1 8 23" xfId="11961"/>
    <cellStyle name="60% - Ênfase1 8 24" xfId="11962"/>
    <cellStyle name="60% - Ênfase1 8 3" xfId="11963"/>
    <cellStyle name="60% - Ênfase1 8 4" xfId="11964"/>
    <cellStyle name="60% - Ênfase1 8 5" xfId="11965"/>
    <cellStyle name="60% - Ênfase1 8 6" xfId="11966"/>
    <cellStyle name="60% - Ênfase1 8 7" xfId="11967"/>
    <cellStyle name="60% - Ênfase1 8 8" xfId="11968"/>
    <cellStyle name="60% - Ênfase1 8 9" xfId="11969"/>
    <cellStyle name="60% - Ênfase1 9" xfId="11970"/>
    <cellStyle name="60% - Ênfase1 9 10" xfId="11971"/>
    <cellStyle name="60% - Ênfase1 9 11" xfId="11972"/>
    <cellStyle name="60% - Ênfase1 9 12" xfId="11973"/>
    <cellStyle name="60% - Ênfase1 9 13" xfId="11974"/>
    <cellStyle name="60% - Ênfase1 9 14" xfId="11975"/>
    <cellStyle name="60% - Ênfase1 9 15" xfId="11976"/>
    <cellStyle name="60% - Ênfase1 9 16" xfId="11977"/>
    <cellStyle name="60% - Ênfase1 9 17" xfId="11978"/>
    <cellStyle name="60% - Ênfase1 9 18" xfId="11979"/>
    <cellStyle name="60% - Ênfase1 9 19" xfId="11980"/>
    <cellStyle name="60% - Ênfase1 9 2" xfId="11981"/>
    <cellStyle name="60% - Ênfase1 9 20" xfId="11982"/>
    <cellStyle name="60% - Ênfase1 9 21" xfId="11983"/>
    <cellStyle name="60% - Ênfase1 9 22" xfId="11984"/>
    <cellStyle name="60% - Ênfase1 9 23" xfId="11985"/>
    <cellStyle name="60% - Ênfase1 9 24" xfId="11986"/>
    <cellStyle name="60% - Ênfase1 9 3" xfId="11987"/>
    <cellStyle name="60% - Ênfase1 9 4" xfId="11988"/>
    <cellStyle name="60% - Ênfase1 9 5" xfId="11989"/>
    <cellStyle name="60% - Ênfase1 9 6" xfId="11990"/>
    <cellStyle name="60% - Ênfase1 9 7" xfId="11991"/>
    <cellStyle name="60% - Ênfase1 9 8" xfId="11992"/>
    <cellStyle name="60% - Ênfase1 9 9" xfId="11993"/>
    <cellStyle name="60% - Ênfase2" xfId="21" builtinId="36" customBuiltin="1"/>
    <cellStyle name="60% - Ênfase2 10" xfId="11994"/>
    <cellStyle name="60% - Ênfase2 10 10" xfId="11995"/>
    <cellStyle name="60% - Ênfase2 10 11" xfId="11996"/>
    <cellStyle name="60% - Ênfase2 10 12" xfId="11997"/>
    <cellStyle name="60% - Ênfase2 10 13" xfId="11998"/>
    <cellStyle name="60% - Ênfase2 10 14" xfId="11999"/>
    <cellStyle name="60% - Ênfase2 10 15" xfId="12000"/>
    <cellStyle name="60% - Ênfase2 10 16" xfId="12001"/>
    <cellStyle name="60% - Ênfase2 10 17" xfId="12002"/>
    <cellStyle name="60% - Ênfase2 10 18" xfId="12003"/>
    <cellStyle name="60% - Ênfase2 10 19" xfId="12004"/>
    <cellStyle name="60% - Ênfase2 10 2" xfId="12005"/>
    <cellStyle name="60% - Ênfase2 10 20" xfId="12006"/>
    <cellStyle name="60% - Ênfase2 10 21" xfId="12007"/>
    <cellStyle name="60% - Ênfase2 10 22" xfId="12008"/>
    <cellStyle name="60% - Ênfase2 10 23" xfId="12009"/>
    <cellStyle name="60% - Ênfase2 10 24" xfId="12010"/>
    <cellStyle name="60% - Ênfase2 10 3" xfId="12011"/>
    <cellStyle name="60% - Ênfase2 10 4" xfId="12012"/>
    <cellStyle name="60% - Ênfase2 10 5" xfId="12013"/>
    <cellStyle name="60% - Ênfase2 10 6" xfId="12014"/>
    <cellStyle name="60% - Ênfase2 10 7" xfId="12015"/>
    <cellStyle name="60% - Ênfase2 10 8" xfId="12016"/>
    <cellStyle name="60% - Ênfase2 10 9" xfId="12017"/>
    <cellStyle name="60% - Ênfase2 11" xfId="12018"/>
    <cellStyle name="60% - Ênfase2 11 10" xfId="12019"/>
    <cellStyle name="60% - Ênfase2 11 11" xfId="12020"/>
    <cellStyle name="60% - Ênfase2 11 12" xfId="12021"/>
    <cellStyle name="60% - Ênfase2 11 13" xfId="12022"/>
    <cellStyle name="60% - Ênfase2 11 14" xfId="12023"/>
    <cellStyle name="60% - Ênfase2 11 15" xfId="12024"/>
    <cellStyle name="60% - Ênfase2 11 16" xfId="12025"/>
    <cellStyle name="60% - Ênfase2 11 17" xfId="12026"/>
    <cellStyle name="60% - Ênfase2 11 18" xfId="12027"/>
    <cellStyle name="60% - Ênfase2 11 19" xfId="12028"/>
    <cellStyle name="60% - Ênfase2 11 2" xfId="12029"/>
    <cellStyle name="60% - Ênfase2 11 20" xfId="12030"/>
    <cellStyle name="60% - Ênfase2 11 21" xfId="12031"/>
    <cellStyle name="60% - Ênfase2 11 22" xfId="12032"/>
    <cellStyle name="60% - Ênfase2 11 23" xfId="12033"/>
    <cellStyle name="60% - Ênfase2 11 24" xfId="12034"/>
    <cellStyle name="60% - Ênfase2 11 3" xfId="12035"/>
    <cellStyle name="60% - Ênfase2 11 4" xfId="12036"/>
    <cellStyle name="60% - Ênfase2 11 5" xfId="12037"/>
    <cellStyle name="60% - Ênfase2 11 6" xfId="12038"/>
    <cellStyle name="60% - Ênfase2 11 7" xfId="12039"/>
    <cellStyle name="60% - Ênfase2 11 8" xfId="12040"/>
    <cellStyle name="60% - Ênfase2 11 9" xfId="12041"/>
    <cellStyle name="60% - Ênfase2 12" xfId="12042"/>
    <cellStyle name="60% - Ênfase2 12 10" xfId="12043"/>
    <cellStyle name="60% - Ênfase2 12 11" xfId="12044"/>
    <cellStyle name="60% - Ênfase2 12 12" xfId="12045"/>
    <cellStyle name="60% - Ênfase2 12 13" xfId="12046"/>
    <cellStyle name="60% - Ênfase2 12 14" xfId="12047"/>
    <cellStyle name="60% - Ênfase2 12 15" xfId="12048"/>
    <cellStyle name="60% - Ênfase2 12 16" xfId="12049"/>
    <cellStyle name="60% - Ênfase2 12 17" xfId="12050"/>
    <cellStyle name="60% - Ênfase2 12 18" xfId="12051"/>
    <cellStyle name="60% - Ênfase2 12 19" xfId="12052"/>
    <cellStyle name="60% - Ênfase2 12 2" xfId="12053"/>
    <cellStyle name="60% - Ênfase2 12 20" xfId="12054"/>
    <cellStyle name="60% - Ênfase2 12 21" xfId="12055"/>
    <cellStyle name="60% - Ênfase2 12 22" xfId="12056"/>
    <cellStyle name="60% - Ênfase2 12 23" xfId="12057"/>
    <cellStyle name="60% - Ênfase2 12 24" xfId="12058"/>
    <cellStyle name="60% - Ênfase2 12 3" xfId="12059"/>
    <cellStyle name="60% - Ênfase2 12 4" xfId="12060"/>
    <cellStyle name="60% - Ênfase2 12 5" xfId="12061"/>
    <cellStyle name="60% - Ênfase2 12 6" xfId="12062"/>
    <cellStyle name="60% - Ênfase2 12 7" xfId="12063"/>
    <cellStyle name="60% - Ênfase2 12 8" xfId="12064"/>
    <cellStyle name="60% - Ênfase2 12 9" xfId="12065"/>
    <cellStyle name="60% - Ênfase2 13" xfId="12066"/>
    <cellStyle name="60% - Ênfase2 13 10" xfId="12067"/>
    <cellStyle name="60% - Ênfase2 13 11" xfId="12068"/>
    <cellStyle name="60% - Ênfase2 13 12" xfId="12069"/>
    <cellStyle name="60% - Ênfase2 13 13" xfId="12070"/>
    <cellStyle name="60% - Ênfase2 13 14" xfId="12071"/>
    <cellStyle name="60% - Ênfase2 13 15" xfId="12072"/>
    <cellStyle name="60% - Ênfase2 13 16" xfId="12073"/>
    <cellStyle name="60% - Ênfase2 13 17" xfId="12074"/>
    <cellStyle name="60% - Ênfase2 13 18" xfId="12075"/>
    <cellStyle name="60% - Ênfase2 13 19" xfId="12076"/>
    <cellStyle name="60% - Ênfase2 13 2" xfId="12077"/>
    <cellStyle name="60% - Ênfase2 13 20" xfId="12078"/>
    <cellStyle name="60% - Ênfase2 13 21" xfId="12079"/>
    <cellStyle name="60% - Ênfase2 13 22" xfId="12080"/>
    <cellStyle name="60% - Ênfase2 13 23" xfId="12081"/>
    <cellStyle name="60% - Ênfase2 13 24" xfId="12082"/>
    <cellStyle name="60% - Ênfase2 13 3" xfId="12083"/>
    <cellStyle name="60% - Ênfase2 13 4" xfId="12084"/>
    <cellStyle name="60% - Ênfase2 13 5" xfId="12085"/>
    <cellStyle name="60% - Ênfase2 13 6" xfId="12086"/>
    <cellStyle name="60% - Ênfase2 13 7" xfId="12087"/>
    <cellStyle name="60% - Ênfase2 13 8" xfId="12088"/>
    <cellStyle name="60% - Ênfase2 13 9" xfId="12089"/>
    <cellStyle name="60% - Ênfase2 14" xfId="12090"/>
    <cellStyle name="60% - Ênfase2 14 10" xfId="12091"/>
    <cellStyle name="60% - Ênfase2 14 11" xfId="12092"/>
    <cellStyle name="60% - Ênfase2 14 12" xfId="12093"/>
    <cellStyle name="60% - Ênfase2 14 13" xfId="12094"/>
    <cellStyle name="60% - Ênfase2 14 14" xfId="12095"/>
    <cellStyle name="60% - Ênfase2 14 15" xfId="12096"/>
    <cellStyle name="60% - Ênfase2 14 16" xfId="12097"/>
    <cellStyle name="60% - Ênfase2 14 17" xfId="12098"/>
    <cellStyle name="60% - Ênfase2 14 18" xfId="12099"/>
    <cellStyle name="60% - Ênfase2 14 19" xfId="12100"/>
    <cellStyle name="60% - Ênfase2 14 2" xfId="12101"/>
    <cellStyle name="60% - Ênfase2 14 20" xfId="12102"/>
    <cellStyle name="60% - Ênfase2 14 21" xfId="12103"/>
    <cellStyle name="60% - Ênfase2 14 22" xfId="12104"/>
    <cellStyle name="60% - Ênfase2 14 23" xfId="12105"/>
    <cellStyle name="60% - Ênfase2 14 24" xfId="12106"/>
    <cellStyle name="60% - Ênfase2 14 3" xfId="12107"/>
    <cellStyle name="60% - Ênfase2 14 4" xfId="12108"/>
    <cellStyle name="60% - Ênfase2 14 5" xfId="12109"/>
    <cellStyle name="60% - Ênfase2 14 6" xfId="12110"/>
    <cellStyle name="60% - Ênfase2 14 7" xfId="12111"/>
    <cellStyle name="60% - Ênfase2 14 8" xfId="12112"/>
    <cellStyle name="60% - Ênfase2 14 9" xfId="12113"/>
    <cellStyle name="60% - Ênfase2 15" xfId="12114"/>
    <cellStyle name="60% - Ênfase2 15 10" xfId="12115"/>
    <cellStyle name="60% - Ênfase2 15 11" xfId="12116"/>
    <cellStyle name="60% - Ênfase2 15 12" xfId="12117"/>
    <cellStyle name="60% - Ênfase2 15 13" xfId="12118"/>
    <cellStyle name="60% - Ênfase2 15 14" xfId="12119"/>
    <cellStyle name="60% - Ênfase2 15 15" xfId="12120"/>
    <cellStyle name="60% - Ênfase2 15 16" xfId="12121"/>
    <cellStyle name="60% - Ênfase2 15 17" xfId="12122"/>
    <cellStyle name="60% - Ênfase2 15 18" xfId="12123"/>
    <cellStyle name="60% - Ênfase2 15 19" xfId="12124"/>
    <cellStyle name="60% - Ênfase2 15 2" xfId="12125"/>
    <cellStyle name="60% - Ênfase2 15 20" xfId="12126"/>
    <cellStyle name="60% - Ênfase2 15 21" xfId="12127"/>
    <cellStyle name="60% - Ênfase2 15 22" xfId="12128"/>
    <cellStyle name="60% - Ênfase2 15 23" xfId="12129"/>
    <cellStyle name="60% - Ênfase2 15 24" xfId="12130"/>
    <cellStyle name="60% - Ênfase2 15 3" xfId="12131"/>
    <cellStyle name="60% - Ênfase2 15 4" xfId="12132"/>
    <cellStyle name="60% - Ênfase2 15 5" xfId="12133"/>
    <cellStyle name="60% - Ênfase2 15 6" xfId="12134"/>
    <cellStyle name="60% - Ênfase2 15 7" xfId="12135"/>
    <cellStyle name="60% - Ênfase2 15 8" xfId="12136"/>
    <cellStyle name="60% - Ênfase2 15 9" xfId="12137"/>
    <cellStyle name="60% - Ênfase2 16" xfId="12138"/>
    <cellStyle name="60% - Ênfase2 16 10" xfId="12139"/>
    <cellStyle name="60% - Ênfase2 16 11" xfId="12140"/>
    <cellStyle name="60% - Ênfase2 16 12" xfId="12141"/>
    <cellStyle name="60% - Ênfase2 16 13" xfId="12142"/>
    <cellStyle name="60% - Ênfase2 16 14" xfId="12143"/>
    <cellStyle name="60% - Ênfase2 16 15" xfId="12144"/>
    <cellStyle name="60% - Ênfase2 16 16" xfId="12145"/>
    <cellStyle name="60% - Ênfase2 16 17" xfId="12146"/>
    <cellStyle name="60% - Ênfase2 16 18" xfId="12147"/>
    <cellStyle name="60% - Ênfase2 16 19" xfId="12148"/>
    <cellStyle name="60% - Ênfase2 16 2" xfId="12149"/>
    <cellStyle name="60% - Ênfase2 16 20" xfId="12150"/>
    <cellStyle name="60% - Ênfase2 16 21" xfId="12151"/>
    <cellStyle name="60% - Ênfase2 16 22" xfId="12152"/>
    <cellStyle name="60% - Ênfase2 16 23" xfId="12153"/>
    <cellStyle name="60% - Ênfase2 16 24" xfId="12154"/>
    <cellStyle name="60% - Ênfase2 16 3" xfId="12155"/>
    <cellStyle name="60% - Ênfase2 16 4" xfId="12156"/>
    <cellStyle name="60% - Ênfase2 16 5" xfId="12157"/>
    <cellStyle name="60% - Ênfase2 16 6" xfId="12158"/>
    <cellStyle name="60% - Ênfase2 16 7" xfId="12159"/>
    <cellStyle name="60% - Ênfase2 16 8" xfId="12160"/>
    <cellStyle name="60% - Ênfase2 16 9" xfId="12161"/>
    <cellStyle name="60% - Ênfase2 17" xfId="12162"/>
    <cellStyle name="60% - Ênfase2 18" xfId="12163"/>
    <cellStyle name="60% - Ênfase2 2" xfId="123"/>
    <cellStyle name="60% - Ênfase2 2 10" xfId="12164"/>
    <cellStyle name="60% - Ênfase2 2 10 10" xfId="12165"/>
    <cellStyle name="60% - Ênfase2 2 10 11" xfId="12166"/>
    <cellStyle name="60% - Ênfase2 2 10 12" xfId="12167"/>
    <cellStyle name="60% - Ênfase2 2 10 2" xfId="12168"/>
    <cellStyle name="60% - Ênfase2 2 10 3" xfId="12169"/>
    <cellStyle name="60% - Ênfase2 2 10 4" xfId="12170"/>
    <cellStyle name="60% - Ênfase2 2 10 5" xfId="12171"/>
    <cellStyle name="60% - Ênfase2 2 10 6" xfId="12172"/>
    <cellStyle name="60% - Ênfase2 2 10 7" xfId="12173"/>
    <cellStyle name="60% - Ênfase2 2 10 8" xfId="12174"/>
    <cellStyle name="60% - Ênfase2 2 10 9" xfId="12175"/>
    <cellStyle name="60% - Ênfase2 2 11" xfId="12176"/>
    <cellStyle name="60% - Ênfase2 2 11 10" xfId="12177"/>
    <cellStyle name="60% - Ênfase2 2 11 11" xfId="12178"/>
    <cellStyle name="60% - Ênfase2 2 11 12" xfId="12179"/>
    <cellStyle name="60% - Ênfase2 2 11 2" xfId="12180"/>
    <cellStyle name="60% - Ênfase2 2 11 3" xfId="12181"/>
    <cellStyle name="60% - Ênfase2 2 11 4" xfId="12182"/>
    <cellStyle name="60% - Ênfase2 2 11 5" xfId="12183"/>
    <cellStyle name="60% - Ênfase2 2 11 6" xfId="12184"/>
    <cellStyle name="60% - Ênfase2 2 11 7" xfId="12185"/>
    <cellStyle name="60% - Ênfase2 2 11 8" xfId="12186"/>
    <cellStyle name="60% - Ênfase2 2 11 9" xfId="12187"/>
    <cellStyle name="60% - Ênfase2 2 12" xfId="12188"/>
    <cellStyle name="60% - Ênfase2 2 12 10" xfId="12189"/>
    <cellStyle name="60% - Ênfase2 2 12 11" xfId="12190"/>
    <cellStyle name="60% - Ênfase2 2 12 12" xfId="12191"/>
    <cellStyle name="60% - Ênfase2 2 12 2" xfId="12192"/>
    <cellStyle name="60% - Ênfase2 2 12 3" xfId="12193"/>
    <cellStyle name="60% - Ênfase2 2 12 4" xfId="12194"/>
    <cellStyle name="60% - Ênfase2 2 12 5" xfId="12195"/>
    <cellStyle name="60% - Ênfase2 2 12 6" xfId="12196"/>
    <cellStyle name="60% - Ênfase2 2 12 7" xfId="12197"/>
    <cellStyle name="60% - Ênfase2 2 12 8" xfId="12198"/>
    <cellStyle name="60% - Ênfase2 2 12 9" xfId="12199"/>
    <cellStyle name="60% - Ênfase2 2 13" xfId="12200"/>
    <cellStyle name="60% - Ênfase2 2 13 10" xfId="12201"/>
    <cellStyle name="60% - Ênfase2 2 13 11" xfId="12202"/>
    <cellStyle name="60% - Ênfase2 2 13 12" xfId="12203"/>
    <cellStyle name="60% - Ênfase2 2 13 2" xfId="12204"/>
    <cellStyle name="60% - Ênfase2 2 13 3" xfId="12205"/>
    <cellStyle name="60% - Ênfase2 2 13 4" xfId="12206"/>
    <cellStyle name="60% - Ênfase2 2 13 5" xfId="12207"/>
    <cellStyle name="60% - Ênfase2 2 13 6" xfId="12208"/>
    <cellStyle name="60% - Ênfase2 2 13 7" xfId="12209"/>
    <cellStyle name="60% - Ênfase2 2 13 8" xfId="12210"/>
    <cellStyle name="60% - Ênfase2 2 13 9" xfId="12211"/>
    <cellStyle name="60% - Ênfase2 2 14" xfId="12212"/>
    <cellStyle name="60% - Ênfase2 2 14 10" xfId="12213"/>
    <cellStyle name="60% - Ênfase2 2 14 11" xfId="12214"/>
    <cellStyle name="60% - Ênfase2 2 14 12" xfId="12215"/>
    <cellStyle name="60% - Ênfase2 2 14 2" xfId="12216"/>
    <cellStyle name="60% - Ênfase2 2 14 3" xfId="12217"/>
    <cellStyle name="60% - Ênfase2 2 14 4" xfId="12218"/>
    <cellStyle name="60% - Ênfase2 2 14 5" xfId="12219"/>
    <cellStyle name="60% - Ênfase2 2 14 6" xfId="12220"/>
    <cellStyle name="60% - Ênfase2 2 14 7" xfId="12221"/>
    <cellStyle name="60% - Ênfase2 2 14 8" xfId="12222"/>
    <cellStyle name="60% - Ênfase2 2 14 9" xfId="12223"/>
    <cellStyle name="60% - Ênfase2 2 15" xfId="12224"/>
    <cellStyle name="60% - Ênfase2 2 15 10" xfId="12225"/>
    <cellStyle name="60% - Ênfase2 2 15 11" xfId="12226"/>
    <cellStyle name="60% - Ênfase2 2 15 12" xfId="12227"/>
    <cellStyle name="60% - Ênfase2 2 15 2" xfId="12228"/>
    <cellStyle name="60% - Ênfase2 2 15 3" xfId="12229"/>
    <cellStyle name="60% - Ênfase2 2 15 4" xfId="12230"/>
    <cellStyle name="60% - Ênfase2 2 15 5" xfId="12231"/>
    <cellStyle name="60% - Ênfase2 2 15 6" xfId="12232"/>
    <cellStyle name="60% - Ênfase2 2 15 7" xfId="12233"/>
    <cellStyle name="60% - Ênfase2 2 15 8" xfId="12234"/>
    <cellStyle name="60% - Ênfase2 2 15 9" xfId="12235"/>
    <cellStyle name="60% - Ênfase2 2 16" xfId="12236"/>
    <cellStyle name="60% - Ênfase2 2 17" xfId="12237"/>
    <cellStyle name="60% - Ênfase2 2 18" xfId="12238"/>
    <cellStyle name="60% - Ênfase2 2 19" xfId="12239"/>
    <cellStyle name="60% - Ênfase2 2 2" xfId="124"/>
    <cellStyle name="60% - Ênfase2 2 2 10" xfId="12240"/>
    <cellStyle name="60% - Ênfase2 2 2 11" xfId="12241"/>
    <cellStyle name="60% - Ênfase2 2 2 12" xfId="12242"/>
    <cellStyle name="60% - Ênfase2 2 2 2" xfId="1986"/>
    <cellStyle name="60% - Ênfase2 2 2 2 2" xfId="12243"/>
    <cellStyle name="60% - Ênfase2 2 2 3" xfId="1987"/>
    <cellStyle name="60% - Ênfase2 2 2 3 2" xfId="12244"/>
    <cellStyle name="60% - Ênfase2 2 2 4" xfId="1988"/>
    <cellStyle name="60% - Ênfase2 2 2 4 2" xfId="12245"/>
    <cellStyle name="60% - Ênfase2 2 2 5" xfId="1989"/>
    <cellStyle name="60% - Ênfase2 2 2 5 2" xfId="12246"/>
    <cellStyle name="60% - Ênfase2 2 2 6" xfId="1990"/>
    <cellStyle name="60% - Ênfase2 2 2 6 2" xfId="12247"/>
    <cellStyle name="60% - Ênfase2 2 2 7" xfId="12248"/>
    <cellStyle name="60% - Ênfase2 2 2 8" xfId="12249"/>
    <cellStyle name="60% - Ênfase2 2 2 9" xfId="12250"/>
    <cellStyle name="60% - Ênfase2 2 20" xfId="12251"/>
    <cellStyle name="60% - Ênfase2 2 21" xfId="12252"/>
    <cellStyle name="60% - Ênfase2 2 22" xfId="12253"/>
    <cellStyle name="60% - Ênfase2 2 23" xfId="12254"/>
    <cellStyle name="60% - Ênfase2 2 24" xfId="12255"/>
    <cellStyle name="60% - Ênfase2 2 25" xfId="12256"/>
    <cellStyle name="60% - Ênfase2 2 26" xfId="12257"/>
    <cellStyle name="60% - Ênfase2 2 27" xfId="12258"/>
    <cellStyle name="60% - Ênfase2 2 28" xfId="12259"/>
    <cellStyle name="60% - Ênfase2 2 29" xfId="12260"/>
    <cellStyle name="60% - Ênfase2 2 3" xfId="1991"/>
    <cellStyle name="60% - Ênfase2 2 3 10" xfId="12261"/>
    <cellStyle name="60% - Ênfase2 2 3 11" xfId="12262"/>
    <cellStyle name="60% - Ênfase2 2 3 12" xfId="12263"/>
    <cellStyle name="60% - Ênfase2 2 3 2" xfId="12264"/>
    <cellStyle name="60% - Ênfase2 2 3 3" xfId="12265"/>
    <cellStyle name="60% - Ênfase2 2 3 4" xfId="12266"/>
    <cellStyle name="60% - Ênfase2 2 3 5" xfId="12267"/>
    <cellStyle name="60% - Ênfase2 2 3 6" xfId="12268"/>
    <cellStyle name="60% - Ênfase2 2 3 7" xfId="12269"/>
    <cellStyle name="60% - Ênfase2 2 3 8" xfId="12270"/>
    <cellStyle name="60% - Ênfase2 2 3 9" xfId="12271"/>
    <cellStyle name="60% - Ênfase2 2 30" xfId="12272"/>
    <cellStyle name="60% - Ênfase2 2 31" xfId="12273"/>
    <cellStyle name="60% - Ênfase2 2 32" xfId="12274"/>
    <cellStyle name="60% - Ênfase2 2 33" xfId="12275"/>
    <cellStyle name="60% - Ênfase2 2 34" xfId="12276"/>
    <cellStyle name="60% - Ênfase2 2 35" xfId="12277"/>
    <cellStyle name="60% - Ênfase2 2 36" xfId="12278"/>
    <cellStyle name="60% - Ênfase2 2 37" xfId="12279"/>
    <cellStyle name="60% - Ênfase2 2 38" xfId="12280"/>
    <cellStyle name="60% - Ênfase2 2 4" xfId="1992"/>
    <cellStyle name="60% - Ênfase2 2 4 10" xfId="12281"/>
    <cellStyle name="60% - Ênfase2 2 4 11" xfId="12282"/>
    <cellStyle name="60% - Ênfase2 2 4 12" xfId="12283"/>
    <cellStyle name="60% - Ênfase2 2 4 2" xfId="12284"/>
    <cellStyle name="60% - Ênfase2 2 4 3" xfId="12285"/>
    <cellStyle name="60% - Ênfase2 2 4 4" xfId="12286"/>
    <cellStyle name="60% - Ênfase2 2 4 5" xfId="12287"/>
    <cellStyle name="60% - Ênfase2 2 4 6" xfId="12288"/>
    <cellStyle name="60% - Ênfase2 2 4 7" xfId="12289"/>
    <cellStyle name="60% - Ênfase2 2 4 8" xfId="12290"/>
    <cellStyle name="60% - Ênfase2 2 4 9" xfId="12291"/>
    <cellStyle name="60% - Ênfase2 2 5" xfId="1993"/>
    <cellStyle name="60% - Ênfase2 2 5 10" xfId="12292"/>
    <cellStyle name="60% - Ênfase2 2 5 11" xfId="12293"/>
    <cellStyle name="60% - Ênfase2 2 5 12" xfId="12294"/>
    <cellStyle name="60% - Ênfase2 2 5 2" xfId="12295"/>
    <cellStyle name="60% - Ênfase2 2 5 3" xfId="12296"/>
    <cellStyle name="60% - Ênfase2 2 5 4" xfId="12297"/>
    <cellStyle name="60% - Ênfase2 2 5 5" xfId="12298"/>
    <cellStyle name="60% - Ênfase2 2 5 6" xfId="12299"/>
    <cellStyle name="60% - Ênfase2 2 5 7" xfId="12300"/>
    <cellStyle name="60% - Ênfase2 2 5 8" xfId="12301"/>
    <cellStyle name="60% - Ênfase2 2 5 9" xfId="12302"/>
    <cellStyle name="60% - Ênfase2 2 6" xfId="1994"/>
    <cellStyle name="60% - Ênfase2 2 6 10" xfId="12303"/>
    <cellStyle name="60% - Ênfase2 2 6 11" xfId="12304"/>
    <cellStyle name="60% - Ênfase2 2 6 12" xfId="12305"/>
    <cellStyle name="60% - Ênfase2 2 6 2" xfId="12306"/>
    <cellStyle name="60% - Ênfase2 2 6 3" xfId="12307"/>
    <cellStyle name="60% - Ênfase2 2 6 4" xfId="12308"/>
    <cellStyle name="60% - Ênfase2 2 6 5" xfId="12309"/>
    <cellStyle name="60% - Ênfase2 2 6 6" xfId="12310"/>
    <cellStyle name="60% - Ênfase2 2 6 7" xfId="12311"/>
    <cellStyle name="60% - Ênfase2 2 6 8" xfId="12312"/>
    <cellStyle name="60% - Ênfase2 2 6 9" xfId="12313"/>
    <cellStyle name="60% - Ênfase2 2 7" xfId="1995"/>
    <cellStyle name="60% - Ênfase2 2 7 10" xfId="12314"/>
    <cellStyle name="60% - Ênfase2 2 7 11" xfId="12315"/>
    <cellStyle name="60% - Ênfase2 2 7 12" xfId="12316"/>
    <cellStyle name="60% - Ênfase2 2 7 2" xfId="12317"/>
    <cellStyle name="60% - Ênfase2 2 7 3" xfId="12318"/>
    <cellStyle name="60% - Ênfase2 2 7 4" xfId="12319"/>
    <cellStyle name="60% - Ênfase2 2 7 5" xfId="12320"/>
    <cellStyle name="60% - Ênfase2 2 7 6" xfId="12321"/>
    <cellStyle name="60% - Ênfase2 2 7 7" xfId="12322"/>
    <cellStyle name="60% - Ênfase2 2 7 8" xfId="12323"/>
    <cellStyle name="60% - Ênfase2 2 7 9" xfId="12324"/>
    <cellStyle name="60% - Ênfase2 2 8" xfId="12325"/>
    <cellStyle name="60% - Ênfase2 2 8 10" xfId="12326"/>
    <cellStyle name="60% - Ênfase2 2 8 11" xfId="12327"/>
    <cellStyle name="60% - Ênfase2 2 8 12" xfId="12328"/>
    <cellStyle name="60% - Ênfase2 2 8 2" xfId="12329"/>
    <cellStyle name="60% - Ênfase2 2 8 3" xfId="12330"/>
    <cellStyle name="60% - Ênfase2 2 8 4" xfId="12331"/>
    <cellStyle name="60% - Ênfase2 2 8 5" xfId="12332"/>
    <cellStyle name="60% - Ênfase2 2 8 6" xfId="12333"/>
    <cellStyle name="60% - Ênfase2 2 8 7" xfId="12334"/>
    <cellStyle name="60% - Ênfase2 2 8 8" xfId="12335"/>
    <cellStyle name="60% - Ênfase2 2 8 9" xfId="12336"/>
    <cellStyle name="60% - Ênfase2 2 9" xfId="12337"/>
    <cellStyle name="60% - Ênfase2 2 9 10" xfId="12338"/>
    <cellStyle name="60% - Ênfase2 2 9 11" xfId="12339"/>
    <cellStyle name="60% - Ênfase2 2 9 12" xfId="12340"/>
    <cellStyle name="60% - Ênfase2 2 9 2" xfId="12341"/>
    <cellStyle name="60% - Ênfase2 2 9 3" xfId="12342"/>
    <cellStyle name="60% - Ênfase2 2 9 4" xfId="12343"/>
    <cellStyle name="60% - Ênfase2 2 9 5" xfId="12344"/>
    <cellStyle name="60% - Ênfase2 2 9 6" xfId="12345"/>
    <cellStyle name="60% - Ênfase2 2 9 7" xfId="12346"/>
    <cellStyle name="60% - Ênfase2 2 9 8" xfId="12347"/>
    <cellStyle name="60% - Ênfase2 2 9 9" xfId="12348"/>
    <cellStyle name="60% - Ênfase2 3" xfId="125"/>
    <cellStyle name="60% - Ênfase2 3 10" xfId="12349"/>
    <cellStyle name="60% - Ênfase2 3 11" xfId="12350"/>
    <cellStyle name="60% - Ênfase2 3 12" xfId="12351"/>
    <cellStyle name="60% - Ênfase2 3 13" xfId="12352"/>
    <cellStyle name="60% - Ênfase2 3 2" xfId="126"/>
    <cellStyle name="60% - Ênfase2 3 2 10" xfId="12353"/>
    <cellStyle name="60% - Ênfase2 3 2 11" xfId="12354"/>
    <cellStyle name="60% - Ênfase2 3 2 12" xfId="12355"/>
    <cellStyle name="60% - Ênfase2 3 2 2" xfId="1996"/>
    <cellStyle name="60% - Ênfase2 3 2 2 2" xfId="12356"/>
    <cellStyle name="60% - Ênfase2 3 2 3" xfId="1997"/>
    <cellStyle name="60% - Ênfase2 3 2 3 2" xfId="12357"/>
    <cellStyle name="60% - Ênfase2 3 2 4" xfId="1998"/>
    <cellStyle name="60% - Ênfase2 3 2 4 2" xfId="12358"/>
    <cellStyle name="60% - Ênfase2 3 2 5" xfId="1999"/>
    <cellStyle name="60% - Ênfase2 3 2 5 2" xfId="12359"/>
    <cellStyle name="60% - Ênfase2 3 2 6" xfId="2000"/>
    <cellStyle name="60% - Ênfase2 3 2 6 2" xfId="12360"/>
    <cellStyle name="60% - Ênfase2 3 2 7" xfId="12361"/>
    <cellStyle name="60% - Ênfase2 3 2 8" xfId="12362"/>
    <cellStyle name="60% - Ênfase2 3 2 9" xfId="12363"/>
    <cellStyle name="60% - Ênfase2 3 3" xfId="2001"/>
    <cellStyle name="60% - Ênfase2 3 3 2" xfId="12364"/>
    <cellStyle name="60% - Ênfase2 3 4" xfId="2002"/>
    <cellStyle name="60% - Ênfase2 3 4 2" xfId="12365"/>
    <cellStyle name="60% - Ênfase2 3 5" xfId="2003"/>
    <cellStyle name="60% - Ênfase2 3 5 2" xfId="12366"/>
    <cellStyle name="60% - Ênfase2 3 6" xfId="2004"/>
    <cellStyle name="60% - Ênfase2 3 6 2" xfId="12367"/>
    <cellStyle name="60% - Ênfase2 3 7" xfId="2005"/>
    <cellStyle name="60% - Ênfase2 3 7 2" xfId="12368"/>
    <cellStyle name="60% - Ênfase2 3 8" xfId="12369"/>
    <cellStyle name="60% - Ênfase2 3 9" xfId="12370"/>
    <cellStyle name="60% - Ênfase2 4" xfId="2006"/>
    <cellStyle name="60% - Ênfase2 4 10" xfId="12371"/>
    <cellStyle name="60% - Ênfase2 4 11" xfId="12372"/>
    <cellStyle name="60% - Ênfase2 4 12" xfId="12373"/>
    <cellStyle name="60% - Ênfase2 4 13" xfId="12374"/>
    <cellStyle name="60% - Ênfase2 4 14" xfId="12375"/>
    <cellStyle name="60% - Ênfase2 4 15" xfId="12376"/>
    <cellStyle name="60% - Ênfase2 4 16" xfId="12377"/>
    <cellStyle name="60% - Ênfase2 4 17" xfId="12378"/>
    <cellStyle name="60% - Ênfase2 4 18" xfId="12379"/>
    <cellStyle name="60% - Ênfase2 4 19" xfId="12380"/>
    <cellStyle name="60% - Ênfase2 4 2" xfId="2007"/>
    <cellStyle name="60% - Ênfase2 4 2 2" xfId="12381"/>
    <cellStyle name="60% - Ênfase2 4 20" xfId="12382"/>
    <cellStyle name="60% - Ênfase2 4 21" xfId="12383"/>
    <cellStyle name="60% - Ênfase2 4 22" xfId="12384"/>
    <cellStyle name="60% - Ênfase2 4 23" xfId="12385"/>
    <cellStyle name="60% - Ênfase2 4 24" xfId="12386"/>
    <cellStyle name="60% - Ênfase2 4 3" xfId="2008"/>
    <cellStyle name="60% - Ênfase2 4 3 2" xfId="12387"/>
    <cellStyle name="60% - Ênfase2 4 4" xfId="12388"/>
    <cellStyle name="60% - Ênfase2 4 5" xfId="12389"/>
    <cellStyle name="60% - Ênfase2 4 6" xfId="12390"/>
    <cellStyle name="60% - Ênfase2 4 7" xfId="12391"/>
    <cellStyle name="60% - Ênfase2 4 8" xfId="12392"/>
    <cellStyle name="60% - Ênfase2 4 9" xfId="12393"/>
    <cellStyle name="60% - Ênfase2 5" xfId="2009"/>
    <cellStyle name="60% - Ênfase2 5 10" xfId="12394"/>
    <cellStyle name="60% - Ênfase2 5 11" xfId="12395"/>
    <cellStyle name="60% - Ênfase2 5 12" xfId="12396"/>
    <cellStyle name="60% - Ênfase2 5 13" xfId="12397"/>
    <cellStyle name="60% - Ênfase2 5 14" xfId="12398"/>
    <cellStyle name="60% - Ênfase2 5 15" xfId="12399"/>
    <cellStyle name="60% - Ênfase2 5 16" xfId="12400"/>
    <cellStyle name="60% - Ênfase2 5 17" xfId="12401"/>
    <cellStyle name="60% - Ênfase2 5 18" xfId="12402"/>
    <cellStyle name="60% - Ênfase2 5 19" xfId="12403"/>
    <cellStyle name="60% - Ênfase2 5 2" xfId="2010"/>
    <cellStyle name="60% - Ênfase2 5 2 2" xfId="12404"/>
    <cellStyle name="60% - Ênfase2 5 20" xfId="12405"/>
    <cellStyle name="60% - Ênfase2 5 21" xfId="12406"/>
    <cellStyle name="60% - Ênfase2 5 22" xfId="12407"/>
    <cellStyle name="60% - Ênfase2 5 23" xfId="12408"/>
    <cellStyle name="60% - Ênfase2 5 24" xfId="12409"/>
    <cellStyle name="60% - Ênfase2 5 3" xfId="2011"/>
    <cellStyle name="60% - Ênfase2 5 3 2" xfId="12410"/>
    <cellStyle name="60% - Ênfase2 5 4" xfId="12411"/>
    <cellStyle name="60% - Ênfase2 5 5" xfId="12412"/>
    <cellStyle name="60% - Ênfase2 5 6" xfId="12413"/>
    <cellStyle name="60% - Ênfase2 5 7" xfId="12414"/>
    <cellStyle name="60% - Ênfase2 5 8" xfId="12415"/>
    <cellStyle name="60% - Ênfase2 5 9" xfId="12416"/>
    <cellStyle name="60% - Ênfase2 6" xfId="2012"/>
    <cellStyle name="60% - Ênfase2 6 10" xfId="12417"/>
    <cellStyle name="60% - Ênfase2 6 11" xfId="12418"/>
    <cellStyle name="60% - Ênfase2 6 12" xfId="12419"/>
    <cellStyle name="60% - Ênfase2 6 13" xfId="12420"/>
    <cellStyle name="60% - Ênfase2 6 14" xfId="12421"/>
    <cellStyle name="60% - Ênfase2 6 15" xfId="12422"/>
    <cellStyle name="60% - Ênfase2 6 16" xfId="12423"/>
    <cellStyle name="60% - Ênfase2 6 17" xfId="12424"/>
    <cellStyle name="60% - Ênfase2 6 18" xfId="12425"/>
    <cellStyle name="60% - Ênfase2 6 19" xfId="12426"/>
    <cellStyle name="60% - Ênfase2 6 2" xfId="2013"/>
    <cellStyle name="60% - Ênfase2 6 2 2" xfId="12427"/>
    <cellStyle name="60% - Ênfase2 6 20" xfId="12428"/>
    <cellStyle name="60% - Ênfase2 6 21" xfId="12429"/>
    <cellStyle name="60% - Ênfase2 6 22" xfId="12430"/>
    <cellStyle name="60% - Ênfase2 6 23" xfId="12431"/>
    <cellStyle name="60% - Ênfase2 6 24" xfId="12432"/>
    <cellStyle name="60% - Ênfase2 6 3" xfId="12433"/>
    <cellStyle name="60% - Ênfase2 6 4" xfId="12434"/>
    <cellStyle name="60% - Ênfase2 6 5" xfId="12435"/>
    <cellStyle name="60% - Ênfase2 6 6" xfId="12436"/>
    <cellStyle name="60% - Ênfase2 6 7" xfId="12437"/>
    <cellStyle name="60% - Ênfase2 6 8" xfId="12438"/>
    <cellStyle name="60% - Ênfase2 6 9" xfId="12439"/>
    <cellStyle name="60% - Ênfase2 7" xfId="2014"/>
    <cellStyle name="60% - Ênfase2 7 10" xfId="12440"/>
    <cellStyle name="60% - Ênfase2 7 11" xfId="12441"/>
    <cellStyle name="60% - Ênfase2 7 12" xfId="12442"/>
    <cellStyle name="60% - Ênfase2 7 13" xfId="12443"/>
    <cellStyle name="60% - Ênfase2 7 14" xfId="12444"/>
    <cellStyle name="60% - Ênfase2 7 15" xfId="12445"/>
    <cellStyle name="60% - Ênfase2 7 16" xfId="12446"/>
    <cellStyle name="60% - Ênfase2 7 17" xfId="12447"/>
    <cellStyle name="60% - Ênfase2 7 18" xfId="12448"/>
    <cellStyle name="60% - Ênfase2 7 19" xfId="12449"/>
    <cellStyle name="60% - Ênfase2 7 2" xfId="12450"/>
    <cellStyle name="60% - Ênfase2 7 20" xfId="12451"/>
    <cellStyle name="60% - Ênfase2 7 21" xfId="12452"/>
    <cellStyle name="60% - Ênfase2 7 22" xfId="12453"/>
    <cellStyle name="60% - Ênfase2 7 23" xfId="12454"/>
    <cellStyle name="60% - Ênfase2 7 24" xfId="12455"/>
    <cellStyle name="60% - Ênfase2 7 3" xfId="12456"/>
    <cellStyle name="60% - Ênfase2 7 4" xfId="12457"/>
    <cellStyle name="60% - Ênfase2 7 5" xfId="12458"/>
    <cellStyle name="60% - Ênfase2 7 6" xfId="12459"/>
    <cellStyle name="60% - Ênfase2 7 7" xfId="12460"/>
    <cellStyle name="60% - Ênfase2 7 8" xfId="12461"/>
    <cellStyle name="60% - Ênfase2 7 9" xfId="12462"/>
    <cellStyle name="60% - Ênfase2 8" xfId="2015"/>
    <cellStyle name="60% - Ênfase2 8 10" xfId="12463"/>
    <cellStyle name="60% - Ênfase2 8 11" xfId="12464"/>
    <cellStyle name="60% - Ênfase2 8 12" xfId="12465"/>
    <cellStyle name="60% - Ênfase2 8 13" xfId="12466"/>
    <cellStyle name="60% - Ênfase2 8 14" xfId="12467"/>
    <cellStyle name="60% - Ênfase2 8 15" xfId="12468"/>
    <cellStyle name="60% - Ênfase2 8 16" xfId="12469"/>
    <cellStyle name="60% - Ênfase2 8 17" xfId="12470"/>
    <cellStyle name="60% - Ênfase2 8 18" xfId="12471"/>
    <cellStyle name="60% - Ênfase2 8 19" xfId="12472"/>
    <cellStyle name="60% - Ênfase2 8 2" xfId="12473"/>
    <cellStyle name="60% - Ênfase2 8 20" xfId="12474"/>
    <cellStyle name="60% - Ênfase2 8 21" xfId="12475"/>
    <cellStyle name="60% - Ênfase2 8 22" xfId="12476"/>
    <cellStyle name="60% - Ênfase2 8 23" xfId="12477"/>
    <cellStyle name="60% - Ênfase2 8 24" xfId="12478"/>
    <cellStyle name="60% - Ênfase2 8 3" xfId="12479"/>
    <cellStyle name="60% - Ênfase2 8 4" xfId="12480"/>
    <cellStyle name="60% - Ênfase2 8 5" xfId="12481"/>
    <cellStyle name="60% - Ênfase2 8 6" xfId="12482"/>
    <cellStyle name="60% - Ênfase2 8 7" xfId="12483"/>
    <cellStyle name="60% - Ênfase2 8 8" xfId="12484"/>
    <cellStyle name="60% - Ênfase2 8 9" xfId="12485"/>
    <cellStyle name="60% - Ênfase2 9" xfId="12486"/>
    <cellStyle name="60% - Ênfase2 9 10" xfId="12487"/>
    <cellStyle name="60% - Ênfase2 9 11" xfId="12488"/>
    <cellStyle name="60% - Ênfase2 9 12" xfId="12489"/>
    <cellStyle name="60% - Ênfase2 9 13" xfId="12490"/>
    <cellStyle name="60% - Ênfase2 9 14" xfId="12491"/>
    <cellStyle name="60% - Ênfase2 9 15" xfId="12492"/>
    <cellStyle name="60% - Ênfase2 9 16" xfId="12493"/>
    <cellStyle name="60% - Ênfase2 9 17" xfId="12494"/>
    <cellStyle name="60% - Ênfase2 9 18" xfId="12495"/>
    <cellStyle name="60% - Ênfase2 9 19" xfId="12496"/>
    <cellStyle name="60% - Ênfase2 9 2" xfId="12497"/>
    <cellStyle name="60% - Ênfase2 9 20" xfId="12498"/>
    <cellStyle name="60% - Ênfase2 9 21" xfId="12499"/>
    <cellStyle name="60% - Ênfase2 9 22" xfId="12500"/>
    <cellStyle name="60% - Ênfase2 9 23" xfId="12501"/>
    <cellStyle name="60% - Ênfase2 9 24" xfId="12502"/>
    <cellStyle name="60% - Ênfase2 9 3" xfId="12503"/>
    <cellStyle name="60% - Ênfase2 9 4" xfId="12504"/>
    <cellStyle name="60% - Ênfase2 9 5" xfId="12505"/>
    <cellStyle name="60% - Ênfase2 9 6" xfId="12506"/>
    <cellStyle name="60% - Ênfase2 9 7" xfId="12507"/>
    <cellStyle name="60% - Ênfase2 9 8" xfId="12508"/>
    <cellStyle name="60% - Ênfase2 9 9" xfId="12509"/>
    <cellStyle name="60% - Ênfase3" xfId="25" builtinId="40" customBuiltin="1"/>
    <cellStyle name="60% - Ênfase3 10" xfId="12510"/>
    <cellStyle name="60% - Ênfase3 10 10" xfId="12511"/>
    <cellStyle name="60% - Ênfase3 10 11" xfId="12512"/>
    <cellStyle name="60% - Ênfase3 10 12" xfId="12513"/>
    <cellStyle name="60% - Ênfase3 10 13" xfId="12514"/>
    <cellStyle name="60% - Ênfase3 10 14" xfId="12515"/>
    <cellStyle name="60% - Ênfase3 10 15" xfId="12516"/>
    <cellStyle name="60% - Ênfase3 10 16" xfId="12517"/>
    <cellStyle name="60% - Ênfase3 10 17" xfId="12518"/>
    <cellStyle name="60% - Ênfase3 10 18" xfId="12519"/>
    <cellStyle name="60% - Ênfase3 10 19" xfId="12520"/>
    <cellStyle name="60% - Ênfase3 10 2" xfId="12521"/>
    <cellStyle name="60% - Ênfase3 10 20" xfId="12522"/>
    <cellStyle name="60% - Ênfase3 10 21" xfId="12523"/>
    <cellStyle name="60% - Ênfase3 10 22" xfId="12524"/>
    <cellStyle name="60% - Ênfase3 10 23" xfId="12525"/>
    <cellStyle name="60% - Ênfase3 10 24" xfId="12526"/>
    <cellStyle name="60% - Ênfase3 10 25" xfId="12527"/>
    <cellStyle name="60% - Ênfase3 10 3" xfId="12528"/>
    <cellStyle name="60% - Ênfase3 10 4" xfId="12529"/>
    <cellStyle name="60% - Ênfase3 10 5" xfId="12530"/>
    <cellStyle name="60% - Ênfase3 10 6" xfId="12531"/>
    <cellStyle name="60% - Ênfase3 10 7" xfId="12532"/>
    <cellStyle name="60% - Ênfase3 10 8" xfId="12533"/>
    <cellStyle name="60% - Ênfase3 10 9" xfId="12534"/>
    <cellStyle name="60% - Ênfase3 11" xfId="12535"/>
    <cellStyle name="60% - Ênfase3 11 10" xfId="12536"/>
    <cellStyle name="60% - Ênfase3 11 11" xfId="12537"/>
    <cellStyle name="60% - Ênfase3 11 12" xfId="12538"/>
    <cellStyle name="60% - Ênfase3 11 13" xfId="12539"/>
    <cellStyle name="60% - Ênfase3 11 14" xfId="12540"/>
    <cellStyle name="60% - Ênfase3 11 15" xfId="12541"/>
    <cellStyle name="60% - Ênfase3 11 16" xfId="12542"/>
    <cellStyle name="60% - Ênfase3 11 17" xfId="12543"/>
    <cellStyle name="60% - Ênfase3 11 18" xfId="12544"/>
    <cellStyle name="60% - Ênfase3 11 19" xfId="12545"/>
    <cellStyle name="60% - Ênfase3 11 2" xfId="12546"/>
    <cellStyle name="60% - Ênfase3 11 20" xfId="12547"/>
    <cellStyle name="60% - Ênfase3 11 21" xfId="12548"/>
    <cellStyle name="60% - Ênfase3 11 22" xfId="12549"/>
    <cellStyle name="60% - Ênfase3 11 23" xfId="12550"/>
    <cellStyle name="60% - Ênfase3 11 24" xfId="12551"/>
    <cellStyle name="60% - Ênfase3 11 25" xfId="12552"/>
    <cellStyle name="60% - Ênfase3 11 3" xfId="12553"/>
    <cellStyle name="60% - Ênfase3 11 4" xfId="12554"/>
    <cellStyle name="60% - Ênfase3 11 5" xfId="12555"/>
    <cellStyle name="60% - Ênfase3 11 6" xfId="12556"/>
    <cellStyle name="60% - Ênfase3 11 7" xfId="12557"/>
    <cellStyle name="60% - Ênfase3 11 8" xfId="12558"/>
    <cellStyle name="60% - Ênfase3 11 9" xfId="12559"/>
    <cellStyle name="60% - Ênfase3 12" xfId="12560"/>
    <cellStyle name="60% - Ênfase3 12 10" xfId="12561"/>
    <cellStyle name="60% - Ênfase3 12 11" xfId="12562"/>
    <cellStyle name="60% - Ênfase3 12 12" xfId="12563"/>
    <cellStyle name="60% - Ênfase3 12 13" xfId="12564"/>
    <cellStyle name="60% - Ênfase3 12 14" xfId="12565"/>
    <cellStyle name="60% - Ênfase3 12 15" xfId="12566"/>
    <cellStyle name="60% - Ênfase3 12 16" xfId="12567"/>
    <cellStyle name="60% - Ênfase3 12 17" xfId="12568"/>
    <cellStyle name="60% - Ênfase3 12 18" xfId="12569"/>
    <cellStyle name="60% - Ênfase3 12 19" xfId="12570"/>
    <cellStyle name="60% - Ênfase3 12 2" xfId="12571"/>
    <cellStyle name="60% - Ênfase3 12 20" xfId="12572"/>
    <cellStyle name="60% - Ênfase3 12 21" xfId="12573"/>
    <cellStyle name="60% - Ênfase3 12 22" xfId="12574"/>
    <cellStyle name="60% - Ênfase3 12 23" xfId="12575"/>
    <cellStyle name="60% - Ênfase3 12 24" xfId="12576"/>
    <cellStyle name="60% - Ênfase3 12 25" xfId="12577"/>
    <cellStyle name="60% - Ênfase3 12 3" xfId="12578"/>
    <cellStyle name="60% - Ênfase3 12 4" xfId="12579"/>
    <cellStyle name="60% - Ênfase3 12 5" xfId="12580"/>
    <cellStyle name="60% - Ênfase3 12 6" xfId="12581"/>
    <cellStyle name="60% - Ênfase3 12 7" xfId="12582"/>
    <cellStyle name="60% - Ênfase3 12 8" xfId="12583"/>
    <cellStyle name="60% - Ênfase3 12 9" xfId="12584"/>
    <cellStyle name="60% - Ênfase3 13" xfId="12585"/>
    <cellStyle name="60% - Ênfase3 13 10" xfId="12586"/>
    <cellStyle name="60% - Ênfase3 13 11" xfId="12587"/>
    <cellStyle name="60% - Ênfase3 13 12" xfId="12588"/>
    <cellStyle name="60% - Ênfase3 13 13" xfId="12589"/>
    <cellStyle name="60% - Ênfase3 13 14" xfId="12590"/>
    <cellStyle name="60% - Ênfase3 13 15" xfId="12591"/>
    <cellStyle name="60% - Ênfase3 13 16" xfId="12592"/>
    <cellStyle name="60% - Ênfase3 13 17" xfId="12593"/>
    <cellStyle name="60% - Ênfase3 13 18" xfId="12594"/>
    <cellStyle name="60% - Ênfase3 13 19" xfId="12595"/>
    <cellStyle name="60% - Ênfase3 13 2" xfId="12596"/>
    <cellStyle name="60% - Ênfase3 13 20" xfId="12597"/>
    <cellStyle name="60% - Ênfase3 13 21" xfId="12598"/>
    <cellStyle name="60% - Ênfase3 13 22" xfId="12599"/>
    <cellStyle name="60% - Ênfase3 13 23" xfId="12600"/>
    <cellStyle name="60% - Ênfase3 13 24" xfId="12601"/>
    <cellStyle name="60% - Ênfase3 13 3" xfId="12602"/>
    <cellStyle name="60% - Ênfase3 13 4" xfId="12603"/>
    <cellStyle name="60% - Ênfase3 13 5" xfId="12604"/>
    <cellStyle name="60% - Ênfase3 13 6" xfId="12605"/>
    <cellStyle name="60% - Ênfase3 13 7" xfId="12606"/>
    <cellStyle name="60% - Ênfase3 13 8" xfId="12607"/>
    <cellStyle name="60% - Ênfase3 13 9" xfId="12608"/>
    <cellStyle name="60% - Ênfase3 14" xfId="12609"/>
    <cellStyle name="60% - Ênfase3 14 10" xfId="12610"/>
    <cellStyle name="60% - Ênfase3 14 11" xfId="12611"/>
    <cellStyle name="60% - Ênfase3 14 12" xfId="12612"/>
    <cellStyle name="60% - Ênfase3 14 13" xfId="12613"/>
    <cellStyle name="60% - Ênfase3 14 14" xfId="12614"/>
    <cellStyle name="60% - Ênfase3 14 15" xfId="12615"/>
    <cellStyle name="60% - Ênfase3 14 16" xfId="12616"/>
    <cellStyle name="60% - Ênfase3 14 17" xfId="12617"/>
    <cellStyle name="60% - Ênfase3 14 18" xfId="12618"/>
    <cellStyle name="60% - Ênfase3 14 19" xfId="12619"/>
    <cellStyle name="60% - Ênfase3 14 2" xfId="12620"/>
    <cellStyle name="60% - Ênfase3 14 20" xfId="12621"/>
    <cellStyle name="60% - Ênfase3 14 21" xfId="12622"/>
    <cellStyle name="60% - Ênfase3 14 22" xfId="12623"/>
    <cellStyle name="60% - Ênfase3 14 23" xfId="12624"/>
    <cellStyle name="60% - Ênfase3 14 24" xfId="12625"/>
    <cellStyle name="60% - Ênfase3 14 3" xfId="12626"/>
    <cellStyle name="60% - Ênfase3 14 4" xfId="12627"/>
    <cellStyle name="60% - Ênfase3 14 5" xfId="12628"/>
    <cellStyle name="60% - Ênfase3 14 6" xfId="12629"/>
    <cellStyle name="60% - Ênfase3 14 7" xfId="12630"/>
    <cellStyle name="60% - Ênfase3 14 8" xfId="12631"/>
    <cellStyle name="60% - Ênfase3 14 9" xfId="12632"/>
    <cellStyle name="60% - Ênfase3 15" xfId="12633"/>
    <cellStyle name="60% - Ênfase3 15 10" xfId="12634"/>
    <cellStyle name="60% - Ênfase3 15 11" xfId="12635"/>
    <cellStyle name="60% - Ênfase3 15 12" xfId="12636"/>
    <cellStyle name="60% - Ênfase3 15 13" xfId="12637"/>
    <cellStyle name="60% - Ênfase3 15 14" xfId="12638"/>
    <cellStyle name="60% - Ênfase3 15 15" xfId="12639"/>
    <cellStyle name="60% - Ênfase3 15 16" xfId="12640"/>
    <cellStyle name="60% - Ênfase3 15 17" xfId="12641"/>
    <cellStyle name="60% - Ênfase3 15 18" xfId="12642"/>
    <cellStyle name="60% - Ênfase3 15 19" xfId="12643"/>
    <cellStyle name="60% - Ênfase3 15 2" xfId="12644"/>
    <cellStyle name="60% - Ênfase3 15 20" xfId="12645"/>
    <cellStyle name="60% - Ênfase3 15 21" xfId="12646"/>
    <cellStyle name="60% - Ênfase3 15 22" xfId="12647"/>
    <cellStyle name="60% - Ênfase3 15 23" xfId="12648"/>
    <cellStyle name="60% - Ênfase3 15 24" xfId="12649"/>
    <cellStyle name="60% - Ênfase3 15 3" xfId="12650"/>
    <cellStyle name="60% - Ênfase3 15 4" xfId="12651"/>
    <cellStyle name="60% - Ênfase3 15 5" xfId="12652"/>
    <cellStyle name="60% - Ênfase3 15 6" xfId="12653"/>
    <cellStyle name="60% - Ênfase3 15 7" xfId="12654"/>
    <cellStyle name="60% - Ênfase3 15 8" xfId="12655"/>
    <cellStyle name="60% - Ênfase3 15 9" xfId="12656"/>
    <cellStyle name="60% - Ênfase3 16" xfId="12657"/>
    <cellStyle name="60% - Ênfase3 16 10" xfId="12658"/>
    <cellStyle name="60% - Ênfase3 16 11" xfId="12659"/>
    <cellStyle name="60% - Ênfase3 16 12" xfId="12660"/>
    <cellStyle name="60% - Ênfase3 16 13" xfId="12661"/>
    <cellStyle name="60% - Ênfase3 16 14" xfId="12662"/>
    <cellStyle name="60% - Ênfase3 16 15" xfId="12663"/>
    <cellStyle name="60% - Ênfase3 16 16" xfId="12664"/>
    <cellStyle name="60% - Ênfase3 16 17" xfId="12665"/>
    <cellStyle name="60% - Ênfase3 16 18" xfId="12666"/>
    <cellStyle name="60% - Ênfase3 16 19" xfId="12667"/>
    <cellStyle name="60% - Ênfase3 16 2" xfId="12668"/>
    <cellStyle name="60% - Ênfase3 16 20" xfId="12669"/>
    <cellStyle name="60% - Ênfase3 16 21" xfId="12670"/>
    <cellStyle name="60% - Ênfase3 16 22" xfId="12671"/>
    <cellStyle name="60% - Ênfase3 16 23" xfId="12672"/>
    <cellStyle name="60% - Ênfase3 16 24" xfId="12673"/>
    <cellStyle name="60% - Ênfase3 16 3" xfId="12674"/>
    <cellStyle name="60% - Ênfase3 16 4" xfId="12675"/>
    <cellStyle name="60% - Ênfase3 16 5" xfId="12676"/>
    <cellStyle name="60% - Ênfase3 16 6" xfId="12677"/>
    <cellStyle name="60% - Ênfase3 16 7" xfId="12678"/>
    <cellStyle name="60% - Ênfase3 16 8" xfId="12679"/>
    <cellStyle name="60% - Ênfase3 16 9" xfId="12680"/>
    <cellStyle name="60% - Ênfase3 17" xfId="12681"/>
    <cellStyle name="60% - Ênfase3 18" xfId="12682"/>
    <cellStyle name="60% - Ênfase3 2" xfId="127"/>
    <cellStyle name="60% - Ênfase3 2 10" xfId="12683"/>
    <cellStyle name="60% - Ênfase3 2 10 10" xfId="12684"/>
    <cellStyle name="60% - Ênfase3 2 10 11" xfId="12685"/>
    <cellStyle name="60% - Ênfase3 2 10 12" xfId="12686"/>
    <cellStyle name="60% - Ênfase3 2 10 2" xfId="12687"/>
    <cellStyle name="60% - Ênfase3 2 10 3" xfId="12688"/>
    <cellStyle name="60% - Ênfase3 2 10 4" xfId="12689"/>
    <cellStyle name="60% - Ênfase3 2 10 5" xfId="12690"/>
    <cellStyle name="60% - Ênfase3 2 10 6" xfId="12691"/>
    <cellStyle name="60% - Ênfase3 2 10 7" xfId="12692"/>
    <cellStyle name="60% - Ênfase3 2 10 8" xfId="12693"/>
    <cellStyle name="60% - Ênfase3 2 10 9" xfId="12694"/>
    <cellStyle name="60% - Ênfase3 2 11" xfId="12695"/>
    <cellStyle name="60% - Ênfase3 2 11 10" xfId="12696"/>
    <cellStyle name="60% - Ênfase3 2 11 11" xfId="12697"/>
    <cellStyle name="60% - Ênfase3 2 11 12" xfId="12698"/>
    <cellStyle name="60% - Ênfase3 2 11 2" xfId="12699"/>
    <cellStyle name="60% - Ênfase3 2 11 3" xfId="12700"/>
    <cellStyle name="60% - Ênfase3 2 11 4" xfId="12701"/>
    <cellStyle name="60% - Ênfase3 2 11 5" xfId="12702"/>
    <cellStyle name="60% - Ênfase3 2 11 6" xfId="12703"/>
    <cellStyle name="60% - Ênfase3 2 11 7" xfId="12704"/>
    <cellStyle name="60% - Ênfase3 2 11 8" xfId="12705"/>
    <cellStyle name="60% - Ênfase3 2 11 9" xfId="12706"/>
    <cellStyle name="60% - Ênfase3 2 12" xfId="12707"/>
    <cellStyle name="60% - Ênfase3 2 12 10" xfId="12708"/>
    <cellStyle name="60% - Ênfase3 2 12 11" xfId="12709"/>
    <cellStyle name="60% - Ênfase3 2 12 12" xfId="12710"/>
    <cellStyle name="60% - Ênfase3 2 12 2" xfId="12711"/>
    <cellStyle name="60% - Ênfase3 2 12 3" xfId="12712"/>
    <cellStyle name="60% - Ênfase3 2 12 4" xfId="12713"/>
    <cellStyle name="60% - Ênfase3 2 12 5" xfId="12714"/>
    <cellStyle name="60% - Ênfase3 2 12 6" xfId="12715"/>
    <cellStyle name="60% - Ênfase3 2 12 7" xfId="12716"/>
    <cellStyle name="60% - Ênfase3 2 12 8" xfId="12717"/>
    <cellStyle name="60% - Ênfase3 2 12 9" xfId="12718"/>
    <cellStyle name="60% - Ênfase3 2 13" xfId="12719"/>
    <cellStyle name="60% - Ênfase3 2 13 10" xfId="12720"/>
    <cellStyle name="60% - Ênfase3 2 13 11" xfId="12721"/>
    <cellStyle name="60% - Ênfase3 2 13 12" xfId="12722"/>
    <cellStyle name="60% - Ênfase3 2 13 2" xfId="12723"/>
    <cellStyle name="60% - Ênfase3 2 13 3" xfId="12724"/>
    <cellStyle name="60% - Ênfase3 2 13 4" xfId="12725"/>
    <cellStyle name="60% - Ênfase3 2 13 5" xfId="12726"/>
    <cellStyle name="60% - Ênfase3 2 13 6" xfId="12727"/>
    <cellStyle name="60% - Ênfase3 2 13 7" xfId="12728"/>
    <cellStyle name="60% - Ênfase3 2 13 8" xfId="12729"/>
    <cellStyle name="60% - Ênfase3 2 13 9" xfId="12730"/>
    <cellStyle name="60% - Ênfase3 2 14" xfId="12731"/>
    <cellStyle name="60% - Ênfase3 2 14 10" xfId="12732"/>
    <cellStyle name="60% - Ênfase3 2 14 11" xfId="12733"/>
    <cellStyle name="60% - Ênfase3 2 14 12" xfId="12734"/>
    <cellStyle name="60% - Ênfase3 2 14 2" xfId="12735"/>
    <cellStyle name="60% - Ênfase3 2 14 3" xfId="12736"/>
    <cellStyle name="60% - Ênfase3 2 14 4" xfId="12737"/>
    <cellStyle name="60% - Ênfase3 2 14 5" xfId="12738"/>
    <cellStyle name="60% - Ênfase3 2 14 6" xfId="12739"/>
    <cellStyle name="60% - Ênfase3 2 14 7" xfId="12740"/>
    <cellStyle name="60% - Ênfase3 2 14 8" xfId="12741"/>
    <cellStyle name="60% - Ênfase3 2 14 9" xfId="12742"/>
    <cellStyle name="60% - Ênfase3 2 15" xfId="12743"/>
    <cellStyle name="60% - Ênfase3 2 15 10" xfId="12744"/>
    <cellStyle name="60% - Ênfase3 2 15 11" xfId="12745"/>
    <cellStyle name="60% - Ênfase3 2 15 12" xfId="12746"/>
    <cellStyle name="60% - Ênfase3 2 15 2" xfId="12747"/>
    <cellStyle name="60% - Ênfase3 2 15 3" xfId="12748"/>
    <cellStyle name="60% - Ênfase3 2 15 4" xfId="12749"/>
    <cellStyle name="60% - Ênfase3 2 15 5" xfId="12750"/>
    <cellStyle name="60% - Ênfase3 2 15 6" xfId="12751"/>
    <cellStyle name="60% - Ênfase3 2 15 7" xfId="12752"/>
    <cellStyle name="60% - Ênfase3 2 15 8" xfId="12753"/>
    <cellStyle name="60% - Ênfase3 2 15 9" xfId="12754"/>
    <cellStyle name="60% - Ênfase3 2 16" xfId="12755"/>
    <cellStyle name="60% - Ênfase3 2 17" xfId="12756"/>
    <cellStyle name="60% - Ênfase3 2 18" xfId="12757"/>
    <cellStyle name="60% - Ênfase3 2 19" xfId="12758"/>
    <cellStyle name="60% - Ênfase3 2 2" xfId="128"/>
    <cellStyle name="60% - Ênfase3 2 2 10" xfId="12759"/>
    <cellStyle name="60% - Ênfase3 2 2 11" xfId="12760"/>
    <cellStyle name="60% - Ênfase3 2 2 12" xfId="12761"/>
    <cellStyle name="60% - Ênfase3 2 2 2" xfId="2016"/>
    <cellStyle name="60% - Ênfase3 2 2 2 2" xfId="12762"/>
    <cellStyle name="60% - Ênfase3 2 2 3" xfId="2017"/>
    <cellStyle name="60% - Ênfase3 2 2 3 2" xfId="12763"/>
    <cellStyle name="60% - Ênfase3 2 2 4" xfId="2018"/>
    <cellStyle name="60% - Ênfase3 2 2 4 2" xfId="12764"/>
    <cellStyle name="60% - Ênfase3 2 2 5" xfId="2019"/>
    <cellStyle name="60% - Ênfase3 2 2 5 2" xfId="12765"/>
    <cellStyle name="60% - Ênfase3 2 2 6" xfId="2020"/>
    <cellStyle name="60% - Ênfase3 2 2 6 2" xfId="12766"/>
    <cellStyle name="60% - Ênfase3 2 2 7" xfId="12767"/>
    <cellStyle name="60% - Ênfase3 2 2 8" xfId="12768"/>
    <cellStyle name="60% - Ênfase3 2 2 9" xfId="12769"/>
    <cellStyle name="60% - Ênfase3 2 20" xfId="12770"/>
    <cellStyle name="60% - Ênfase3 2 21" xfId="12771"/>
    <cellStyle name="60% - Ênfase3 2 22" xfId="12772"/>
    <cellStyle name="60% - Ênfase3 2 23" xfId="12773"/>
    <cellStyle name="60% - Ênfase3 2 24" xfId="12774"/>
    <cellStyle name="60% - Ênfase3 2 25" xfId="12775"/>
    <cellStyle name="60% - Ênfase3 2 26" xfId="12776"/>
    <cellStyle name="60% - Ênfase3 2 27" xfId="12777"/>
    <cellStyle name="60% - Ênfase3 2 28" xfId="12778"/>
    <cellStyle name="60% - Ênfase3 2 29" xfId="12779"/>
    <cellStyle name="60% - Ênfase3 2 3" xfId="2021"/>
    <cellStyle name="60% - Ênfase3 2 3 10" xfId="12780"/>
    <cellStyle name="60% - Ênfase3 2 3 11" xfId="12781"/>
    <cellStyle name="60% - Ênfase3 2 3 12" xfId="12782"/>
    <cellStyle name="60% - Ênfase3 2 3 2" xfId="12783"/>
    <cellStyle name="60% - Ênfase3 2 3 3" xfId="12784"/>
    <cellStyle name="60% - Ênfase3 2 3 4" xfId="12785"/>
    <cellStyle name="60% - Ênfase3 2 3 5" xfId="12786"/>
    <cellStyle name="60% - Ênfase3 2 3 6" xfId="12787"/>
    <cellStyle name="60% - Ênfase3 2 3 7" xfId="12788"/>
    <cellStyle name="60% - Ênfase3 2 3 8" xfId="12789"/>
    <cellStyle name="60% - Ênfase3 2 3 9" xfId="12790"/>
    <cellStyle name="60% - Ênfase3 2 30" xfId="12791"/>
    <cellStyle name="60% - Ênfase3 2 31" xfId="12792"/>
    <cellStyle name="60% - Ênfase3 2 32" xfId="12793"/>
    <cellStyle name="60% - Ênfase3 2 33" xfId="12794"/>
    <cellStyle name="60% - Ênfase3 2 34" xfId="12795"/>
    <cellStyle name="60% - Ênfase3 2 35" xfId="12796"/>
    <cellStyle name="60% - Ênfase3 2 36" xfId="12797"/>
    <cellStyle name="60% - Ênfase3 2 37" xfId="12798"/>
    <cellStyle name="60% - Ênfase3 2 38" xfId="12799"/>
    <cellStyle name="60% - Ênfase3 2 4" xfId="2022"/>
    <cellStyle name="60% - Ênfase3 2 4 10" xfId="12800"/>
    <cellStyle name="60% - Ênfase3 2 4 11" xfId="12801"/>
    <cellStyle name="60% - Ênfase3 2 4 12" xfId="12802"/>
    <cellStyle name="60% - Ênfase3 2 4 2" xfId="12803"/>
    <cellStyle name="60% - Ênfase3 2 4 3" xfId="12804"/>
    <cellStyle name="60% - Ênfase3 2 4 4" xfId="12805"/>
    <cellStyle name="60% - Ênfase3 2 4 5" xfId="12806"/>
    <cellStyle name="60% - Ênfase3 2 4 6" xfId="12807"/>
    <cellStyle name="60% - Ênfase3 2 4 7" xfId="12808"/>
    <cellStyle name="60% - Ênfase3 2 4 8" xfId="12809"/>
    <cellStyle name="60% - Ênfase3 2 4 9" xfId="12810"/>
    <cellStyle name="60% - Ênfase3 2 5" xfId="2023"/>
    <cellStyle name="60% - Ênfase3 2 5 10" xfId="12811"/>
    <cellStyle name="60% - Ênfase3 2 5 11" xfId="12812"/>
    <cellStyle name="60% - Ênfase3 2 5 12" xfId="12813"/>
    <cellStyle name="60% - Ênfase3 2 5 2" xfId="12814"/>
    <cellStyle name="60% - Ênfase3 2 5 3" xfId="12815"/>
    <cellStyle name="60% - Ênfase3 2 5 4" xfId="12816"/>
    <cellStyle name="60% - Ênfase3 2 5 5" xfId="12817"/>
    <cellStyle name="60% - Ênfase3 2 5 6" xfId="12818"/>
    <cellStyle name="60% - Ênfase3 2 5 7" xfId="12819"/>
    <cellStyle name="60% - Ênfase3 2 5 8" xfId="12820"/>
    <cellStyle name="60% - Ênfase3 2 5 9" xfId="12821"/>
    <cellStyle name="60% - Ênfase3 2 6" xfId="2024"/>
    <cellStyle name="60% - Ênfase3 2 6 10" xfId="12822"/>
    <cellStyle name="60% - Ênfase3 2 6 11" xfId="12823"/>
    <cellStyle name="60% - Ênfase3 2 6 12" xfId="12824"/>
    <cellStyle name="60% - Ênfase3 2 6 2" xfId="12825"/>
    <cellStyle name="60% - Ênfase3 2 6 3" xfId="12826"/>
    <cellStyle name="60% - Ênfase3 2 6 4" xfId="12827"/>
    <cellStyle name="60% - Ênfase3 2 6 5" xfId="12828"/>
    <cellStyle name="60% - Ênfase3 2 6 6" xfId="12829"/>
    <cellStyle name="60% - Ênfase3 2 6 7" xfId="12830"/>
    <cellStyle name="60% - Ênfase3 2 6 8" xfId="12831"/>
    <cellStyle name="60% - Ênfase3 2 6 9" xfId="12832"/>
    <cellStyle name="60% - Ênfase3 2 7" xfId="2025"/>
    <cellStyle name="60% - Ênfase3 2 7 10" xfId="12833"/>
    <cellStyle name="60% - Ênfase3 2 7 11" xfId="12834"/>
    <cellStyle name="60% - Ênfase3 2 7 12" xfId="12835"/>
    <cellStyle name="60% - Ênfase3 2 7 2" xfId="12836"/>
    <cellStyle name="60% - Ênfase3 2 7 3" xfId="12837"/>
    <cellStyle name="60% - Ênfase3 2 7 4" xfId="12838"/>
    <cellStyle name="60% - Ênfase3 2 7 5" xfId="12839"/>
    <cellStyle name="60% - Ênfase3 2 7 6" xfId="12840"/>
    <cellStyle name="60% - Ênfase3 2 7 7" xfId="12841"/>
    <cellStyle name="60% - Ênfase3 2 7 8" xfId="12842"/>
    <cellStyle name="60% - Ênfase3 2 7 9" xfId="12843"/>
    <cellStyle name="60% - Ênfase3 2 8" xfId="12844"/>
    <cellStyle name="60% - Ênfase3 2 8 10" xfId="12845"/>
    <cellStyle name="60% - Ênfase3 2 8 11" xfId="12846"/>
    <cellStyle name="60% - Ênfase3 2 8 12" xfId="12847"/>
    <cellStyle name="60% - Ênfase3 2 8 2" xfId="12848"/>
    <cellStyle name="60% - Ênfase3 2 8 3" xfId="12849"/>
    <cellStyle name="60% - Ênfase3 2 8 4" xfId="12850"/>
    <cellStyle name="60% - Ênfase3 2 8 5" xfId="12851"/>
    <cellStyle name="60% - Ênfase3 2 8 6" xfId="12852"/>
    <cellStyle name="60% - Ênfase3 2 8 7" xfId="12853"/>
    <cellStyle name="60% - Ênfase3 2 8 8" xfId="12854"/>
    <cellStyle name="60% - Ênfase3 2 8 9" xfId="12855"/>
    <cellStyle name="60% - Ênfase3 2 9" xfId="12856"/>
    <cellStyle name="60% - Ênfase3 2 9 10" xfId="12857"/>
    <cellStyle name="60% - Ênfase3 2 9 11" xfId="12858"/>
    <cellStyle name="60% - Ênfase3 2 9 12" xfId="12859"/>
    <cellStyle name="60% - Ênfase3 2 9 2" xfId="12860"/>
    <cellStyle name="60% - Ênfase3 2 9 3" xfId="12861"/>
    <cellStyle name="60% - Ênfase3 2 9 4" xfId="12862"/>
    <cellStyle name="60% - Ênfase3 2 9 5" xfId="12863"/>
    <cellStyle name="60% - Ênfase3 2 9 6" xfId="12864"/>
    <cellStyle name="60% - Ênfase3 2 9 7" xfId="12865"/>
    <cellStyle name="60% - Ênfase3 2 9 8" xfId="12866"/>
    <cellStyle name="60% - Ênfase3 2 9 9" xfId="12867"/>
    <cellStyle name="60% - Ênfase3 3" xfId="129"/>
    <cellStyle name="60% - Ênfase3 3 10" xfId="12868"/>
    <cellStyle name="60% - Ênfase3 3 11" xfId="12869"/>
    <cellStyle name="60% - Ênfase3 3 12" xfId="12870"/>
    <cellStyle name="60% - Ênfase3 3 13" xfId="12871"/>
    <cellStyle name="60% - Ênfase3 3 2" xfId="130"/>
    <cellStyle name="60% - Ênfase3 3 2 10" xfId="12872"/>
    <cellStyle name="60% - Ênfase3 3 2 11" xfId="12873"/>
    <cellStyle name="60% - Ênfase3 3 2 12" xfId="12874"/>
    <cellStyle name="60% - Ênfase3 3 2 2" xfId="2026"/>
    <cellStyle name="60% - Ênfase3 3 2 2 2" xfId="12875"/>
    <cellStyle name="60% - Ênfase3 3 2 3" xfId="2027"/>
    <cellStyle name="60% - Ênfase3 3 2 3 2" xfId="12876"/>
    <cellStyle name="60% - Ênfase3 3 2 4" xfId="2028"/>
    <cellStyle name="60% - Ênfase3 3 2 4 2" xfId="12877"/>
    <cellStyle name="60% - Ênfase3 3 2 5" xfId="2029"/>
    <cellStyle name="60% - Ênfase3 3 2 5 2" xfId="12878"/>
    <cellStyle name="60% - Ênfase3 3 2 6" xfId="2030"/>
    <cellStyle name="60% - Ênfase3 3 2 6 2" xfId="12879"/>
    <cellStyle name="60% - Ênfase3 3 2 7" xfId="12880"/>
    <cellStyle name="60% - Ênfase3 3 2 8" xfId="12881"/>
    <cellStyle name="60% - Ênfase3 3 2 9" xfId="12882"/>
    <cellStyle name="60% - Ênfase3 3 3" xfId="2031"/>
    <cellStyle name="60% - Ênfase3 3 3 2" xfId="12883"/>
    <cellStyle name="60% - Ênfase3 3 4" xfId="2032"/>
    <cellStyle name="60% - Ênfase3 3 4 2" xfId="12884"/>
    <cellStyle name="60% - Ênfase3 3 5" xfId="2033"/>
    <cellStyle name="60% - Ênfase3 3 5 2" xfId="12885"/>
    <cellStyle name="60% - Ênfase3 3 6" xfId="2034"/>
    <cellStyle name="60% - Ênfase3 3 6 2" xfId="12886"/>
    <cellStyle name="60% - Ênfase3 3 7" xfId="2035"/>
    <cellStyle name="60% - Ênfase3 3 7 2" xfId="12887"/>
    <cellStyle name="60% - Ênfase3 3 8" xfId="12888"/>
    <cellStyle name="60% - Ênfase3 3 9" xfId="12889"/>
    <cellStyle name="60% - Ênfase3 4" xfId="2036"/>
    <cellStyle name="60% - Ênfase3 4 10" xfId="12890"/>
    <cellStyle name="60% - Ênfase3 4 10 2" xfId="12891"/>
    <cellStyle name="60% - Ênfase3 4 11" xfId="12892"/>
    <cellStyle name="60% - Ênfase3 4 11 2" xfId="12893"/>
    <cellStyle name="60% - Ênfase3 4 12" xfId="12894"/>
    <cellStyle name="60% - Ênfase3 4 12 2" xfId="12895"/>
    <cellStyle name="60% - Ênfase3 4 13" xfId="12896"/>
    <cellStyle name="60% - Ênfase3 4 13 2" xfId="12897"/>
    <cellStyle name="60% - Ênfase3 4 14" xfId="12898"/>
    <cellStyle name="60% - Ênfase3 4 14 2" xfId="12899"/>
    <cellStyle name="60% - Ênfase3 4 15" xfId="12900"/>
    <cellStyle name="60% - Ênfase3 4 15 2" xfId="12901"/>
    <cellStyle name="60% - Ênfase3 4 16" xfId="12902"/>
    <cellStyle name="60% - Ênfase3 4 17" xfId="12903"/>
    <cellStyle name="60% - Ênfase3 4 18" xfId="12904"/>
    <cellStyle name="60% - Ênfase3 4 19" xfId="12905"/>
    <cellStyle name="60% - Ênfase3 4 2" xfId="2037"/>
    <cellStyle name="60% - Ênfase3 4 2 2" xfId="12906"/>
    <cellStyle name="60% - Ênfase3 4 2 2 2" xfId="12907"/>
    <cellStyle name="60% - Ênfase3 4 2 3" xfId="12908"/>
    <cellStyle name="60% - Ênfase3 4 2 3 2" xfId="12909"/>
    <cellStyle name="60% - Ênfase3 4 2 4" xfId="12910"/>
    <cellStyle name="60% - Ênfase3 4 2 5" xfId="12911"/>
    <cellStyle name="60% - Ênfase3 4 2 6" xfId="12912"/>
    <cellStyle name="60% - Ênfase3 4 20" xfId="12913"/>
    <cellStyle name="60% - Ênfase3 4 21" xfId="12914"/>
    <cellStyle name="60% - Ênfase3 4 22" xfId="12915"/>
    <cellStyle name="60% - Ênfase3 4 23" xfId="12916"/>
    <cellStyle name="60% - Ênfase3 4 24" xfId="12917"/>
    <cellStyle name="60% - Ênfase3 4 25" xfId="12918"/>
    <cellStyle name="60% - Ênfase3 4 3" xfId="2038"/>
    <cellStyle name="60% - Ênfase3 4 3 2" xfId="12919"/>
    <cellStyle name="60% - Ênfase3 4 4" xfId="12920"/>
    <cellStyle name="60% - Ênfase3 4 4 2" xfId="12921"/>
    <cellStyle name="60% - Ênfase3 4 5" xfId="12922"/>
    <cellStyle name="60% - Ênfase3 4 5 2" xfId="12923"/>
    <cellStyle name="60% - Ênfase3 4 6" xfId="12924"/>
    <cellStyle name="60% - Ênfase3 4 6 2" xfId="12925"/>
    <cellStyle name="60% - Ênfase3 4 7" xfId="12926"/>
    <cellStyle name="60% - Ênfase3 4 7 2" xfId="12927"/>
    <cellStyle name="60% - Ênfase3 4 8" xfId="12928"/>
    <cellStyle name="60% - Ênfase3 4 8 2" xfId="12929"/>
    <cellStyle name="60% - Ênfase3 4 9" xfId="12930"/>
    <cellStyle name="60% - Ênfase3 4 9 2" xfId="12931"/>
    <cellStyle name="60% - Ênfase3 5" xfId="2039"/>
    <cellStyle name="60% - Ênfase3 5 10" xfId="12932"/>
    <cellStyle name="60% - Ênfase3 5 11" xfId="12933"/>
    <cellStyle name="60% - Ênfase3 5 12" xfId="12934"/>
    <cellStyle name="60% - Ênfase3 5 13" xfId="12935"/>
    <cellStyle name="60% - Ênfase3 5 14" xfId="12936"/>
    <cellStyle name="60% - Ênfase3 5 15" xfId="12937"/>
    <cellStyle name="60% - Ênfase3 5 16" xfId="12938"/>
    <cellStyle name="60% - Ênfase3 5 17" xfId="12939"/>
    <cellStyle name="60% - Ênfase3 5 18" xfId="12940"/>
    <cellStyle name="60% - Ênfase3 5 19" xfId="12941"/>
    <cellStyle name="60% - Ênfase3 5 2" xfId="2040"/>
    <cellStyle name="60% - Ênfase3 5 2 2" xfId="12942"/>
    <cellStyle name="60% - Ênfase3 5 2 2 2" xfId="12943"/>
    <cellStyle name="60% - Ênfase3 5 2 3" xfId="12944"/>
    <cellStyle name="60% - Ênfase3 5 2 4" xfId="12945"/>
    <cellStyle name="60% - Ênfase3 5 2 5" xfId="12946"/>
    <cellStyle name="60% - Ênfase3 5 20" xfId="12947"/>
    <cellStyle name="60% - Ênfase3 5 21" xfId="12948"/>
    <cellStyle name="60% - Ênfase3 5 22" xfId="12949"/>
    <cellStyle name="60% - Ênfase3 5 23" xfId="12950"/>
    <cellStyle name="60% - Ênfase3 5 24" xfId="12951"/>
    <cellStyle name="60% - Ênfase3 5 3" xfId="2041"/>
    <cellStyle name="60% - Ênfase3 5 3 2" xfId="12952"/>
    <cellStyle name="60% - Ênfase3 5 4" xfId="12953"/>
    <cellStyle name="60% - Ênfase3 5 5" xfId="12954"/>
    <cellStyle name="60% - Ênfase3 5 6" xfId="12955"/>
    <cellStyle name="60% - Ênfase3 5 7" xfId="12956"/>
    <cellStyle name="60% - Ênfase3 5 8" xfId="12957"/>
    <cellStyle name="60% - Ênfase3 5 9" xfId="12958"/>
    <cellStyle name="60% - Ênfase3 6" xfId="2042"/>
    <cellStyle name="60% - Ênfase3 6 10" xfId="12959"/>
    <cellStyle name="60% - Ênfase3 6 11" xfId="12960"/>
    <cellStyle name="60% - Ênfase3 6 12" xfId="12961"/>
    <cellStyle name="60% - Ênfase3 6 13" xfId="12962"/>
    <cellStyle name="60% - Ênfase3 6 14" xfId="12963"/>
    <cellStyle name="60% - Ênfase3 6 15" xfId="12964"/>
    <cellStyle name="60% - Ênfase3 6 16" xfId="12965"/>
    <cellStyle name="60% - Ênfase3 6 17" xfId="12966"/>
    <cellStyle name="60% - Ênfase3 6 18" xfId="12967"/>
    <cellStyle name="60% - Ênfase3 6 19" xfId="12968"/>
    <cellStyle name="60% - Ênfase3 6 2" xfId="2043"/>
    <cellStyle name="60% - Ênfase3 6 2 2" xfId="12969"/>
    <cellStyle name="60% - Ênfase3 6 20" xfId="12970"/>
    <cellStyle name="60% - Ênfase3 6 21" xfId="12971"/>
    <cellStyle name="60% - Ênfase3 6 22" xfId="12972"/>
    <cellStyle name="60% - Ênfase3 6 23" xfId="12973"/>
    <cellStyle name="60% - Ênfase3 6 24" xfId="12974"/>
    <cellStyle name="60% - Ênfase3 6 3" xfId="12975"/>
    <cellStyle name="60% - Ênfase3 6 4" xfId="12976"/>
    <cellStyle name="60% - Ênfase3 6 5" xfId="12977"/>
    <cellStyle name="60% - Ênfase3 6 6" xfId="12978"/>
    <cellStyle name="60% - Ênfase3 6 7" xfId="12979"/>
    <cellStyle name="60% - Ênfase3 6 8" xfId="12980"/>
    <cellStyle name="60% - Ênfase3 6 9" xfId="12981"/>
    <cellStyle name="60% - Ênfase3 7" xfId="2044"/>
    <cellStyle name="60% - Ênfase3 7 10" xfId="12982"/>
    <cellStyle name="60% - Ênfase3 7 11" xfId="12983"/>
    <cellStyle name="60% - Ênfase3 7 12" xfId="12984"/>
    <cellStyle name="60% - Ênfase3 7 13" xfId="12985"/>
    <cellStyle name="60% - Ênfase3 7 14" xfId="12986"/>
    <cellStyle name="60% - Ênfase3 7 15" xfId="12987"/>
    <cellStyle name="60% - Ênfase3 7 16" xfId="12988"/>
    <cellStyle name="60% - Ênfase3 7 17" xfId="12989"/>
    <cellStyle name="60% - Ênfase3 7 18" xfId="12990"/>
    <cellStyle name="60% - Ênfase3 7 19" xfId="12991"/>
    <cellStyle name="60% - Ênfase3 7 2" xfId="12992"/>
    <cellStyle name="60% - Ênfase3 7 20" xfId="12993"/>
    <cellStyle name="60% - Ênfase3 7 21" xfId="12994"/>
    <cellStyle name="60% - Ênfase3 7 22" xfId="12995"/>
    <cellStyle name="60% - Ênfase3 7 23" xfId="12996"/>
    <cellStyle name="60% - Ênfase3 7 24" xfId="12997"/>
    <cellStyle name="60% - Ênfase3 7 3" xfId="12998"/>
    <cellStyle name="60% - Ênfase3 7 4" xfId="12999"/>
    <cellStyle name="60% - Ênfase3 7 5" xfId="13000"/>
    <cellStyle name="60% - Ênfase3 7 6" xfId="13001"/>
    <cellStyle name="60% - Ênfase3 7 7" xfId="13002"/>
    <cellStyle name="60% - Ênfase3 7 8" xfId="13003"/>
    <cellStyle name="60% - Ênfase3 7 9" xfId="13004"/>
    <cellStyle name="60% - Ênfase3 8" xfId="2045"/>
    <cellStyle name="60% - Ênfase3 8 10" xfId="13005"/>
    <cellStyle name="60% - Ênfase3 8 11" xfId="13006"/>
    <cellStyle name="60% - Ênfase3 8 12" xfId="13007"/>
    <cellStyle name="60% - Ênfase3 8 13" xfId="13008"/>
    <cellStyle name="60% - Ênfase3 8 14" xfId="13009"/>
    <cellStyle name="60% - Ênfase3 8 15" xfId="13010"/>
    <cellStyle name="60% - Ênfase3 8 16" xfId="13011"/>
    <cellStyle name="60% - Ênfase3 8 17" xfId="13012"/>
    <cellStyle name="60% - Ênfase3 8 18" xfId="13013"/>
    <cellStyle name="60% - Ênfase3 8 19" xfId="13014"/>
    <cellStyle name="60% - Ênfase3 8 2" xfId="13015"/>
    <cellStyle name="60% - Ênfase3 8 20" xfId="13016"/>
    <cellStyle name="60% - Ênfase3 8 21" xfId="13017"/>
    <cellStyle name="60% - Ênfase3 8 22" xfId="13018"/>
    <cellStyle name="60% - Ênfase3 8 23" xfId="13019"/>
    <cellStyle name="60% - Ênfase3 8 24" xfId="13020"/>
    <cellStyle name="60% - Ênfase3 8 3" xfId="13021"/>
    <cellStyle name="60% - Ênfase3 8 4" xfId="13022"/>
    <cellStyle name="60% - Ênfase3 8 5" xfId="13023"/>
    <cellStyle name="60% - Ênfase3 8 6" xfId="13024"/>
    <cellStyle name="60% - Ênfase3 8 7" xfId="13025"/>
    <cellStyle name="60% - Ênfase3 8 8" xfId="13026"/>
    <cellStyle name="60% - Ênfase3 8 9" xfId="13027"/>
    <cellStyle name="60% - Ênfase3 9" xfId="13028"/>
    <cellStyle name="60% - Ênfase3 9 10" xfId="13029"/>
    <cellStyle name="60% - Ênfase3 9 11" xfId="13030"/>
    <cellStyle name="60% - Ênfase3 9 12" xfId="13031"/>
    <cellStyle name="60% - Ênfase3 9 13" xfId="13032"/>
    <cellStyle name="60% - Ênfase3 9 14" xfId="13033"/>
    <cellStyle name="60% - Ênfase3 9 15" xfId="13034"/>
    <cellStyle name="60% - Ênfase3 9 16" xfId="13035"/>
    <cellStyle name="60% - Ênfase3 9 17" xfId="13036"/>
    <cellStyle name="60% - Ênfase3 9 18" xfId="13037"/>
    <cellStyle name="60% - Ênfase3 9 19" xfId="13038"/>
    <cellStyle name="60% - Ênfase3 9 2" xfId="13039"/>
    <cellStyle name="60% - Ênfase3 9 20" xfId="13040"/>
    <cellStyle name="60% - Ênfase3 9 21" xfId="13041"/>
    <cellStyle name="60% - Ênfase3 9 22" xfId="13042"/>
    <cellStyle name="60% - Ênfase3 9 23" xfId="13043"/>
    <cellStyle name="60% - Ênfase3 9 24" xfId="13044"/>
    <cellStyle name="60% - Ênfase3 9 25" xfId="13045"/>
    <cellStyle name="60% - Ênfase3 9 3" xfId="13046"/>
    <cellStyle name="60% - Ênfase3 9 4" xfId="13047"/>
    <cellStyle name="60% - Ênfase3 9 5" xfId="13048"/>
    <cellStyle name="60% - Ênfase3 9 6" xfId="13049"/>
    <cellStyle name="60% - Ênfase3 9 7" xfId="13050"/>
    <cellStyle name="60% - Ênfase3 9 8" xfId="13051"/>
    <cellStyle name="60% - Ênfase3 9 9" xfId="13052"/>
    <cellStyle name="60% - Ênfase4" xfId="27" builtinId="44" customBuiltin="1"/>
    <cellStyle name="60% - Ênfase4 10" xfId="13053"/>
    <cellStyle name="60% - Ênfase4 10 10" xfId="13054"/>
    <cellStyle name="60% - Ênfase4 10 11" xfId="13055"/>
    <cellStyle name="60% - Ênfase4 10 12" xfId="13056"/>
    <cellStyle name="60% - Ênfase4 10 13" xfId="13057"/>
    <cellStyle name="60% - Ênfase4 10 14" xfId="13058"/>
    <cellStyle name="60% - Ênfase4 10 15" xfId="13059"/>
    <cellStyle name="60% - Ênfase4 10 16" xfId="13060"/>
    <cellStyle name="60% - Ênfase4 10 17" xfId="13061"/>
    <cellStyle name="60% - Ênfase4 10 18" xfId="13062"/>
    <cellStyle name="60% - Ênfase4 10 19" xfId="13063"/>
    <cellStyle name="60% - Ênfase4 10 2" xfId="13064"/>
    <cellStyle name="60% - Ênfase4 10 20" xfId="13065"/>
    <cellStyle name="60% - Ênfase4 10 21" xfId="13066"/>
    <cellStyle name="60% - Ênfase4 10 22" xfId="13067"/>
    <cellStyle name="60% - Ênfase4 10 23" xfId="13068"/>
    <cellStyle name="60% - Ênfase4 10 24" xfId="13069"/>
    <cellStyle name="60% - Ênfase4 10 25" xfId="13070"/>
    <cellStyle name="60% - Ênfase4 10 3" xfId="13071"/>
    <cellStyle name="60% - Ênfase4 10 4" xfId="13072"/>
    <cellStyle name="60% - Ênfase4 10 5" xfId="13073"/>
    <cellStyle name="60% - Ênfase4 10 6" xfId="13074"/>
    <cellStyle name="60% - Ênfase4 10 7" xfId="13075"/>
    <cellStyle name="60% - Ênfase4 10 8" xfId="13076"/>
    <cellStyle name="60% - Ênfase4 10 9" xfId="13077"/>
    <cellStyle name="60% - Ênfase4 11" xfId="13078"/>
    <cellStyle name="60% - Ênfase4 11 10" xfId="13079"/>
    <cellStyle name="60% - Ênfase4 11 11" xfId="13080"/>
    <cellStyle name="60% - Ênfase4 11 12" xfId="13081"/>
    <cellStyle name="60% - Ênfase4 11 13" xfId="13082"/>
    <cellStyle name="60% - Ênfase4 11 14" xfId="13083"/>
    <cellStyle name="60% - Ênfase4 11 15" xfId="13084"/>
    <cellStyle name="60% - Ênfase4 11 16" xfId="13085"/>
    <cellStyle name="60% - Ênfase4 11 17" xfId="13086"/>
    <cellStyle name="60% - Ênfase4 11 18" xfId="13087"/>
    <cellStyle name="60% - Ênfase4 11 19" xfId="13088"/>
    <cellStyle name="60% - Ênfase4 11 2" xfId="13089"/>
    <cellStyle name="60% - Ênfase4 11 20" xfId="13090"/>
    <cellStyle name="60% - Ênfase4 11 21" xfId="13091"/>
    <cellStyle name="60% - Ênfase4 11 22" xfId="13092"/>
    <cellStyle name="60% - Ênfase4 11 23" xfId="13093"/>
    <cellStyle name="60% - Ênfase4 11 24" xfId="13094"/>
    <cellStyle name="60% - Ênfase4 11 25" xfId="13095"/>
    <cellStyle name="60% - Ênfase4 11 3" xfId="13096"/>
    <cellStyle name="60% - Ênfase4 11 4" xfId="13097"/>
    <cellStyle name="60% - Ênfase4 11 5" xfId="13098"/>
    <cellStyle name="60% - Ênfase4 11 6" xfId="13099"/>
    <cellStyle name="60% - Ênfase4 11 7" xfId="13100"/>
    <cellStyle name="60% - Ênfase4 11 8" xfId="13101"/>
    <cellStyle name="60% - Ênfase4 11 9" xfId="13102"/>
    <cellStyle name="60% - Ênfase4 12" xfId="13103"/>
    <cellStyle name="60% - Ênfase4 12 10" xfId="13104"/>
    <cellStyle name="60% - Ênfase4 12 11" xfId="13105"/>
    <cellStyle name="60% - Ênfase4 12 12" xfId="13106"/>
    <cellStyle name="60% - Ênfase4 12 13" xfId="13107"/>
    <cellStyle name="60% - Ênfase4 12 14" xfId="13108"/>
    <cellStyle name="60% - Ênfase4 12 15" xfId="13109"/>
    <cellStyle name="60% - Ênfase4 12 16" xfId="13110"/>
    <cellStyle name="60% - Ênfase4 12 17" xfId="13111"/>
    <cellStyle name="60% - Ênfase4 12 18" xfId="13112"/>
    <cellStyle name="60% - Ênfase4 12 19" xfId="13113"/>
    <cellStyle name="60% - Ênfase4 12 2" xfId="13114"/>
    <cellStyle name="60% - Ênfase4 12 20" xfId="13115"/>
    <cellStyle name="60% - Ênfase4 12 21" xfId="13116"/>
    <cellStyle name="60% - Ênfase4 12 22" xfId="13117"/>
    <cellStyle name="60% - Ênfase4 12 23" xfId="13118"/>
    <cellStyle name="60% - Ênfase4 12 24" xfId="13119"/>
    <cellStyle name="60% - Ênfase4 12 25" xfId="13120"/>
    <cellStyle name="60% - Ênfase4 12 3" xfId="13121"/>
    <cellStyle name="60% - Ênfase4 12 4" xfId="13122"/>
    <cellStyle name="60% - Ênfase4 12 5" xfId="13123"/>
    <cellStyle name="60% - Ênfase4 12 6" xfId="13124"/>
    <cellStyle name="60% - Ênfase4 12 7" xfId="13125"/>
    <cellStyle name="60% - Ênfase4 12 8" xfId="13126"/>
    <cellStyle name="60% - Ênfase4 12 9" xfId="13127"/>
    <cellStyle name="60% - Ênfase4 13" xfId="13128"/>
    <cellStyle name="60% - Ênfase4 13 10" xfId="13129"/>
    <cellStyle name="60% - Ênfase4 13 11" xfId="13130"/>
    <cellStyle name="60% - Ênfase4 13 12" xfId="13131"/>
    <cellStyle name="60% - Ênfase4 13 13" xfId="13132"/>
    <cellStyle name="60% - Ênfase4 13 14" xfId="13133"/>
    <cellStyle name="60% - Ênfase4 13 15" xfId="13134"/>
    <cellStyle name="60% - Ênfase4 13 16" xfId="13135"/>
    <cellStyle name="60% - Ênfase4 13 17" xfId="13136"/>
    <cellStyle name="60% - Ênfase4 13 18" xfId="13137"/>
    <cellStyle name="60% - Ênfase4 13 19" xfId="13138"/>
    <cellStyle name="60% - Ênfase4 13 2" xfId="13139"/>
    <cellStyle name="60% - Ênfase4 13 20" xfId="13140"/>
    <cellStyle name="60% - Ênfase4 13 21" xfId="13141"/>
    <cellStyle name="60% - Ênfase4 13 22" xfId="13142"/>
    <cellStyle name="60% - Ênfase4 13 23" xfId="13143"/>
    <cellStyle name="60% - Ênfase4 13 24" xfId="13144"/>
    <cellStyle name="60% - Ênfase4 13 3" xfId="13145"/>
    <cellStyle name="60% - Ênfase4 13 4" xfId="13146"/>
    <cellStyle name="60% - Ênfase4 13 5" xfId="13147"/>
    <cellStyle name="60% - Ênfase4 13 6" xfId="13148"/>
    <cellStyle name="60% - Ênfase4 13 7" xfId="13149"/>
    <cellStyle name="60% - Ênfase4 13 8" xfId="13150"/>
    <cellStyle name="60% - Ênfase4 13 9" xfId="13151"/>
    <cellStyle name="60% - Ênfase4 14" xfId="13152"/>
    <cellStyle name="60% - Ênfase4 14 10" xfId="13153"/>
    <cellStyle name="60% - Ênfase4 14 11" xfId="13154"/>
    <cellStyle name="60% - Ênfase4 14 12" xfId="13155"/>
    <cellStyle name="60% - Ênfase4 14 13" xfId="13156"/>
    <cellStyle name="60% - Ênfase4 14 14" xfId="13157"/>
    <cellStyle name="60% - Ênfase4 14 15" xfId="13158"/>
    <cellStyle name="60% - Ênfase4 14 16" xfId="13159"/>
    <cellStyle name="60% - Ênfase4 14 17" xfId="13160"/>
    <cellStyle name="60% - Ênfase4 14 18" xfId="13161"/>
    <cellStyle name="60% - Ênfase4 14 19" xfId="13162"/>
    <cellStyle name="60% - Ênfase4 14 2" xfId="13163"/>
    <cellStyle name="60% - Ênfase4 14 20" xfId="13164"/>
    <cellStyle name="60% - Ênfase4 14 21" xfId="13165"/>
    <cellStyle name="60% - Ênfase4 14 22" xfId="13166"/>
    <cellStyle name="60% - Ênfase4 14 23" xfId="13167"/>
    <cellStyle name="60% - Ênfase4 14 24" xfId="13168"/>
    <cellStyle name="60% - Ênfase4 14 3" xfId="13169"/>
    <cellStyle name="60% - Ênfase4 14 4" xfId="13170"/>
    <cellStyle name="60% - Ênfase4 14 5" xfId="13171"/>
    <cellStyle name="60% - Ênfase4 14 6" xfId="13172"/>
    <cellStyle name="60% - Ênfase4 14 7" xfId="13173"/>
    <cellStyle name="60% - Ênfase4 14 8" xfId="13174"/>
    <cellStyle name="60% - Ênfase4 14 9" xfId="13175"/>
    <cellStyle name="60% - Ênfase4 15" xfId="13176"/>
    <cellStyle name="60% - Ênfase4 15 10" xfId="13177"/>
    <cellStyle name="60% - Ênfase4 15 11" xfId="13178"/>
    <cellStyle name="60% - Ênfase4 15 12" xfId="13179"/>
    <cellStyle name="60% - Ênfase4 15 13" xfId="13180"/>
    <cellStyle name="60% - Ênfase4 15 14" xfId="13181"/>
    <cellStyle name="60% - Ênfase4 15 15" xfId="13182"/>
    <cellStyle name="60% - Ênfase4 15 16" xfId="13183"/>
    <cellStyle name="60% - Ênfase4 15 17" xfId="13184"/>
    <cellStyle name="60% - Ênfase4 15 18" xfId="13185"/>
    <cellStyle name="60% - Ênfase4 15 19" xfId="13186"/>
    <cellStyle name="60% - Ênfase4 15 2" xfId="13187"/>
    <cellStyle name="60% - Ênfase4 15 20" xfId="13188"/>
    <cellStyle name="60% - Ênfase4 15 21" xfId="13189"/>
    <cellStyle name="60% - Ênfase4 15 22" xfId="13190"/>
    <cellStyle name="60% - Ênfase4 15 23" xfId="13191"/>
    <cellStyle name="60% - Ênfase4 15 24" xfId="13192"/>
    <cellStyle name="60% - Ênfase4 15 3" xfId="13193"/>
    <cellStyle name="60% - Ênfase4 15 4" xfId="13194"/>
    <cellStyle name="60% - Ênfase4 15 5" xfId="13195"/>
    <cellStyle name="60% - Ênfase4 15 6" xfId="13196"/>
    <cellStyle name="60% - Ênfase4 15 7" xfId="13197"/>
    <cellStyle name="60% - Ênfase4 15 8" xfId="13198"/>
    <cellStyle name="60% - Ênfase4 15 9" xfId="13199"/>
    <cellStyle name="60% - Ênfase4 16" xfId="13200"/>
    <cellStyle name="60% - Ênfase4 16 10" xfId="13201"/>
    <cellStyle name="60% - Ênfase4 16 11" xfId="13202"/>
    <cellStyle name="60% - Ênfase4 16 12" xfId="13203"/>
    <cellStyle name="60% - Ênfase4 16 13" xfId="13204"/>
    <cellStyle name="60% - Ênfase4 16 14" xfId="13205"/>
    <cellStyle name="60% - Ênfase4 16 15" xfId="13206"/>
    <cellStyle name="60% - Ênfase4 16 16" xfId="13207"/>
    <cellStyle name="60% - Ênfase4 16 17" xfId="13208"/>
    <cellStyle name="60% - Ênfase4 16 18" xfId="13209"/>
    <cellStyle name="60% - Ênfase4 16 19" xfId="13210"/>
    <cellStyle name="60% - Ênfase4 16 2" xfId="13211"/>
    <cellStyle name="60% - Ênfase4 16 20" xfId="13212"/>
    <cellStyle name="60% - Ênfase4 16 21" xfId="13213"/>
    <cellStyle name="60% - Ênfase4 16 22" xfId="13214"/>
    <cellStyle name="60% - Ênfase4 16 23" xfId="13215"/>
    <cellStyle name="60% - Ênfase4 16 24" xfId="13216"/>
    <cellStyle name="60% - Ênfase4 16 3" xfId="13217"/>
    <cellStyle name="60% - Ênfase4 16 4" xfId="13218"/>
    <cellStyle name="60% - Ênfase4 16 5" xfId="13219"/>
    <cellStyle name="60% - Ênfase4 16 6" xfId="13220"/>
    <cellStyle name="60% - Ênfase4 16 7" xfId="13221"/>
    <cellStyle name="60% - Ênfase4 16 8" xfId="13222"/>
    <cellStyle name="60% - Ênfase4 16 9" xfId="13223"/>
    <cellStyle name="60% - Ênfase4 17" xfId="13224"/>
    <cellStyle name="60% - Ênfase4 18" xfId="13225"/>
    <cellStyle name="60% - Ênfase4 2" xfId="131"/>
    <cellStyle name="60% - Ênfase4 2 10" xfId="13226"/>
    <cellStyle name="60% - Ênfase4 2 10 10" xfId="13227"/>
    <cellStyle name="60% - Ênfase4 2 10 11" xfId="13228"/>
    <cellStyle name="60% - Ênfase4 2 10 12" xfId="13229"/>
    <cellStyle name="60% - Ênfase4 2 10 2" xfId="13230"/>
    <cellStyle name="60% - Ênfase4 2 10 3" xfId="13231"/>
    <cellStyle name="60% - Ênfase4 2 10 4" xfId="13232"/>
    <cellStyle name="60% - Ênfase4 2 10 5" xfId="13233"/>
    <cellStyle name="60% - Ênfase4 2 10 6" xfId="13234"/>
    <cellStyle name="60% - Ênfase4 2 10 7" xfId="13235"/>
    <cellStyle name="60% - Ênfase4 2 10 8" xfId="13236"/>
    <cellStyle name="60% - Ênfase4 2 10 9" xfId="13237"/>
    <cellStyle name="60% - Ênfase4 2 11" xfId="13238"/>
    <cellStyle name="60% - Ênfase4 2 11 10" xfId="13239"/>
    <cellStyle name="60% - Ênfase4 2 11 11" xfId="13240"/>
    <cellStyle name="60% - Ênfase4 2 11 12" xfId="13241"/>
    <cellStyle name="60% - Ênfase4 2 11 2" xfId="13242"/>
    <cellStyle name="60% - Ênfase4 2 11 3" xfId="13243"/>
    <cellStyle name="60% - Ênfase4 2 11 4" xfId="13244"/>
    <cellStyle name="60% - Ênfase4 2 11 5" xfId="13245"/>
    <cellStyle name="60% - Ênfase4 2 11 6" xfId="13246"/>
    <cellStyle name="60% - Ênfase4 2 11 7" xfId="13247"/>
    <cellStyle name="60% - Ênfase4 2 11 8" xfId="13248"/>
    <cellStyle name="60% - Ênfase4 2 11 9" xfId="13249"/>
    <cellStyle name="60% - Ênfase4 2 12" xfId="13250"/>
    <cellStyle name="60% - Ênfase4 2 12 10" xfId="13251"/>
    <cellStyle name="60% - Ênfase4 2 12 11" xfId="13252"/>
    <cellStyle name="60% - Ênfase4 2 12 12" xfId="13253"/>
    <cellStyle name="60% - Ênfase4 2 12 2" xfId="13254"/>
    <cellStyle name="60% - Ênfase4 2 12 3" xfId="13255"/>
    <cellStyle name="60% - Ênfase4 2 12 4" xfId="13256"/>
    <cellStyle name="60% - Ênfase4 2 12 5" xfId="13257"/>
    <cellStyle name="60% - Ênfase4 2 12 6" xfId="13258"/>
    <cellStyle name="60% - Ênfase4 2 12 7" xfId="13259"/>
    <cellStyle name="60% - Ênfase4 2 12 8" xfId="13260"/>
    <cellStyle name="60% - Ênfase4 2 12 9" xfId="13261"/>
    <cellStyle name="60% - Ênfase4 2 13" xfId="13262"/>
    <cellStyle name="60% - Ênfase4 2 13 10" xfId="13263"/>
    <cellStyle name="60% - Ênfase4 2 13 11" xfId="13264"/>
    <cellStyle name="60% - Ênfase4 2 13 12" xfId="13265"/>
    <cellStyle name="60% - Ênfase4 2 13 2" xfId="13266"/>
    <cellStyle name="60% - Ênfase4 2 13 3" xfId="13267"/>
    <cellStyle name="60% - Ênfase4 2 13 4" xfId="13268"/>
    <cellStyle name="60% - Ênfase4 2 13 5" xfId="13269"/>
    <cellStyle name="60% - Ênfase4 2 13 6" xfId="13270"/>
    <cellStyle name="60% - Ênfase4 2 13 7" xfId="13271"/>
    <cellStyle name="60% - Ênfase4 2 13 8" xfId="13272"/>
    <cellStyle name="60% - Ênfase4 2 13 9" xfId="13273"/>
    <cellStyle name="60% - Ênfase4 2 14" xfId="13274"/>
    <cellStyle name="60% - Ênfase4 2 14 10" xfId="13275"/>
    <cellStyle name="60% - Ênfase4 2 14 11" xfId="13276"/>
    <cellStyle name="60% - Ênfase4 2 14 12" xfId="13277"/>
    <cellStyle name="60% - Ênfase4 2 14 2" xfId="13278"/>
    <cellStyle name="60% - Ênfase4 2 14 3" xfId="13279"/>
    <cellStyle name="60% - Ênfase4 2 14 4" xfId="13280"/>
    <cellStyle name="60% - Ênfase4 2 14 5" xfId="13281"/>
    <cellStyle name="60% - Ênfase4 2 14 6" xfId="13282"/>
    <cellStyle name="60% - Ênfase4 2 14 7" xfId="13283"/>
    <cellStyle name="60% - Ênfase4 2 14 8" xfId="13284"/>
    <cellStyle name="60% - Ênfase4 2 14 9" xfId="13285"/>
    <cellStyle name="60% - Ênfase4 2 15" xfId="13286"/>
    <cellStyle name="60% - Ênfase4 2 15 10" xfId="13287"/>
    <cellStyle name="60% - Ênfase4 2 15 11" xfId="13288"/>
    <cellStyle name="60% - Ênfase4 2 15 12" xfId="13289"/>
    <cellStyle name="60% - Ênfase4 2 15 2" xfId="13290"/>
    <cellStyle name="60% - Ênfase4 2 15 3" xfId="13291"/>
    <cellStyle name="60% - Ênfase4 2 15 4" xfId="13292"/>
    <cellStyle name="60% - Ênfase4 2 15 5" xfId="13293"/>
    <cellStyle name="60% - Ênfase4 2 15 6" xfId="13294"/>
    <cellStyle name="60% - Ênfase4 2 15 7" xfId="13295"/>
    <cellStyle name="60% - Ênfase4 2 15 8" xfId="13296"/>
    <cellStyle name="60% - Ênfase4 2 15 9" xfId="13297"/>
    <cellStyle name="60% - Ênfase4 2 16" xfId="13298"/>
    <cellStyle name="60% - Ênfase4 2 17" xfId="13299"/>
    <cellStyle name="60% - Ênfase4 2 18" xfId="13300"/>
    <cellStyle name="60% - Ênfase4 2 19" xfId="13301"/>
    <cellStyle name="60% - Ênfase4 2 2" xfId="132"/>
    <cellStyle name="60% - Ênfase4 2 2 10" xfId="13302"/>
    <cellStyle name="60% - Ênfase4 2 2 11" xfId="13303"/>
    <cellStyle name="60% - Ênfase4 2 2 12" xfId="13304"/>
    <cellStyle name="60% - Ênfase4 2 2 2" xfId="2046"/>
    <cellStyle name="60% - Ênfase4 2 2 2 2" xfId="13305"/>
    <cellStyle name="60% - Ênfase4 2 2 3" xfId="2047"/>
    <cellStyle name="60% - Ênfase4 2 2 3 2" xfId="13306"/>
    <cellStyle name="60% - Ênfase4 2 2 4" xfId="2048"/>
    <cellStyle name="60% - Ênfase4 2 2 4 2" xfId="13307"/>
    <cellStyle name="60% - Ênfase4 2 2 5" xfId="2049"/>
    <cellStyle name="60% - Ênfase4 2 2 5 2" xfId="13308"/>
    <cellStyle name="60% - Ênfase4 2 2 6" xfId="2050"/>
    <cellStyle name="60% - Ênfase4 2 2 6 2" xfId="13309"/>
    <cellStyle name="60% - Ênfase4 2 2 7" xfId="13310"/>
    <cellStyle name="60% - Ênfase4 2 2 8" xfId="13311"/>
    <cellStyle name="60% - Ênfase4 2 2 9" xfId="13312"/>
    <cellStyle name="60% - Ênfase4 2 20" xfId="13313"/>
    <cellStyle name="60% - Ênfase4 2 21" xfId="13314"/>
    <cellStyle name="60% - Ênfase4 2 22" xfId="13315"/>
    <cellStyle name="60% - Ênfase4 2 23" xfId="13316"/>
    <cellStyle name="60% - Ênfase4 2 24" xfId="13317"/>
    <cellStyle name="60% - Ênfase4 2 25" xfId="13318"/>
    <cellStyle name="60% - Ênfase4 2 26" xfId="13319"/>
    <cellStyle name="60% - Ênfase4 2 27" xfId="13320"/>
    <cellStyle name="60% - Ênfase4 2 28" xfId="13321"/>
    <cellStyle name="60% - Ênfase4 2 29" xfId="13322"/>
    <cellStyle name="60% - Ênfase4 2 3" xfId="2051"/>
    <cellStyle name="60% - Ênfase4 2 3 10" xfId="13323"/>
    <cellStyle name="60% - Ênfase4 2 3 11" xfId="13324"/>
    <cellStyle name="60% - Ênfase4 2 3 12" xfId="13325"/>
    <cellStyle name="60% - Ênfase4 2 3 2" xfId="13326"/>
    <cellStyle name="60% - Ênfase4 2 3 3" xfId="13327"/>
    <cellStyle name="60% - Ênfase4 2 3 4" xfId="13328"/>
    <cellStyle name="60% - Ênfase4 2 3 5" xfId="13329"/>
    <cellStyle name="60% - Ênfase4 2 3 6" xfId="13330"/>
    <cellStyle name="60% - Ênfase4 2 3 7" xfId="13331"/>
    <cellStyle name="60% - Ênfase4 2 3 8" xfId="13332"/>
    <cellStyle name="60% - Ênfase4 2 3 9" xfId="13333"/>
    <cellStyle name="60% - Ênfase4 2 30" xfId="13334"/>
    <cellStyle name="60% - Ênfase4 2 31" xfId="13335"/>
    <cellStyle name="60% - Ênfase4 2 32" xfId="13336"/>
    <cellStyle name="60% - Ênfase4 2 33" xfId="13337"/>
    <cellStyle name="60% - Ênfase4 2 34" xfId="13338"/>
    <cellStyle name="60% - Ênfase4 2 35" xfId="13339"/>
    <cellStyle name="60% - Ênfase4 2 36" xfId="13340"/>
    <cellStyle name="60% - Ênfase4 2 37" xfId="13341"/>
    <cellStyle name="60% - Ênfase4 2 38" xfId="13342"/>
    <cellStyle name="60% - Ênfase4 2 4" xfId="2052"/>
    <cellStyle name="60% - Ênfase4 2 4 10" xfId="13343"/>
    <cellStyle name="60% - Ênfase4 2 4 11" xfId="13344"/>
    <cellStyle name="60% - Ênfase4 2 4 12" xfId="13345"/>
    <cellStyle name="60% - Ênfase4 2 4 2" xfId="13346"/>
    <cellStyle name="60% - Ênfase4 2 4 3" xfId="13347"/>
    <cellStyle name="60% - Ênfase4 2 4 4" xfId="13348"/>
    <cellStyle name="60% - Ênfase4 2 4 5" xfId="13349"/>
    <cellStyle name="60% - Ênfase4 2 4 6" xfId="13350"/>
    <cellStyle name="60% - Ênfase4 2 4 7" xfId="13351"/>
    <cellStyle name="60% - Ênfase4 2 4 8" xfId="13352"/>
    <cellStyle name="60% - Ênfase4 2 4 9" xfId="13353"/>
    <cellStyle name="60% - Ênfase4 2 5" xfId="2053"/>
    <cellStyle name="60% - Ênfase4 2 5 10" xfId="13354"/>
    <cellStyle name="60% - Ênfase4 2 5 11" xfId="13355"/>
    <cellStyle name="60% - Ênfase4 2 5 12" xfId="13356"/>
    <cellStyle name="60% - Ênfase4 2 5 2" xfId="13357"/>
    <cellStyle name="60% - Ênfase4 2 5 3" xfId="13358"/>
    <cellStyle name="60% - Ênfase4 2 5 4" xfId="13359"/>
    <cellStyle name="60% - Ênfase4 2 5 5" xfId="13360"/>
    <cellStyle name="60% - Ênfase4 2 5 6" xfId="13361"/>
    <cellStyle name="60% - Ênfase4 2 5 7" xfId="13362"/>
    <cellStyle name="60% - Ênfase4 2 5 8" xfId="13363"/>
    <cellStyle name="60% - Ênfase4 2 5 9" xfId="13364"/>
    <cellStyle name="60% - Ênfase4 2 6" xfId="2054"/>
    <cellStyle name="60% - Ênfase4 2 6 10" xfId="13365"/>
    <cellStyle name="60% - Ênfase4 2 6 11" xfId="13366"/>
    <cellStyle name="60% - Ênfase4 2 6 12" xfId="13367"/>
    <cellStyle name="60% - Ênfase4 2 6 2" xfId="13368"/>
    <cellStyle name="60% - Ênfase4 2 6 3" xfId="13369"/>
    <cellStyle name="60% - Ênfase4 2 6 4" xfId="13370"/>
    <cellStyle name="60% - Ênfase4 2 6 5" xfId="13371"/>
    <cellStyle name="60% - Ênfase4 2 6 6" xfId="13372"/>
    <cellStyle name="60% - Ênfase4 2 6 7" xfId="13373"/>
    <cellStyle name="60% - Ênfase4 2 6 8" xfId="13374"/>
    <cellStyle name="60% - Ênfase4 2 6 9" xfId="13375"/>
    <cellStyle name="60% - Ênfase4 2 7" xfId="2055"/>
    <cellStyle name="60% - Ênfase4 2 7 10" xfId="13376"/>
    <cellStyle name="60% - Ênfase4 2 7 11" xfId="13377"/>
    <cellStyle name="60% - Ênfase4 2 7 12" xfId="13378"/>
    <cellStyle name="60% - Ênfase4 2 7 2" xfId="13379"/>
    <cellStyle name="60% - Ênfase4 2 7 3" xfId="13380"/>
    <cellStyle name="60% - Ênfase4 2 7 4" xfId="13381"/>
    <cellStyle name="60% - Ênfase4 2 7 5" xfId="13382"/>
    <cellStyle name="60% - Ênfase4 2 7 6" xfId="13383"/>
    <cellStyle name="60% - Ênfase4 2 7 7" xfId="13384"/>
    <cellStyle name="60% - Ênfase4 2 7 8" xfId="13385"/>
    <cellStyle name="60% - Ênfase4 2 7 9" xfId="13386"/>
    <cellStyle name="60% - Ênfase4 2 8" xfId="13387"/>
    <cellStyle name="60% - Ênfase4 2 8 10" xfId="13388"/>
    <cellStyle name="60% - Ênfase4 2 8 11" xfId="13389"/>
    <cellStyle name="60% - Ênfase4 2 8 12" xfId="13390"/>
    <cellStyle name="60% - Ênfase4 2 8 2" xfId="13391"/>
    <cellStyle name="60% - Ênfase4 2 8 3" xfId="13392"/>
    <cellStyle name="60% - Ênfase4 2 8 4" xfId="13393"/>
    <cellStyle name="60% - Ênfase4 2 8 5" xfId="13394"/>
    <cellStyle name="60% - Ênfase4 2 8 6" xfId="13395"/>
    <cellStyle name="60% - Ênfase4 2 8 7" xfId="13396"/>
    <cellStyle name="60% - Ênfase4 2 8 8" xfId="13397"/>
    <cellStyle name="60% - Ênfase4 2 8 9" xfId="13398"/>
    <cellStyle name="60% - Ênfase4 2 9" xfId="13399"/>
    <cellStyle name="60% - Ênfase4 2 9 10" xfId="13400"/>
    <cellStyle name="60% - Ênfase4 2 9 11" xfId="13401"/>
    <cellStyle name="60% - Ênfase4 2 9 12" xfId="13402"/>
    <cellStyle name="60% - Ênfase4 2 9 2" xfId="13403"/>
    <cellStyle name="60% - Ênfase4 2 9 3" xfId="13404"/>
    <cellStyle name="60% - Ênfase4 2 9 4" xfId="13405"/>
    <cellStyle name="60% - Ênfase4 2 9 5" xfId="13406"/>
    <cellStyle name="60% - Ênfase4 2 9 6" xfId="13407"/>
    <cellStyle name="60% - Ênfase4 2 9 7" xfId="13408"/>
    <cellStyle name="60% - Ênfase4 2 9 8" xfId="13409"/>
    <cellStyle name="60% - Ênfase4 2 9 9" xfId="13410"/>
    <cellStyle name="60% - Ênfase4 3" xfId="133"/>
    <cellStyle name="60% - Ênfase4 3 10" xfId="13411"/>
    <cellStyle name="60% - Ênfase4 3 11" xfId="13412"/>
    <cellStyle name="60% - Ênfase4 3 12" xfId="13413"/>
    <cellStyle name="60% - Ênfase4 3 13" xfId="13414"/>
    <cellStyle name="60% - Ênfase4 3 2" xfId="134"/>
    <cellStyle name="60% - Ênfase4 3 2 10" xfId="13415"/>
    <cellStyle name="60% - Ênfase4 3 2 11" xfId="13416"/>
    <cellStyle name="60% - Ênfase4 3 2 12" xfId="13417"/>
    <cellStyle name="60% - Ênfase4 3 2 2" xfId="2056"/>
    <cellStyle name="60% - Ênfase4 3 2 2 2" xfId="13418"/>
    <cellStyle name="60% - Ênfase4 3 2 3" xfId="2057"/>
    <cellStyle name="60% - Ênfase4 3 2 3 2" xfId="13419"/>
    <cellStyle name="60% - Ênfase4 3 2 4" xfId="2058"/>
    <cellStyle name="60% - Ênfase4 3 2 4 2" xfId="13420"/>
    <cellStyle name="60% - Ênfase4 3 2 5" xfId="2059"/>
    <cellStyle name="60% - Ênfase4 3 2 5 2" xfId="13421"/>
    <cellStyle name="60% - Ênfase4 3 2 6" xfId="2060"/>
    <cellStyle name="60% - Ênfase4 3 2 6 2" xfId="13422"/>
    <cellStyle name="60% - Ênfase4 3 2 7" xfId="13423"/>
    <cellStyle name="60% - Ênfase4 3 2 8" xfId="13424"/>
    <cellStyle name="60% - Ênfase4 3 2 9" xfId="13425"/>
    <cellStyle name="60% - Ênfase4 3 3" xfId="2061"/>
    <cellStyle name="60% - Ênfase4 3 3 2" xfId="13426"/>
    <cellStyle name="60% - Ênfase4 3 4" xfId="2062"/>
    <cellStyle name="60% - Ênfase4 3 4 2" xfId="13427"/>
    <cellStyle name="60% - Ênfase4 3 5" xfId="2063"/>
    <cellStyle name="60% - Ênfase4 3 5 2" xfId="13428"/>
    <cellStyle name="60% - Ênfase4 3 6" xfId="2064"/>
    <cellStyle name="60% - Ênfase4 3 6 2" xfId="13429"/>
    <cellStyle name="60% - Ênfase4 3 7" xfId="2065"/>
    <cellStyle name="60% - Ênfase4 3 7 2" xfId="13430"/>
    <cellStyle name="60% - Ênfase4 3 8" xfId="13431"/>
    <cellStyle name="60% - Ênfase4 3 9" xfId="13432"/>
    <cellStyle name="60% - Ênfase4 4" xfId="2066"/>
    <cellStyle name="60% - Ênfase4 4 10" xfId="13433"/>
    <cellStyle name="60% - Ênfase4 4 10 2" xfId="13434"/>
    <cellStyle name="60% - Ênfase4 4 11" xfId="13435"/>
    <cellStyle name="60% - Ênfase4 4 11 2" xfId="13436"/>
    <cellStyle name="60% - Ênfase4 4 12" xfId="13437"/>
    <cellStyle name="60% - Ênfase4 4 12 2" xfId="13438"/>
    <cellStyle name="60% - Ênfase4 4 13" xfId="13439"/>
    <cellStyle name="60% - Ênfase4 4 13 2" xfId="13440"/>
    <cellStyle name="60% - Ênfase4 4 14" xfId="13441"/>
    <cellStyle name="60% - Ênfase4 4 14 2" xfId="13442"/>
    <cellStyle name="60% - Ênfase4 4 15" xfId="13443"/>
    <cellStyle name="60% - Ênfase4 4 15 2" xfId="13444"/>
    <cellStyle name="60% - Ênfase4 4 16" xfId="13445"/>
    <cellStyle name="60% - Ênfase4 4 17" xfId="13446"/>
    <cellStyle name="60% - Ênfase4 4 18" xfId="13447"/>
    <cellStyle name="60% - Ênfase4 4 19" xfId="13448"/>
    <cellStyle name="60% - Ênfase4 4 2" xfId="2067"/>
    <cellStyle name="60% - Ênfase4 4 2 2" xfId="13449"/>
    <cellStyle name="60% - Ênfase4 4 2 2 2" xfId="13450"/>
    <cellStyle name="60% - Ênfase4 4 2 3" xfId="13451"/>
    <cellStyle name="60% - Ênfase4 4 2 3 2" xfId="13452"/>
    <cellStyle name="60% - Ênfase4 4 2 4" xfId="13453"/>
    <cellStyle name="60% - Ênfase4 4 2 5" xfId="13454"/>
    <cellStyle name="60% - Ênfase4 4 2 6" xfId="13455"/>
    <cellStyle name="60% - Ênfase4 4 20" xfId="13456"/>
    <cellStyle name="60% - Ênfase4 4 21" xfId="13457"/>
    <cellStyle name="60% - Ênfase4 4 22" xfId="13458"/>
    <cellStyle name="60% - Ênfase4 4 23" xfId="13459"/>
    <cellStyle name="60% - Ênfase4 4 24" xfId="13460"/>
    <cellStyle name="60% - Ênfase4 4 25" xfId="13461"/>
    <cellStyle name="60% - Ênfase4 4 3" xfId="2068"/>
    <cellStyle name="60% - Ênfase4 4 3 2" xfId="13462"/>
    <cellStyle name="60% - Ênfase4 4 4" xfId="13463"/>
    <cellStyle name="60% - Ênfase4 4 4 2" xfId="13464"/>
    <cellStyle name="60% - Ênfase4 4 5" xfId="13465"/>
    <cellStyle name="60% - Ênfase4 4 5 2" xfId="13466"/>
    <cellStyle name="60% - Ênfase4 4 6" xfId="13467"/>
    <cellStyle name="60% - Ênfase4 4 6 2" xfId="13468"/>
    <cellStyle name="60% - Ênfase4 4 7" xfId="13469"/>
    <cellStyle name="60% - Ênfase4 4 7 2" xfId="13470"/>
    <cellStyle name="60% - Ênfase4 4 8" xfId="13471"/>
    <cellStyle name="60% - Ênfase4 4 8 2" xfId="13472"/>
    <cellStyle name="60% - Ênfase4 4 9" xfId="13473"/>
    <cellStyle name="60% - Ênfase4 4 9 2" xfId="13474"/>
    <cellStyle name="60% - Ênfase4 5" xfId="2069"/>
    <cellStyle name="60% - Ênfase4 5 10" xfId="13475"/>
    <cellStyle name="60% - Ênfase4 5 11" xfId="13476"/>
    <cellStyle name="60% - Ênfase4 5 12" xfId="13477"/>
    <cellStyle name="60% - Ênfase4 5 13" xfId="13478"/>
    <cellStyle name="60% - Ênfase4 5 14" xfId="13479"/>
    <cellStyle name="60% - Ênfase4 5 15" xfId="13480"/>
    <cellStyle name="60% - Ênfase4 5 16" xfId="13481"/>
    <cellStyle name="60% - Ênfase4 5 17" xfId="13482"/>
    <cellStyle name="60% - Ênfase4 5 18" xfId="13483"/>
    <cellStyle name="60% - Ênfase4 5 19" xfId="13484"/>
    <cellStyle name="60% - Ênfase4 5 2" xfId="2070"/>
    <cellStyle name="60% - Ênfase4 5 2 2" xfId="13485"/>
    <cellStyle name="60% - Ênfase4 5 2 2 2" xfId="13486"/>
    <cellStyle name="60% - Ênfase4 5 2 3" xfId="13487"/>
    <cellStyle name="60% - Ênfase4 5 2 4" xfId="13488"/>
    <cellStyle name="60% - Ênfase4 5 2 5" xfId="13489"/>
    <cellStyle name="60% - Ênfase4 5 20" xfId="13490"/>
    <cellStyle name="60% - Ênfase4 5 21" xfId="13491"/>
    <cellStyle name="60% - Ênfase4 5 22" xfId="13492"/>
    <cellStyle name="60% - Ênfase4 5 23" xfId="13493"/>
    <cellStyle name="60% - Ênfase4 5 24" xfId="13494"/>
    <cellStyle name="60% - Ênfase4 5 3" xfId="2071"/>
    <cellStyle name="60% - Ênfase4 5 3 2" xfId="13495"/>
    <cellStyle name="60% - Ênfase4 5 4" xfId="13496"/>
    <cellStyle name="60% - Ênfase4 5 5" xfId="13497"/>
    <cellStyle name="60% - Ênfase4 5 6" xfId="13498"/>
    <cellStyle name="60% - Ênfase4 5 7" xfId="13499"/>
    <cellStyle name="60% - Ênfase4 5 8" xfId="13500"/>
    <cellStyle name="60% - Ênfase4 5 9" xfId="13501"/>
    <cellStyle name="60% - Ênfase4 6" xfId="2072"/>
    <cellStyle name="60% - Ênfase4 6 10" xfId="13502"/>
    <cellStyle name="60% - Ênfase4 6 11" xfId="13503"/>
    <cellStyle name="60% - Ênfase4 6 12" xfId="13504"/>
    <cellStyle name="60% - Ênfase4 6 13" xfId="13505"/>
    <cellStyle name="60% - Ênfase4 6 14" xfId="13506"/>
    <cellStyle name="60% - Ênfase4 6 15" xfId="13507"/>
    <cellStyle name="60% - Ênfase4 6 16" xfId="13508"/>
    <cellStyle name="60% - Ênfase4 6 17" xfId="13509"/>
    <cellStyle name="60% - Ênfase4 6 18" xfId="13510"/>
    <cellStyle name="60% - Ênfase4 6 19" xfId="13511"/>
    <cellStyle name="60% - Ênfase4 6 2" xfId="2073"/>
    <cellStyle name="60% - Ênfase4 6 2 2" xfId="13512"/>
    <cellStyle name="60% - Ênfase4 6 20" xfId="13513"/>
    <cellStyle name="60% - Ênfase4 6 21" xfId="13514"/>
    <cellStyle name="60% - Ênfase4 6 22" xfId="13515"/>
    <cellStyle name="60% - Ênfase4 6 23" xfId="13516"/>
    <cellStyle name="60% - Ênfase4 6 24" xfId="13517"/>
    <cellStyle name="60% - Ênfase4 6 3" xfId="13518"/>
    <cellStyle name="60% - Ênfase4 6 4" xfId="13519"/>
    <cellStyle name="60% - Ênfase4 6 5" xfId="13520"/>
    <cellStyle name="60% - Ênfase4 6 6" xfId="13521"/>
    <cellStyle name="60% - Ênfase4 6 7" xfId="13522"/>
    <cellStyle name="60% - Ênfase4 6 8" xfId="13523"/>
    <cellStyle name="60% - Ênfase4 6 9" xfId="13524"/>
    <cellStyle name="60% - Ênfase4 7" xfId="2074"/>
    <cellStyle name="60% - Ênfase4 7 10" xfId="13525"/>
    <cellStyle name="60% - Ênfase4 7 11" xfId="13526"/>
    <cellStyle name="60% - Ênfase4 7 12" xfId="13527"/>
    <cellStyle name="60% - Ênfase4 7 13" xfId="13528"/>
    <cellStyle name="60% - Ênfase4 7 14" xfId="13529"/>
    <cellStyle name="60% - Ênfase4 7 15" xfId="13530"/>
    <cellStyle name="60% - Ênfase4 7 16" xfId="13531"/>
    <cellStyle name="60% - Ênfase4 7 17" xfId="13532"/>
    <cellStyle name="60% - Ênfase4 7 18" xfId="13533"/>
    <cellStyle name="60% - Ênfase4 7 19" xfId="13534"/>
    <cellStyle name="60% - Ênfase4 7 2" xfId="13535"/>
    <cellStyle name="60% - Ênfase4 7 20" xfId="13536"/>
    <cellStyle name="60% - Ênfase4 7 21" xfId="13537"/>
    <cellStyle name="60% - Ênfase4 7 22" xfId="13538"/>
    <cellStyle name="60% - Ênfase4 7 23" xfId="13539"/>
    <cellStyle name="60% - Ênfase4 7 24" xfId="13540"/>
    <cellStyle name="60% - Ênfase4 7 3" xfId="13541"/>
    <cellStyle name="60% - Ênfase4 7 4" xfId="13542"/>
    <cellStyle name="60% - Ênfase4 7 5" xfId="13543"/>
    <cellStyle name="60% - Ênfase4 7 6" xfId="13544"/>
    <cellStyle name="60% - Ênfase4 7 7" xfId="13545"/>
    <cellStyle name="60% - Ênfase4 7 8" xfId="13546"/>
    <cellStyle name="60% - Ênfase4 7 9" xfId="13547"/>
    <cellStyle name="60% - Ênfase4 8" xfId="2075"/>
    <cellStyle name="60% - Ênfase4 8 10" xfId="13548"/>
    <cellStyle name="60% - Ênfase4 8 11" xfId="13549"/>
    <cellStyle name="60% - Ênfase4 8 12" xfId="13550"/>
    <cellStyle name="60% - Ênfase4 8 13" xfId="13551"/>
    <cellStyle name="60% - Ênfase4 8 14" xfId="13552"/>
    <cellStyle name="60% - Ênfase4 8 15" xfId="13553"/>
    <cellStyle name="60% - Ênfase4 8 16" xfId="13554"/>
    <cellStyle name="60% - Ênfase4 8 17" xfId="13555"/>
    <cellStyle name="60% - Ênfase4 8 18" xfId="13556"/>
    <cellStyle name="60% - Ênfase4 8 19" xfId="13557"/>
    <cellStyle name="60% - Ênfase4 8 2" xfId="13558"/>
    <cellStyle name="60% - Ênfase4 8 20" xfId="13559"/>
    <cellStyle name="60% - Ênfase4 8 21" xfId="13560"/>
    <cellStyle name="60% - Ênfase4 8 22" xfId="13561"/>
    <cellStyle name="60% - Ênfase4 8 23" xfId="13562"/>
    <cellStyle name="60% - Ênfase4 8 24" xfId="13563"/>
    <cellStyle name="60% - Ênfase4 8 3" xfId="13564"/>
    <cellStyle name="60% - Ênfase4 8 4" xfId="13565"/>
    <cellStyle name="60% - Ênfase4 8 5" xfId="13566"/>
    <cellStyle name="60% - Ênfase4 8 6" xfId="13567"/>
    <cellStyle name="60% - Ênfase4 8 7" xfId="13568"/>
    <cellStyle name="60% - Ênfase4 8 8" xfId="13569"/>
    <cellStyle name="60% - Ênfase4 8 9" xfId="13570"/>
    <cellStyle name="60% - Ênfase4 9" xfId="13571"/>
    <cellStyle name="60% - Ênfase4 9 10" xfId="13572"/>
    <cellStyle name="60% - Ênfase4 9 11" xfId="13573"/>
    <cellStyle name="60% - Ênfase4 9 12" xfId="13574"/>
    <cellStyle name="60% - Ênfase4 9 13" xfId="13575"/>
    <cellStyle name="60% - Ênfase4 9 14" xfId="13576"/>
    <cellStyle name="60% - Ênfase4 9 15" xfId="13577"/>
    <cellStyle name="60% - Ênfase4 9 16" xfId="13578"/>
    <cellStyle name="60% - Ênfase4 9 17" xfId="13579"/>
    <cellStyle name="60% - Ênfase4 9 18" xfId="13580"/>
    <cellStyle name="60% - Ênfase4 9 19" xfId="13581"/>
    <cellStyle name="60% - Ênfase4 9 2" xfId="13582"/>
    <cellStyle name="60% - Ênfase4 9 20" xfId="13583"/>
    <cellStyle name="60% - Ênfase4 9 21" xfId="13584"/>
    <cellStyle name="60% - Ênfase4 9 22" xfId="13585"/>
    <cellStyle name="60% - Ênfase4 9 23" xfId="13586"/>
    <cellStyle name="60% - Ênfase4 9 24" xfId="13587"/>
    <cellStyle name="60% - Ênfase4 9 25" xfId="13588"/>
    <cellStyle name="60% - Ênfase4 9 3" xfId="13589"/>
    <cellStyle name="60% - Ênfase4 9 4" xfId="13590"/>
    <cellStyle name="60% - Ênfase4 9 5" xfId="13591"/>
    <cellStyle name="60% - Ênfase4 9 6" xfId="13592"/>
    <cellStyle name="60% - Ênfase4 9 7" xfId="13593"/>
    <cellStyle name="60% - Ênfase4 9 8" xfId="13594"/>
    <cellStyle name="60% - Ênfase4 9 9" xfId="13595"/>
    <cellStyle name="60% - Ênfase5" xfId="31" builtinId="48" customBuiltin="1"/>
    <cellStyle name="60% - Ênfase5 10" xfId="13596"/>
    <cellStyle name="60% - Ênfase5 10 10" xfId="13597"/>
    <cellStyle name="60% - Ênfase5 10 11" xfId="13598"/>
    <cellStyle name="60% - Ênfase5 10 12" xfId="13599"/>
    <cellStyle name="60% - Ênfase5 10 13" xfId="13600"/>
    <cellStyle name="60% - Ênfase5 10 14" xfId="13601"/>
    <cellStyle name="60% - Ênfase5 10 15" xfId="13602"/>
    <cellStyle name="60% - Ênfase5 10 16" xfId="13603"/>
    <cellStyle name="60% - Ênfase5 10 17" xfId="13604"/>
    <cellStyle name="60% - Ênfase5 10 18" xfId="13605"/>
    <cellStyle name="60% - Ênfase5 10 19" xfId="13606"/>
    <cellStyle name="60% - Ênfase5 10 2" xfId="13607"/>
    <cellStyle name="60% - Ênfase5 10 20" xfId="13608"/>
    <cellStyle name="60% - Ênfase5 10 21" xfId="13609"/>
    <cellStyle name="60% - Ênfase5 10 22" xfId="13610"/>
    <cellStyle name="60% - Ênfase5 10 23" xfId="13611"/>
    <cellStyle name="60% - Ênfase5 10 24" xfId="13612"/>
    <cellStyle name="60% - Ênfase5 10 3" xfId="13613"/>
    <cellStyle name="60% - Ênfase5 10 4" xfId="13614"/>
    <cellStyle name="60% - Ênfase5 10 5" xfId="13615"/>
    <cellStyle name="60% - Ênfase5 10 6" xfId="13616"/>
    <cellStyle name="60% - Ênfase5 10 7" xfId="13617"/>
    <cellStyle name="60% - Ênfase5 10 8" xfId="13618"/>
    <cellStyle name="60% - Ênfase5 10 9" xfId="13619"/>
    <cellStyle name="60% - Ênfase5 11" xfId="13620"/>
    <cellStyle name="60% - Ênfase5 11 10" xfId="13621"/>
    <cellStyle name="60% - Ênfase5 11 11" xfId="13622"/>
    <cellStyle name="60% - Ênfase5 11 12" xfId="13623"/>
    <cellStyle name="60% - Ênfase5 11 13" xfId="13624"/>
    <cellStyle name="60% - Ênfase5 11 14" xfId="13625"/>
    <cellStyle name="60% - Ênfase5 11 15" xfId="13626"/>
    <cellStyle name="60% - Ênfase5 11 16" xfId="13627"/>
    <cellStyle name="60% - Ênfase5 11 17" xfId="13628"/>
    <cellStyle name="60% - Ênfase5 11 18" xfId="13629"/>
    <cellStyle name="60% - Ênfase5 11 19" xfId="13630"/>
    <cellStyle name="60% - Ênfase5 11 2" xfId="13631"/>
    <cellStyle name="60% - Ênfase5 11 20" xfId="13632"/>
    <cellStyle name="60% - Ênfase5 11 21" xfId="13633"/>
    <cellStyle name="60% - Ênfase5 11 22" xfId="13634"/>
    <cellStyle name="60% - Ênfase5 11 23" xfId="13635"/>
    <cellStyle name="60% - Ênfase5 11 24" xfId="13636"/>
    <cellStyle name="60% - Ênfase5 11 3" xfId="13637"/>
    <cellStyle name="60% - Ênfase5 11 4" xfId="13638"/>
    <cellStyle name="60% - Ênfase5 11 5" xfId="13639"/>
    <cellStyle name="60% - Ênfase5 11 6" xfId="13640"/>
    <cellStyle name="60% - Ênfase5 11 7" xfId="13641"/>
    <cellStyle name="60% - Ênfase5 11 8" xfId="13642"/>
    <cellStyle name="60% - Ênfase5 11 9" xfId="13643"/>
    <cellStyle name="60% - Ênfase5 12" xfId="13644"/>
    <cellStyle name="60% - Ênfase5 12 10" xfId="13645"/>
    <cellStyle name="60% - Ênfase5 12 11" xfId="13646"/>
    <cellStyle name="60% - Ênfase5 12 12" xfId="13647"/>
    <cellStyle name="60% - Ênfase5 12 13" xfId="13648"/>
    <cellStyle name="60% - Ênfase5 12 14" xfId="13649"/>
    <cellStyle name="60% - Ênfase5 12 15" xfId="13650"/>
    <cellStyle name="60% - Ênfase5 12 16" xfId="13651"/>
    <cellStyle name="60% - Ênfase5 12 17" xfId="13652"/>
    <cellStyle name="60% - Ênfase5 12 18" xfId="13653"/>
    <cellStyle name="60% - Ênfase5 12 19" xfId="13654"/>
    <cellStyle name="60% - Ênfase5 12 2" xfId="13655"/>
    <cellStyle name="60% - Ênfase5 12 20" xfId="13656"/>
    <cellStyle name="60% - Ênfase5 12 21" xfId="13657"/>
    <cellStyle name="60% - Ênfase5 12 22" xfId="13658"/>
    <cellStyle name="60% - Ênfase5 12 23" xfId="13659"/>
    <cellStyle name="60% - Ênfase5 12 24" xfId="13660"/>
    <cellStyle name="60% - Ênfase5 12 3" xfId="13661"/>
    <cellStyle name="60% - Ênfase5 12 4" xfId="13662"/>
    <cellStyle name="60% - Ênfase5 12 5" xfId="13663"/>
    <cellStyle name="60% - Ênfase5 12 6" xfId="13664"/>
    <cellStyle name="60% - Ênfase5 12 7" xfId="13665"/>
    <cellStyle name="60% - Ênfase5 12 8" xfId="13666"/>
    <cellStyle name="60% - Ênfase5 12 9" xfId="13667"/>
    <cellStyle name="60% - Ênfase5 13" xfId="13668"/>
    <cellStyle name="60% - Ênfase5 13 10" xfId="13669"/>
    <cellStyle name="60% - Ênfase5 13 11" xfId="13670"/>
    <cellStyle name="60% - Ênfase5 13 12" xfId="13671"/>
    <cellStyle name="60% - Ênfase5 13 13" xfId="13672"/>
    <cellStyle name="60% - Ênfase5 13 14" xfId="13673"/>
    <cellStyle name="60% - Ênfase5 13 15" xfId="13674"/>
    <cellStyle name="60% - Ênfase5 13 16" xfId="13675"/>
    <cellStyle name="60% - Ênfase5 13 17" xfId="13676"/>
    <cellStyle name="60% - Ênfase5 13 18" xfId="13677"/>
    <cellStyle name="60% - Ênfase5 13 19" xfId="13678"/>
    <cellStyle name="60% - Ênfase5 13 2" xfId="13679"/>
    <cellStyle name="60% - Ênfase5 13 20" xfId="13680"/>
    <cellStyle name="60% - Ênfase5 13 21" xfId="13681"/>
    <cellStyle name="60% - Ênfase5 13 22" xfId="13682"/>
    <cellStyle name="60% - Ênfase5 13 23" xfId="13683"/>
    <cellStyle name="60% - Ênfase5 13 24" xfId="13684"/>
    <cellStyle name="60% - Ênfase5 13 3" xfId="13685"/>
    <cellStyle name="60% - Ênfase5 13 4" xfId="13686"/>
    <cellStyle name="60% - Ênfase5 13 5" xfId="13687"/>
    <cellStyle name="60% - Ênfase5 13 6" xfId="13688"/>
    <cellStyle name="60% - Ênfase5 13 7" xfId="13689"/>
    <cellStyle name="60% - Ênfase5 13 8" xfId="13690"/>
    <cellStyle name="60% - Ênfase5 13 9" xfId="13691"/>
    <cellStyle name="60% - Ênfase5 14" xfId="13692"/>
    <cellStyle name="60% - Ênfase5 14 10" xfId="13693"/>
    <cellStyle name="60% - Ênfase5 14 11" xfId="13694"/>
    <cellStyle name="60% - Ênfase5 14 12" xfId="13695"/>
    <cellStyle name="60% - Ênfase5 14 13" xfId="13696"/>
    <cellStyle name="60% - Ênfase5 14 14" xfId="13697"/>
    <cellStyle name="60% - Ênfase5 14 15" xfId="13698"/>
    <cellStyle name="60% - Ênfase5 14 16" xfId="13699"/>
    <cellStyle name="60% - Ênfase5 14 17" xfId="13700"/>
    <cellStyle name="60% - Ênfase5 14 18" xfId="13701"/>
    <cellStyle name="60% - Ênfase5 14 19" xfId="13702"/>
    <cellStyle name="60% - Ênfase5 14 2" xfId="13703"/>
    <cellStyle name="60% - Ênfase5 14 20" xfId="13704"/>
    <cellStyle name="60% - Ênfase5 14 21" xfId="13705"/>
    <cellStyle name="60% - Ênfase5 14 22" xfId="13706"/>
    <cellStyle name="60% - Ênfase5 14 23" xfId="13707"/>
    <cellStyle name="60% - Ênfase5 14 24" xfId="13708"/>
    <cellStyle name="60% - Ênfase5 14 3" xfId="13709"/>
    <cellStyle name="60% - Ênfase5 14 4" xfId="13710"/>
    <cellStyle name="60% - Ênfase5 14 5" xfId="13711"/>
    <cellStyle name="60% - Ênfase5 14 6" xfId="13712"/>
    <cellStyle name="60% - Ênfase5 14 7" xfId="13713"/>
    <cellStyle name="60% - Ênfase5 14 8" xfId="13714"/>
    <cellStyle name="60% - Ênfase5 14 9" xfId="13715"/>
    <cellStyle name="60% - Ênfase5 15" xfId="13716"/>
    <cellStyle name="60% - Ênfase5 15 10" xfId="13717"/>
    <cellStyle name="60% - Ênfase5 15 11" xfId="13718"/>
    <cellStyle name="60% - Ênfase5 15 12" xfId="13719"/>
    <cellStyle name="60% - Ênfase5 15 13" xfId="13720"/>
    <cellStyle name="60% - Ênfase5 15 14" xfId="13721"/>
    <cellStyle name="60% - Ênfase5 15 15" xfId="13722"/>
    <cellStyle name="60% - Ênfase5 15 16" xfId="13723"/>
    <cellStyle name="60% - Ênfase5 15 17" xfId="13724"/>
    <cellStyle name="60% - Ênfase5 15 18" xfId="13725"/>
    <cellStyle name="60% - Ênfase5 15 19" xfId="13726"/>
    <cellStyle name="60% - Ênfase5 15 2" xfId="13727"/>
    <cellStyle name="60% - Ênfase5 15 20" xfId="13728"/>
    <cellStyle name="60% - Ênfase5 15 21" xfId="13729"/>
    <cellStyle name="60% - Ênfase5 15 22" xfId="13730"/>
    <cellStyle name="60% - Ênfase5 15 23" xfId="13731"/>
    <cellStyle name="60% - Ênfase5 15 24" xfId="13732"/>
    <cellStyle name="60% - Ênfase5 15 3" xfId="13733"/>
    <cellStyle name="60% - Ênfase5 15 4" xfId="13734"/>
    <cellStyle name="60% - Ênfase5 15 5" xfId="13735"/>
    <cellStyle name="60% - Ênfase5 15 6" xfId="13736"/>
    <cellStyle name="60% - Ênfase5 15 7" xfId="13737"/>
    <cellStyle name="60% - Ênfase5 15 8" xfId="13738"/>
    <cellStyle name="60% - Ênfase5 15 9" xfId="13739"/>
    <cellStyle name="60% - Ênfase5 16" xfId="13740"/>
    <cellStyle name="60% - Ênfase5 16 10" xfId="13741"/>
    <cellStyle name="60% - Ênfase5 16 11" xfId="13742"/>
    <cellStyle name="60% - Ênfase5 16 12" xfId="13743"/>
    <cellStyle name="60% - Ênfase5 16 13" xfId="13744"/>
    <cellStyle name="60% - Ênfase5 16 14" xfId="13745"/>
    <cellStyle name="60% - Ênfase5 16 15" xfId="13746"/>
    <cellStyle name="60% - Ênfase5 16 16" xfId="13747"/>
    <cellStyle name="60% - Ênfase5 16 17" xfId="13748"/>
    <cellStyle name="60% - Ênfase5 16 18" xfId="13749"/>
    <cellStyle name="60% - Ênfase5 16 19" xfId="13750"/>
    <cellStyle name="60% - Ênfase5 16 2" xfId="13751"/>
    <cellStyle name="60% - Ênfase5 16 20" xfId="13752"/>
    <cellStyle name="60% - Ênfase5 16 21" xfId="13753"/>
    <cellStyle name="60% - Ênfase5 16 22" xfId="13754"/>
    <cellStyle name="60% - Ênfase5 16 23" xfId="13755"/>
    <cellStyle name="60% - Ênfase5 16 24" xfId="13756"/>
    <cellStyle name="60% - Ênfase5 16 3" xfId="13757"/>
    <cellStyle name="60% - Ênfase5 16 4" xfId="13758"/>
    <cellStyle name="60% - Ênfase5 16 5" xfId="13759"/>
    <cellStyle name="60% - Ênfase5 16 6" xfId="13760"/>
    <cellStyle name="60% - Ênfase5 16 7" xfId="13761"/>
    <cellStyle name="60% - Ênfase5 16 8" xfId="13762"/>
    <cellStyle name="60% - Ênfase5 16 9" xfId="13763"/>
    <cellStyle name="60% - Ênfase5 17" xfId="13764"/>
    <cellStyle name="60% - Ênfase5 18" xfId="13765"/>
    <cellStyle name="60% - Ênfase5 2" xfId="135"/>
    <cellStyle name="60% - Ênfase5 2 10" xfId="13766"/>
    <cellStyle name="60% - Ênfase5 2 10 10" xfId="13767"/>
    <cellStyle name="60% - Ênfase5 2 10 11" xfId="13768"/>
    <cellStyle name="60% - Ênfase5 2 10 12" xfId="13769"/>
    <cellStyle name="60% - Ênfase5 2 10 2" xfId="13770"/>
    <cellStyle name="60% - Ênfase5 2 10 3" xfId="13771"/>
    <cellStyle name="60% - Ênfase5 2 10 4" xfId="13772"/>
    <cellStyle name="60% - Ênfase5 2 10 5" xfId="13773"/>
    <cellStyle name="60% - Ênfase5 2 10 6" xfId="13774"/>
    <cellStyle name="60% - Ênfase5 2 10 7" xfId="13775"/>
    <cellStyle name="60% - Ênfase5 2 10 8" xfId="13776"/>
    <cellStyle name="60% - Ênfase5 2 10 9" xfId="13777"/>
    <cellStyle name="60% - Ênfase5 2 11" xfId="13778"/>
    <cellStyle name="60% - Ênfase5 2 11 10" xfId="13779"/>
    <cellStyle name="60% - Ênfase5 2 11 11" xfId="13780"/>
    <cellStyle name="60% - Ênfase5 2 11 12" xfId="13781"/>
    <cellStyle name="60% - Ênfase5 2 11 2" xfId="13782"/>
    <cellStyle name="60% - Ênfase5 2 11 3" xfId="13783"/>
    <cellStyle name="60% - Ênfase5 2 11 4" xfId="13784"/>
    <cellStyle name="60% - Ênfase5 2 11 5" xfId="13785"/>
    <cellStyle name="60% - Ênfase5 2 11 6" xfId="13786"/>
    <cellStyle name="60% - Ênfase5 2 11 7" xfId="13787"/>
    <cellStyle name="60% - Ênfase5 2 11 8" xfId="13788"/>
    <cellStyle name="60% - Ênfase5 2 11 9" xfId="13789"/>
    <cellStyle name="60% - Ênfase5 2 12" xfId="13790"/>
    <cellStyle name="60% - Ênfase5 2 12 10" xfId="13791"/>
    <cellStyle name="60% - Ênfase5 2 12 11" xfId="13792"/>
    <cellStyle name="60% - Ênfase5 2 12 12" xfId="13793"/>
    <cellStyle name="60% - Ênfase5 2 12 2" xfId="13794"/>
    <cellStyle name="60% - Ênfase5 2 12 3" xfId="13795"/>
    <cellStyle name="60% - Ênfase5 2 12 4" xfId="13796"/>
    <cellStyle name="60% - Ênfase5 2 12 5" xfId="13797"/>
    <cellStyle name="60% - Ênfase5 2 12 6" xfId="13798"/>
    <cellStyle name="60% - Ênfase5 2 12 7" xfId="13799"/>
    <cellStyle name="60% - Ênfase5 2 12 8" xfId="13800"/>
    <cellStyle name="60% - Ênfase5 2 12 9" xfId="13801"/>
    <cellStyle name="60% - Ênfase5 2 13" xfId="13802"/>
    <cellStyle name="60% - Ênfase5 2 13 10" xfId="13803"/>
    <cellStyle name="60% - Ênfase5 2 13 11" xfId="13804"/>
    <cellStyle name="60% - Ênfase5 2 13 12" xfId="13805"/>
    <cellStyle name="60% - Ênfase5 2 13 2" xfId="13806"/>
    <cellStyle name="60% - Ênfase5 2 13 3" xfId="13807"/>
    <cellStyle name="60% - Ênfase5 2 13 4" xfId="13808"/>
    <cellStyle name="60% - Ênfase5 2 13 5" xfId="13809"/>
    <cellStyle name="60% - Ênfase5 2 13 6" xfId="13810"/>
    <cellStyle name="60% - Ênfase5 2 13 7" xfId="13811"/>
    <cellStyle name="60% - Ênfase5 2 13 8" xfId="13812"/>
    <cellStyle name="60% - Ênfase5 2 13 9" xfId="13813"/>
    <cellStyle name="60% - Ênfase5 2 14" xfId="13814"/>
    <cellStyle name="60% - Ênfase5 2 14 10" xfId="13815"/>
    <cellStyle name="60% - Ênfase5 2 14 11" xfId="13816"/>
    <cellStyle name="60% - Ênfase5 2 14 12" xfId="13817"/>
    <cellStyle name="60% - Ênfase5 2 14 2" xfId="13818"/>
    <cellStyle name="60% - Ênfase5 2 14 3" xfId="13819"/>
    <cellStyle name="60% - Ênfase5 2 14 4" xfId="13820"/>
    <cellStyle name="60% - Ênfase5 2 14 5" xfId="13821"/>
    <cellStyle name="60% - Ênfase5 2 14 6" xfId="13822"/>
    <cellStyle name="60% - Ênfase5 2 14 7" xfId="13823"/>
    <cellStyle name="60% - Ênfase5 2 14 8" xfId="13824"/>
    <cellStyle name="60% - Ênfase5 2 14 9" xfId="13825"/>
    <cellStyle name="60% - Ênfase5 2 15" xfId="13826"/>
    <cellStyle name="60% - Ênfase5 2 15 10" xfId="13827"/>
    <cellStyle name="60% - Ênfase5 2 15 11" xfId="13828"/>
    <cellStyle name="60% - Ênfase5 2 15 12" xfId="13829"/>
    <cellStyle name="60% - Ênfase5 2 15 2" xfId="13830"/>
    <cellStyle name="60% - Ênfase5 2 15 3" xfId="13831"/>
    <cellStyle name="60% - Ênfase5 2 15 4" xfId="13832"/>
    <cellStyle name="60% - Ênfase5 2 15 5" xfId="13833"/>
    <cellStyle name="60% - Ênfase5 2 15 6" xfId="13834"/>
    <cellStyle name="60% - Ênfase5 2 15 7" xfId="13835"/>
    <cellStyle name="60% - Ênfase5 2 15 8" xfId="13836"/>
    <cellStyle name="60% - Ênfase5 2 15 9" xfId="13837"/>
    <cellStyle name="60% - Ênfase5 2 16" xfId="13838"/>
    <cellStyle name="60% - Ênfase5 2 17" xfId="13839"/>
    <cellStyle name="60% - Ênfase5 2 18" xfId="13840"/>
    <cellStyle name="60% - Ênfase5 2 19" xfId="13841"/>
    <cellStyle name="60% - Ênfase5 2 2" xfId="136"/>
    <cellStyle name="60% - Ênfase5 2 2 10" xfId="13842"/>
    <cellStyle name="60% - Ênfase5 2 2 11" xfId="13843"/>
    <cellStyle name="60% - Ênfase5 2 2 12" xfId="13844"/>
    <cellStyle name="60% - Ênfase5 2 2 2" xfId="2076"/>
    <cellStyle name="60% - Ênfase5 2 2 2 2" xfId="13845"/>
    <cellStyle name="60% - Ênfase5 2 2 3" xfId="2077"/>
    <cellStyle name="60% - Ênfase5 2 2 3 2" xfId="13846"/>
    <cellStyle name="60% - Ênfase5 2 2 4" xfId="2078"/>
    <cellStyle name="60% - Ênfase5 2 2 4 2" xfId="13847"/>
    <cellStyle name="60% - Ênfase5 2 2 5" xfId="2079"/>
    <cellStyle name="60% - Ênfase5 2 2 5 2" xfId="13848"/>
    <cellStyle name="60% - Ênfase5 2 2 6" xfId="2080"/>
    <cellStyle name="60% - Ênfase5 2 2 6 2" xfId="13849"/>
    <cellStyle name="60% - Ênfase5 2 2 7" xfId="13850"/>
    <cellStyle name="60% - Ênfase5 2 2 8" xfId="13851"/>
    <cellStyle name="60% - Ênfase5 2 2 9" xfId="13852"/>
    <cellStyle name="60% - Ênfase5 2 20" xfId="13853"/>
    <cellStyle name="60% - Ênfase5 2 21" xfId="13854"/>
    <cellStyle name="60% - Ênfase5 2 22" xfId="13855"/>
    <cellStyle name="60% - Ênfase5 2 23" xfId="13856"/>
    <cellStyle name="60% - Ênfase5 2 24" xfId="13857"/>
    <cellStyle name="60% - Ênfase5 2 25" xfId="13858"/>
    <cellStyle name="60% - Ênfase5 2 26" xfId="13859"/>
    <cellStyle name="60% - Ênfase5 2 27" xfId="13860"/>
    <cellStyle name="60% - Ênfase5 2 28" xfId="13861"/>
    <cellStyle name="60% - Ênfase5 2 29" xfId="13862"/>
    <cellStyle name="60% - Ênfase5 2 3" xfId="2081"/>
    <cellStyle name="60% - Ênfase5 2 3 10" xfId="13863"/>
    <cellStyle name="60% - Ênfase5 2 3 11" xfId="13864"/>
    <cellStyle name="60% - Ênfase5 2 3 12" xfId="13865"/>
    <cellStyle name="60% - Ênfase5 2 3 2" xfId="13866"/>
    <cellStyle name="60% - Ênfase5 2 3 3" xfId="13867"/>
    <cellStyle name="60% - Ênfase5 2 3 4" xfId="13868"/>
    <cellStyle name="60% - Ênfase5 2 3 5" xfId="13869"/>
    <cellStyle name="60% - Ênfase5 2 3 6" xfId="13870"/>
    <cellStyle name="60% - Ênfase5 2 3 7" xfId="13871"/>
    <cellStyle name="60% - Ênfase5 2 3 8" xfId="13872"/>
    <cellStyle name="60% - Ênfase5 2 3 9" xfId="13873"/>
    <cellStyle name="60% - Ênfase5 2 30" xfId="13874"/>
    <cellStyle name="60% - Ênfase5 2 31" xfId="13875"/>
    <cellStyle name="60% - Ênfase5 2 32" xfId="13876"/>
    <cellStyle name="60% - Ênfase5 2 33" xfId="13877"/>
    <cellStyle name="60% - Ênfase5 2 34" xfId="13878"/>
    <cellStyle name="60% - Ênfase5 2 35" xfId="13879"/>
    <cellStyle name="60% - Ênfase5 2 36" xfId="13880"/>
    <cellStyle name="60% - Ênfase5 2 37" xfId="13881"/>
    <cellStyle name="60% - Ênfase5 2 38" xfId="13882"/>
    <cellStyle name="60% - Ênfase5 2 4" xfId="2082"/>
    <cellStyle name="60% - Ênfase5 2 4 10" xfId="13883"/>
    <cellStyle name="60% - Ênfase5 2 4 11" xfId="13884"/>
    <cellStyle name="60% - Ênfase5 2 4 12" xfId="13885"/>
    <cellStyle name="60% - Ênfase5 2 4 2" xfId="13886"/>
    <cellStyle name="60% - Ênfase5 2 4 3" xfId="13887"/>
    <cellStyle name="60% - Ênfase5 2 4 4" xfId="13888"/>
    <cellStyle name="60% - Ênfase5 2 4 5" xfId="13889"/>
    <cellStyle name="60% - Ênfase5 2 4 6" xfId="13890"/>
    <cellStyle name="60% - Ênfase5 2 4 7" xfId="13891"/>
    <cellStyle name="60% - Ênfase5 2 4 8" xfId="13892"/>
    <cellStyle name="60% - Ênfase5 2 4 9" xfId="13893"/>
    <cellStyle name="60% - Ênfase5 2 5" xfId="2083"/>
    <cellStyle name="60% - Ênfase5 2 5 10" xfId="13894"/>
    <cellStyle name="60% - Ênfase5 2 5 11" xfId="13895"/>
    <cellStyle name="60% - Ênfase5 2 5 12" xfId="13896"/>
    <cellStyle name="60% - Ênfase5 2 5 2" xfId="13897"/>
    <cellStyle name="60% - Ênfase5 2 5 3" xfId="13898"/>
    <cellStyle name="60% - Ênfase5 2 5 4" xfId="13899"/>
    <cellStyle name="60% - Ênfase5 2 5 5" xfId="13900"/>
    <cellStyle name="60% - Ênfase5 2 5 6" xfId="13901"/>
    <cellStyle name="60% - Ênfase5 2 5 7" xfId="13902"/>
    <cellStyle name="60% - Ênfase5 2 5 8" xfId="13903"/>
    <cellStyle name="60% - Ênfase5 2 5 9" xfId="13904"/>
    <cellStyle name="60% - Ênfase5 2 6" xfId="2084"/>
    <cellStyle name="60% - Ênfase5 2 6 10" xfId="13905"/>
    <cellStyle name="60% - Ênfase5 2 6 11" xfId="13906"/>
    <cellStyle name="60% - Ênfase5 2 6 12" xfId="13907"/>
    <cellStyle name="60% - Ênfase5 2 6 2" xfId="13908"/>
    <cellStyle name="60% - Ênfase5 2 6 3" xfId="13909"/>
    <cellStyle name="60% - Ênfase5 2 6 4" xfId="13910"/>
    <cellStyle name="60% - Ênfase5 2 6 5" xfId="13911"/>
    <cellStyle name="60% - Ênfase5 2 6 6" xfId="13912"/>
    <cellStyle name="60% - Ênfase5 2 6 7" xfId="13913"/>
    <cellStyle name="60% - Ênfase5 2 6 8" xfId="13914"/>
    <cellStyle name="60% - Ênfase5 2 6 9" xfId="13915"/>
    <cellStyle name="60% - Ênfase5 2 7" xfId="2085"/>
    <cellStyle name="60% - Ênfase5 2 7 10" xfId="13916"/>
    <cellStyle name="60% - Ênfase5 2 7 11" xfId="13917"/>
    <cellStyle name="60% - Ênfase5 2 7 12" xfId="13918"/>
    <cellStyle name="60% - Ênfase5 2 7 2" xfId="13919"/>
    <cellStyle name="60% - Ênfase5 2 7 3" xfId="13920"/>
    <cellStyle name="60% - Ênfase5 2 7 4" xfId="13921"/>
    <cellStyle name="60% - Ênfase5 2 7 5" xfId="13922"/>
    <cellStyle name="60% - Ênfase5 2 7 6" xfId="13923"/>
    <cellStyle name="60% - Ênfase5 2 7 7" xfId="13924"/>
    <cellStyle name="60% - Ênfase5 2 7 8" xfId="13925"/>
    <cellStyle name="60% - Ênfase5 2 7 9" xfId="13926"/>
    <cellStyle name="60% - Ênfase5 2 8" xfId="13927"/>
    <cellStyle name="60% - Ênfase5 2 8 10" xfId="13928"/>
    <cellStyle name="60% - Ênfase5 2 8 11" xfId="13929"/>
    <cellStyle name="60% - Ênfase5 2 8 12" xfId="13930"/>
    <cellStyle name="60% - Ênfase5 2 8 2" xfId="13931"/>
    <cellStyle name="60% - Ênfase5 2 8 3" xfId="13932"/>
    <cellStyle name="60% - Ênfase5 2 8 4" xfId="13933"/>
    <cellStyle name="60% - Ênfase5 2 8 5" xfId="13934"/>
    <cellStyle name="60% - Ênfase5 2 8 6" xfId="13935"/>
    <cellStyle name="60% - Ênfase5 2 8 7" xfId="13936"/>
    <cellStyle name="60% - Ênfase5 2 8 8" xfId="13937"/>
    <cellStyle name="60% - Ênfase5 2 8 9" xfId="13938"/>
    <cellStyle name="60% - Ênfase5 2 9" xfId="13939"/>
    <cellStyle name="60% - Ênfase5 2 9 10" xfId="13940"/>
    <cellStyle name="60% - Ênfase5 2 9 11" xfId="13941"/>
    <cellStyle name="60% - Ênfase5 2 9 12" xfId="13942"/>
    <cellStyle name="60% - Ênfase5 2 9 2" xfId="13943"/>
    <cellStyle name="60% - Ênfase5 2 9 3" xfId="13944"/>
    <cellStyle name="60% - Ênfase5 2 9 4" xfId="13945"/>
    <cellStyle name="60% - Ênfase5 2 9 5" xfId="13946"/>
    <cellStyle name="60% - Ênfase5 2 9 6" xfId="13947"/>
    <cellStyle name="60% - Ênfase5 2 9 7" xfId="13948"/>
    <cellStyle name="60% - Ênfase5 2 9 8" xfId="13949"/>
    <cellStyle name="60% - Ênfase5 2 9 9" xfId="13950"/>
    <cellStyle name="60% - Ênfase5 3" xfId="137"/>
    <cellStyle name="60% - Ênfase5 3 10" xfId="13951"/>
    <cellStyle name="60% - Ênfase5 3 11" xfId="13952"/>
    <cellStyle name="60% - Ênfase5 3 12" xfId="13953"/>
    <cellStyle name="60% - Ênfase5 3 13" xfId="13954"/>
    <cellStyle name="60% - Ênfase5 3 2" xfId="138"/>
    <cellStyle name="60% - Ênfase5 3 2 10" xfId="13955"/>
    <cellStyle name="60% - Ênfase5 3 2 11" xfId="13956"/>
    <cellStyle name="60% - Ênfase5 3 2 12" xfId="13957"/>
    <cellStyle name="60% - Ênfase5 3 2 2" xfId="2086"/>
    <cellStyle name="60% - Ênfase5 3 2 2 2" xfId="13958"/>
    <cellStyle name="60% - Ênfase5 3 2 3" xfId="2087"/>
    <cellStyle name="60% - Ênfase5 3 2 3 2" xfId="13959"/>
    <cellStyle name="60% - Ênfase5 3 2 4" xfId="2088"/>
    <cellStyle name="60% - Ênfase5 3 2 4 2" xfId="13960"/>
    <cellStyle name="60% - Ênfase5 3 2 5" xfId="2089"/>
    <cellStyle name="60% - Ênfase5 3 2 5 2" xfId="13961"/>
    <cellStyle name="60% - Ênfase5 3 2 6" xfId="2090"/>
    <cellStyle name="60% - Ênfase5 3 2 6 2" xfId="13962"/>
    <cellStyle name="60% - Ênfase5 3 2 7" xfId="13963"/>
    <cellStyle name="60% - Ênfase5 3 2 8" xfId="13964"/>
    <cellStyle name="60% - Ênfase5 3 2 9" xfId="13965"/>
    <cellStyle name="60% - Ênfase5 3 3" xfId="2091"/>
    <cellStyle name="60% - Ênfase5 3 3 2" xfId="13966"/>
    <cellStyle name="60% - Ênfase5 3 4" xfId="2092"/>
    <cellStyle name="60% - Ênfase5 3 4 2" xfId="13967"/>
    <cellStyle name="60% - Ênfase5 3 5" xfId="2093"/>
    <cellStyle name="60% - Ênfase5 3 5 2" xfId="13968"/>
    <cellStyle name="60% - Ênfase5 3 6" xfId="2094"/>
    <cellStyle name="60% - Ênfase5 3 6 2" xfId="13969"/>
    <cellStyle name="60% - Ênfase5 3 7" xfId="2095"/>
    <cellStyle name="60% - Ênfase5 3 7 2" xfId="13970"/>
    <cellStyle name="60% - Ênfase5 3 8" xfId="13971"/>
    <cellStyle name="60% - Ênfase5 3 9" xfId="13972"/>
    <cellStyle name="60% - Ênfase5 4" xfId="2096"/>
    <cellStyle name="60% - Ênfase5 4 10" xfId="13973"/>
    <cellStyle name="60% - Ênfase5 4 11" xfId="13974"/>
    <cellStyle name="60% - Ênfase5 4 12" xfId="13975"/>
    <cellStyle name="60% - Ênfase5 4 13" xfId="13976"/>
    <cellStyle name="60% - Ênfase5 4 14" xfId="13977"/>
    <cellStyle name="60% - Ênfase5 4 15" xfId="13978"/>
    <cellStyle name="60% - Ênfase5 4 16" xfId="13979"/>
    <cellStyle name="60% - Ênfase5 4 17" xfId="13980"/>
    <cellStyle name="60% - Ênfase5 4 18" xfId="13981"/>
    <cellStyle name="60% - Ênfase5 4 19" xfId="13982"/>
    <cellStyle name="60% - Ênfase5 4 2" xfId="2097"/>
    <cellStyle name="60% - Ênfase5 4 2 2" xfId="13983"/>
    <cellStyle name="60% - Ênfase5 4 20" xfId="13984"/>
    <cellStyle name="60% - Ênfase5 4 21" xfId="13985"/>
    <cellStyle name="60% - Ênfase5 4 22" xfId="13986"/>
    <cellStyle name="60% - Ênfase5 4 23" xfId="13987"/>
    <cellStyle name="60% - Ênfase5 4 24" xfId="13988"/>
    <cellStyle name="60% - Ênfase5 4 3" xfId="2098"/>
    <cellStyle name="60% - Ênfase5 4 3 2" xfId="13989"/>
    <cellStyle name="60% - Ênfase5 4 4" xfId="13990"/>
    <cellStyle name="60% - Ênfase5 4 5" xfId="13991"/>
    <cellStyle name="60% - Ênfase5 4 6" xfId="13992"/>
    <cellStyle name="60% - Ênfase5 4 7" xfId="13993"/>
    <cellStyle name="60% - Ênfase5 4 8" xfId="13994"/>
    <cellStyle name="60% - Ênfase5 4 9" xfId="13995"/>
    <cellStyle name="60% - Ênfase5 5" xfId="2099"/>
    <cellStyle name="60% - Ênfase5 5 10" xfId="13996"/>
    <cellStyle name="60% - Ênfase5 5 11" xfId="13997"/>
    <cellStyle name="60% - Ênfase5 5 12" xfId="13998"/>
    <cellStyle name="60% - Ênfase5 5 13" xfId="13999"/>
    <cellStyle name="60% - Ênfase5 5 14" xfId="14000"/>
    <cellStyle name="60% - Ênfase5 5 15" xfId="14001"/>
    <cellStyle name="60% - Ênfase5 5 16" xfId="14002"/>
    <cellStyle name="60% - Ênfase5 5 17" xfId="14003"/>
    <cellStyle name="60% - Ênfase5 5 18" xfId="14004"/>
    <cellStyle name="60% - Ênfase5 5 19" xfId="14005"/>
    <cellStyle name="60% - Ênfase5 5 2" xfId="2100"/>
    <cellStyle name="60% - Ênfase5 5 2 2" xfId="14006"/>
    <cellStyle name="60% - Ênfase5 5 20" xfId="14007"/>
    <cellStyle name="60% - Ênfase5 5 21" xfId="14008"/>
    <cellStyle name="60% - Ênfase5 5 22" xfId="14009"/>
    <cellStyle name="60% - Ênfase5 5 23" xfId="14010"/>
    <cellStyle name="60% - Ênfase5 5 24" xfId="14011"/>
    <cellStyle name="60% - Ênfase5 5 3" xfId="2101"/>
    <cellStyle name="60% - Ênfase5 5 3 2" xfId="14012"/>
    <cellStyle name="60% - Ênfase5 5 4" xfId="14013"/>
    <cellStyle name="60% - Ênfase5 5 5" xfId="14014"/>
    <cellStyle name="60% - Ênfase5 5 6" xfId="14015"/>
    <cellStyle name="60% - Ênfase5 5 7" xfId="14016"/>
    <cellStyle name="60% - Ênfase5 5 8" xfId="14017"/>
    <cellStyle name="60% - Ênfase5 5 9" xfId="14018"/>
    <cellStyle name="60% - Ênfase5 6" xfId="2102"/>
    <cellStyle name="60% - Ênfase5 6 10" xfId="14019"/>
    <cellStyle name="60% - Ênfase5 6 11" xfId="14020"/>
    <cellStyle name="60% - Ênfase5 6 12" xfId="14021"/>
    <cellStyle name="60% - Ênfase5 6 13" xfId="14022"/>
    <cellStyle name="60% - Ênfase5 6 14" xfId="14023"/>
    <cellStyle name="60% - Ênfase5 6 15" xfId="14024"/>
    <cellStyle name="60% - Ênfase5 6 16" xfId="14025"/>
    <cellStyle name="60% - Ênfase5 6 17" xfId="14026"/>
    <cellStyle name="60% - Ênfase5 6 18" xfId="14027"/>
    <cellStyle name="60% - Ênfase5 6 19" xfId="14028"/>
    <cellStyle name="60% - Ênfase5 6 2" xfId="2103"/>
    <cellStyle name="60% - Ênfase5 6 2 2" xfId="14029"/>
    <cellStyle name="60% - Ênfase5 6 20" xfId="14030"/>
    <cellStyle name="60% - Ênfase5 6 21" xfId="14031"/>
    <cellStyle name="60% - Ênfase5 6 22" xfId="14032"/>
    <cellStyle name="60% - Ênfase5 6 23" xfId="14033"/>
    <cellStyle name="60% - Ênfase5 6 24" xfId="14034"/>
    <cellStyle name="60% - Ênfase5 6 3" xfId="14035"/>
    <cellStyle name="60% - Ênfase5 6 4" xfId="14036"/>
    <cellStyle name="60% - Ênfase5 6 5" xfId="14037"/>
    <cellStyle name="60% - Ênfase5 6 6" xfId="14038"/>
    <cellStyle name="60% - Ênfase5 6 7" xfId="14039"/>
    <cellStyle name="60% - Ênfase5 6 8" xfId="14040"/>
    <cellStyle name="60% - Ênfase5 6 9" xfId="14041"/>
    <cellStyle name="60% - Ênfase5 7" xfId="2104"/>
    <cellStyle name="60% - Ênfase5 7 10" xfId="14042"/>
    <cellStyle name="60% - Ênfase5 7 11" xfId="14043"/>
    <cellStyle name="60% - Ênfase5 7 12" xfId="14044"/>
    <cellStyle name="60% - Ênfase5 7 13" xfId="14045"/>
    <cellStyle name="60% - Ênfase5 7 14" xfId="14046"/>
    <cellStyle name="60% - Ênfase5 7 15" xfId="14047"/>
    <cellStyle name="60% - Ênfase5 7 16" xfId="14048"/>
    <cellStyle name="60% - Ênfase5 7 17" xfId="14049"/>
    <cellStyle name="60% - Ênfase5 7 18" xfId="14050"/>
    <cellStyle name="60% - Ênfase5 7 19" xfId="14051"/>
    <cellStyle name="60% - Ênfase5 7 2" xfId="14052"/>
    <cellStyle name="60% - Ênfase5 7 20" xfId="14053"/>
    <cellStyle name="60% - Ênfase5 7 21" xfId="14054"/>
    <cellStyle name="60% - Ênfase5 7 22" xfId="14055"/>
    <cellStyle name="60% - Ênfase5 7 23" xfId="14056"/>
    <cellStyle name="60% - Ênfase5 7 24" xfId="14057"/>
    <cellStyle name="60% - Ênfase5 7 3" xfId="14058"/>
    <cellStyle name="60% - Ênfase5 7 4" xfId="14059"/>
    <cellStyle name="60% - Ênfase5 7 5" xfId="14060"/>
    <cellStyle name="60% - Ênfase5 7 6" xfId="14061"/>
    <cellStyle name="60% - Ênfase5 7 7" xfId="14062"/>
    <cellStyle name="60% - Ênfase5 7 8" xfId="14063"/>
    <cellStyle name="60% - Ênfase5 7 9" xfId="14064"/>
    <cellStyle name="60% - Ênfase5 8" xfId="2105"/>
    <cellStyle name="60% - Ênfase5 8 10" xfId="14065"/>
    <cellStyle name="60% - Ênfase5 8 11" xfId="14066"/>
    <cellStyle name="60% - Ênfase5 8 12" xfId="14067"/>
    <cellStyle name="60% - Ênfase5 8 13" xfId="14068"/>
    <cellStyle name="60% - Ênfase5 8 14" xfId="14069"/>
    <cellStyle name="60% - Ênfase5 8 15" xfId="14070"/>
    <cellStyle name="60% - Ênfase5 8 16" xfId="14071"/>
    <cellStyle name="60% - Ênfase5 8 17" xfId="14072"/>
    <cellStyle name="60% - Ênfase5 8 18" xfId="14073"/>
    <cellStyle name="60% - Ênfase5 8 19" xfId="14074"/>
    <cellStyle name="60% - Ênfase5 8 2" xfId="14075"/>
    <cellStyle name="60% - Ênfase5 8 20" xfId="14076"/>
    <cellStyle name="60% - Ênfase5 8 21" xfId="14077"/>
    <cellStyle name="60% - Ênfase5 8 22" xfId="14078"/>
    <cellStyle name="60% - Ênfase5 8 23" xfId="14079"/>
    <cellStyle name="60% - Ênfase5 8 24" xfId="14080"/>
    <cellStyle name="60% - Ênfase5 8 3" xfId="14081"/>
    <cellStyle name="60% - Ênfase5 8 4" xfId="14082"/>
    <cellStyle name="60% - Ênfase5 8 5" xfId="14083"/>
    <cellStyle name="60% - Ênfase5 8 6" xfId="14084"/>
    <cellStyle name="60% - Ênfase5 8 7" xfId="14085"/>
    <cellStyle name="60% - Ênfase5 8 8" xfId="14086"/>
    <cellStyle name="60% - Ênfase5 8 9" xfId="14087"/>
    <cellStyle name="60% - Ênfase5 9" xfId="14088"/>
    <cellStyle name="60% - Ênfase5 9 10" xfId="14089"/>
    <cellStyle name="60% - Ênfase5 9 11" xfId="14090"/>
    <cellStyle name="60% - Ênfase5 9 12" xfId="14091"/>
    <cellStyle name="60% - Ênfase5 9 13" xfId="14092"/>
    <cellStyle name="60% - Ênfase5 9 14" xfId="14093"/>
    <cellStyle name="60% - Ênfase5 9 15" xfId="14094"/>
    <cellStyle name="60% - Ênfase5 9 16" xfId="14095"/>
    <cellStyle name="60% - Ênfase5 9 17" xfId="14096"/>
    <cellStyle name="60% - Ênfase5 9 18" xfId="14097"/>
    <cellStyle name="60% - Ênfase5 9 19" xfId="14098"/>
    <cellStyle name="60% - Ênfase5 9 2" xfId="14099"/>
    <cellStyle name="60% - Ênfase5 9 20" xfId="14100"/>
    <cellStyle name="60% - Ênfase5 9 21" xfId="14101"/>
    <cellStyle name="60% - Ênfase5 9 22" xfId="14102"/>
    <cellStyle name="60% - Ênfase5 9 23" xfId="14103"/>
    <cellStyle name="60% - Ênfase5 9 24" xfId="14104"/>
    <cellStyle name="60% - Ênfase5 9 3" xfId="14105"/>
    <cellStyle name="60% - Ênfase5 9 4" xfId="14106"/>
    <cellStyle name="60% - Ênfase5 9 5" xfId="14107"/>
    <cellStyle name="60% - Ênfase5 9 6" xfId="14108"/>
    <cellStyle name="60% - Ênfase5 9 7" xfId="14109"/>
    <cellStyle name="60% - Ênfase5 9 8" xfId="14110"/>
    <cellStyle name="60% - Ênfase5 9 9" xfId="14111"/>
    <cellStyle name="60% - Ênfase6" xfId="34" builtinId="52" customBuiltin="1"/>
    <cellStyle name="60% - Ênfase6 10" xfId="14112"/>
    <cellStyle name="60% - Ênfase6 10 10" xfId="14113"/>
    <cellStyle name="60% - Ênfase6 10 11" xfId="14114"/>
    <cellStyle name="60% - Ênfase6 10 12" xfId="14115"/>
    <cellStyle name="60% - Ênfase6 10 13" xfId="14116"/>
    <cellStyle name="60% - Ênfase6 10 14" xfId="14117"/>
    <cellStyle name="60% - Ênfase6 10 15" xfId="14118"/>
    <cellStyle name="60% - Ênfase6 10 16" xfId="14119"/>
    <cellStyle name="60% - Ênfase6 10 17" xfId="14120"/>
    <cellStyle name="60% - Ênfase6 10 18" xfId="14121"/>
    <cellStyle name="60% - Ênfase6 10 19" xfId="14122"/>
    <cellStyle name="60% - Ênfase6 10 2" xfId="14123"/>
    <cellStyle name="60% - Ênfase6 10 20" xfId="14124"/>
    <cellStyle name="60% - Ênfase6 10 21" xfId="14125"/>
    <cellStyle name="60% - Ênfase6 10 22" xfId="14126"/>
    <cellStyle name="60% - Ênfase6 10 23" xfId="14127"/>
    <cellStyle name="60% - Ênfase6 10 24" xfId="14128"/>
    <cellStyle name="60% - Ênfase6 10 25" xfId="14129"/>
    <cellStyle name="60% - Ênfase6 10 3" xfId="14130"/>
    <cellStyle name="60% - Ênfase6 10 4" xfId="14131"/>
    <cellStyle name="60% - Ênfase6 10 5" xfId="14132"/>
    <cellStyle name="60% - Ênfase6 10 6" xfId="14133"/>
    <cellStyle name="60% - Ênfase6 10 7" xfId="14134"/>
    <cellStyle name="60% - Ênfase6 10 8" xfId="14135"/>
    <cellStyle name="60% - Ênfase6 10 9" xfId="14136"/>
    <cellStyle name="60% - Ênfase6 11" xfId="14137"/>
    <cellStyle name="60% - Ênfase6 11 10" xfId="14138"/>
    <cellStyle name="60% - Ênfase6 11 11" xfId="14139"/>
    <cellStyle name="60% - Ênfase6 11 12" xfId="14140"/>
    <cellStyle name="60% - Ênfase6 11 13" xfId="14141"/>
    <cellStyle name="60% - Ênfase6 11 14" xfId="14142"/>
    <cellStyle name="60% - Ênfase6 11 15" xfId="14143"/>
    <cellStyle name="60% - Ênfase6 11 16" xfId="14144"/>
    <cellStyle name="60% - Ênfase6 11 17" xfId="14145"/>
    <cellStyle name="60% - Ênfase6 11 18" xfId="14146"/>
    <cellStyle name="60% - Ênfase6 11 19" xfId="14147"/>
    <cellStyle name="60% - Ênfase6 11 2" xfId="14148"/>
    <cellStyle name="60% - Ênfase6 11 20" xfId="14149"/>
    <cellStyle name="60% - Ênfase6 11 21" xfId="14150"/>
    <cellStyle name="60% - Ênfase6 11 22" xfId="14151"/>
    <cellStyle name="60% - Ênfase6 11 23" xfId="14152"/>
    <cellStyle name="60% - Ênfase6 11 24" xfId="14153"/>
    <cellStyle name="60% - Ênfase6 11 25" xfId="14154"/>
    <cellStyle name="60% - Ênfase6 11 3" xfId="14155"/>
    <cellStyle name="60% - Ênfase6 11 4" xfId="14156"/>
    <cellStyle name="60% - Ênfase6 11 5" xfId="14157"/>
    <cellStyle name="60% - Ênfase6 11 6" xfId="14158"/>
    <cellStyle name="60% - Ênfase6 11 7" xfId="14159"/>
    <cellStyle name="60% - Ênfase6 11 8" xfId="14160"/>
    <cellStyle name="60% - Ênfase6 11 9" xfId="14161"/>
    <cellStyle name="60% - Ênfase6 12" xfId="14162"/>
    <cellStyle name="60% - Ênfase6 12 10" xfId="14163"/>
    <cellStyle name="60% - Ênfase6 12 11" xfId="14164"/>
    <cellStyle name="60% - Ênfase6 12 12" xfId="14165"/>
    <cellStyle name="60% - Ênfase6 12 13" xfId="14166"/>
    <cellStyle name="60% - Ênfase6 12 14" xfId="14167"/>
    <cellStyle name="60% - Ênfase6 12 15" xfId="14168"/>
    <cellStyle name="60% - Ênfase6 12 16" xfId="14169"/>
    <cellStyle name="60% - Ênfase6 12 17" xfId="14170"/>
    <cellStyle name="60% - Ênfase6 12 18" xfId="14171"/>
    <cellStyle name="60% - Ênfase6 12 19" xfId="14172"/>
    <cellStyle name="60% - Ênfase6 12 2" xfId="14173"/>
    <cellStyle name="60% - Ênfase6 12 20" xfId="14174"/>
    <cellStyle name="60% - Ênfase6 12 21" xfId="14175"/>
    <cellStyle name="60% - Ênfase6 12 22" xfId="14176"/>
    <cellStyle name="60% - Ênfase6 12 23" xfId="14177"/>
    <cellStyle name="60% - Ênfase6 12 24" xfId="14178"/>
    <cellStyle name="60% - Ênfase6 12 25" xfId="14179"/>
    <cellStyle name="60% - Ênfase6 12 3" xfId="14180"/>
    <cellStyle name="60% - Ênfase6 12 4" xfId="14181"/>
    <cellStyle name="60% - Ênfase6 12 5" xfId="14182"/>
    <cellStyle name="60% - Ênfase6 12 6" xfId="14183"/>
    <cellStyle name="60% - Ênfase6 12 7" xfId="14184"/>
    <cellStyle name="60% - Ênfase6 12 8" xfId="14185"/>
    <cellStyle name="60% - Ênfase6 12 9" xfId="14186"/>
    <cellStyle name="60% - Ênfase6 13" xfId="14187"/>
    <cellStyle name="60% - Ênfase6 13 10" xfId="14188"/>
    <cellStyle name="60% - Ênfase6 13 11" xfId="14189"/>
    <cellStyle name="60% - Ênfase6 13 12" xfId="14190"/>
    <cellStyle name="60% - Ênfase6 13 13" xfId="14191"/>
    <cellStyle name="60% - Ênfase6 13 14" xfId="14192"/>
    <cellStyle name="60% - Ênfase6 13 15" xfId="14193"/>
    <cellStyle name="60% - Ênfase6 13 16" xfId="14194"/>
    <cellStyle name="60% - Ênfase6 13 17" xfId="14195"/>
    <cellStyle name="60% - Ênfase6 13 18" xfId="14196"/>
    <cellStyle name="60% - Ênfase6 13 19" xfId="14197"/>
    <cellStyle name="60% - Ênfase6 13 2" xfId="14198"/>
    <cellStyle name="60% - Ênfase6 13 20" xfId="14199"/>
    <cellStyle name="60% - Ênfase6 13 21" xfId="14200"/>
    <cellStyle name="60% - Ênfase6 13 22" xfId="14201"/>
    <cellStyle name="60% - Ênfase6 13 23" xfId="14202"/>
    <cellStyle name="60% - Ênfase6 13 24" xfId="14203"/>
    <cellStyle name="60% - Ênfase6 13 3" xfId="14204"/>
    <cellStyle name="60% - Ênfase6 13 4" xfId="14205"/>
    <cellStyle name="60% - Ênfase6 13 5" xfId="14206"/>
    <cellStyle name="60% - Ênfase6 13 6" xfId="14207"/>
    <cellStyle name="60% - Ênfase6 13 7" xfId="14208"/>
    <cellStyle name="60% - Ênfase6 13 8" xfId="14209"/>
    <cellStyle name="60% - Ênfase6 13 9" xfId="14210"/>
    <cellStyle name="60% - Ênfase6 14" xfId="14211"/>
    <cellStyle name="60% - Ênfase6 14 10" xfId="14212"/>
    <cellStyle name="60% - Ênfase6 14 11" xfId="14213"/>
    <cellStyle name="60% - Ênfase6 14 12" xfId="14214"/>
    <cellStyle name="60% - Ênfase6 14 13" xfId="14215"/>
    <cellStyle name="60% - Ênfase6 14 14" xfId="14216"/>
    <cellStyle name="60% - Ênfase6 14 15" xfId="14217"/>
    <cellStyle name="60% - Ênfase6 14 16" xfId="14218"/>
    <cellStyle name="60% - Ênfase6 14 17" xfId="14219"/>
    <cellStyle name="60% - Ênfase6 14 18" xfId="14220"/>
    <cellStyle name="60% - Ênfase6 14 19" xfId="14221"/>
    <cellStyle name="60% - Ênfase6 14 2" xfId="14222"/>
    <cellStyle name="60% - Ênfase6 14 20" xfId="14223"/>
    <cellStyle name="60% - Ênfase6 14 21" xfId="14224"/>
    <cellStyle name="60% - Ênfase6 14 22" xfId="14225"/>
    <cellStyle name="60% - Ênfase6 14 23" xfId="14226"/>
    <cellStyle name="60% - Ênfase6 14 24" xfId="14227"/>
    <cellStyle name="60% - Ênfase6 14 3" xfId="14228"/>
    <cellStyle name="60% - Ênfase6 14 4" xfId="14229"/>
    <cellStyle name="60% - Ênfase6 14 5" xfId="14230"/>
    <cellStyle name="60% - Ênfase6 14 6" xfId="14231"/>
    <cellStyle name="60% - Ênfase6 14 7" xfId="14232"/>
    <cellStyle name="60% - Ênfase6 14 8" xfId="14233"/>
    <cellStyle name="60% - Ênfase6 14 9" xfId="14234"/>
    <cellStyle name="60% - Ênfase6 15" xfId="14235"/>
    <cellStyle name="60% - Ênfase6 15 10" xfId="14236"/>
    <cellStyle name="60% - Ênfase6 15 11" xfId="14237"/>
    <cellStyle name="60% - Ênfase6 15 12" xfId="14238"/>
    <cellStyle name="60% - Ênfase6 15 13" xfId="14239"/>
    <cellStyle name="60% - Ênfase6 15 14" xfId="14240"/>
    <cellStyle name="60% - Ênfase6 15 15" xfId="14241"/>
    <cellStyle name="60% - Ênfase6 15 16" xfId="14242"/>
    <cellStyle name="60% - Ênfase6 15 17" xfId="14243"/>
    <cellStyle name="60% - Ênfase6 15 18" xfId="14244"/>
    <cellStyle name="60% - Ênfase6 15 19" xfId="14245"/>
    <cellStyle name="60% - Ênfase6 15 2" xfId="14246"/>
    <cellStyle name="60% - Ênfase6 15 20" xfId="14247"/>
    <cellStyle name="60% - Ênfase6 15 21" xfId="14248"/>
    <cellStyle name="60% - Ênfase6 15 22" xfId="14249"/>
    <cellStyle name="60% - Ênfase6 15 23" xfId="14250"/>
    <cellStyle name="60% - Ênfase6 15 24" xfId="14251"/>
    <cellStyle name="60% - Ênfase6 15 3" xfId="14252"/>
    <cellStyle name="60% - Ênfase6 15 4" xfId="14253"/>
    <cellStyle name="60% - Ênfase6 15 5" xfId="14254"/>
    <cellStyle name="60% - Ênfase6 15 6" xfId="14255"/>
    <cellStyle name="60% - Ênfase6 15 7" xfId="14256"/>
    <cellStyle name="60% - Ênfase6 15 8" xfId="14257"/>
    <cellStyle name="60% - Ênfase6 15 9" xfId="14258"/>
    <cellStyle name="60% - Ênfase6 16" xfId="14259"/>
    <cellStyle name="60% - Ênfase6 16 10" xfId="14260"/>
    <cellStyle name="60% - Ênfase6 16 11" xfId="14261"/>
    <cellStyle name="60% - Ênfase6 16 12" xfId="14262"/>
    <cellStyle name="60% - Ênfase6 16 13" xfId="14263"/>
    <cellStyle name="60% - Ênfase6 16 14" xfId="14264"/>
    <cellStyle name="60% - Ênfase6 16 15" xfId="14265"/>
    <cellStyle name="60% - Ênfase6 16 16" xfId="14266"/>
    <cellStyle name="60% - Ênfase6 16 17" xfId="14267"/>
    <cellStyle name="60% - Ênfase6 16 18" xfId="14268"/>
    <cellStyle name="60% - Ênfase6 16 19" xfId="14269"/>
    <cellStyle name="60% - Ênfase6 16 2" xfId="14270"/>
    <cellStyle name="60% - Ênfase6 16 20" xfId="14271"/>
    <cellStyle name="60% - Ênfase6 16 21" xfId="14272"/>
    <cellStyle name="60% - Ênfase6 16 22" xfId="14273"/>
    <cellStyle name="60% - Ênfase6 16 23" xfId="14274"/>
    <cellStyle name="60% - Ênfase6 16 24" xfId="14275"/>
    <cellStyle name="60% - Ênfase6 16 3" xfId="14276"/>
    <cellStyle name="60% - Ênfase6 16 4" xfId="14277"/>
    <cellStyle name="60% - Ênfase6 16 5" xfId="14278"/>
    <cellStyle name="60% - Ênfase6 16 6" xfId="14279"/>
    <cellStyle name="60% - Ênfase6 16 7" xfId="14280"/>
    <cellStyle name="60% - Ênfase6 16 8" xfId="14281"/>
    <cellStyle name="60% - Ênfase6 16 9" xfId="14282"/>
    <cellStyle name="60% - Ênfase6 17" xfId="14283"/>
    <cellStyle name="60% - Ênfase6 18" xfId="14284"/>
    <cellStyle name="60% - Ênfase6 2" xfId="139"/>
    <cellStyle name="60% - Ênfase6 2 10" xfId="14285"/>
    <cellStyle name="60% - Ênfase6 2 10 10" xfId="14286"/>
    <cellStyle name="60% - Ênfase6 2 10 11" xfId="14287"/>
    <cellStyle name="60% - Ênfase6 2 10 12" xfId="14288"/>
    <cellStyle name="60% - Ênfase6 2 10 2" xfId="14289"/>
    <cellStyle name="60% - Ênfase6 2 10 3" xfId="14290"/>
    <cellStyle name="60% - Ênfase6 2 10 4" xfId="14291"/>
    <cellStyle name="60% - Ênfase6 2 10 5" xfId="14292"/>
    <cellStyle name="60% - Ênfase6 2 10 6" xfId="14293"/>
    <cellStyle name="60% - Ênfase6 2 10 7" xfId="14294"/>
    <cellStyle name="60% - Ênfase6 2 10 8" xfId="14295"/>
    <cellStyle name="60% - Ênfase6 2 10 9" xfId="14296"/>
    <cellStyle name="60% - Ênfase6 2 11" xfId="14297"/>
    <cellStyle name="60% - Ênfase6 2 11 10" xfId="14298"/>
    <cellStyle name="60% - Ênfase6 2 11 11" xfId="14299"/>
    <cellStyle name="60% - Ênfase6 2 11 12" xfId="14300"/>
    <cellStyle name="60% - Ênfase6 2 11 2" xfId="14301"/>
    <cellStyle name="60% - Ênfase6 2 11 3" xfId="14302"/>
    <cellStyle name="60% - Ênfase6 2 11 4" xfId="14303"/>
    <cellStyle name="60% - Ênfase6 2 11 5" xfId="14304"/>
    <cellStyle name="60% - Ênfase6 2 11 6" xfId="14305"/>
    <cellStyle name="60% - Ênfase6 2 11 7" xfId="14306"/>
    <cellStyle name="60% - Ênfase6 2 11 8" xfId="14307"/>
    <cellStyle name="60% - Ênfase6 2 11 9" xfId="14308"/>
    <cellStyle name="60% - Ênfase6 2 12" xfId="14309"/>
    <cellStyle name="60% - Ênfase6 2 12 10" xfId="14310"/>
    <cellStyle name="60% - Ênfase6 2 12 11" xfId="14311"/>
    <cellStyle name="60% - Ênfase6 2 12 12" xfId="14312"/>
    <cellStyle name="60% - Ênfase6 2 12 2" xfId="14313"/>
    <cellStyle name="60% - Ênfase6 2 12 3" xfId="14314"/>
    <cellStyle name="60% - Ênfase6 2 12 4" xfId="14315"/>
    <cellStyle name="60% - Ênfase6 2 12 5" xfId="14316"/>
    <cellStyle name="60% - Ênfase6 2 12 6" xfId="14317"/>
    <cellStyle name="60% - Ênfase6 2 12 7" xfId="14318"/>
    <cellStyle name="60% - Ênfase6 2 12 8" xfId="14319"/>
    <cellStyle name="60% - Ênfase6 2 12 9" xfId="14320"/>
    <cellStyle name="60% - Ênfase6 2 13" xfId="14321"/>
    <cellStyle name="60% - Ênfase6 2 13 10" xfId="14322"/>
    <cellStyle name="60% - Ênfase6 2 13 11" xfId="14323"/>
    <cellStyle name="60% - Ênfase6 2 13 12" xfId="14324"/>
    <cellStyle name="60% - Ênfase6 2 13 2" xfId="14325"/>
    <cellStyle name="60% - Ênfase6 2 13 3" xfId="14326"/>
    <cellStyle name="60% - Ênfase6 2 13 4" xfId="14327"/>
    <cellStyle name="60% - Ênfase6 2 13 5" xfId="14328"/>
    <cellStyle name="60% - Ênfase6 2 13 6" xfId="14329"/>
    <cellStyle name="60% - Ênfase6 2 13 7" xfId="14330"/>
    <cellStyle name="60% - Ênfase6 2 13 8" xfId="14331"/>
    <cellStyle name="60% - Ênfase6 2 13 9" xfId="14332"/>
    <cellStyle name="60% - Ênfase6 2 14" xfId="14333"/>
    <cellStyle name="60% - Ênfase6 2 14 10" xfId="14334"/>
    <cellStyle name="60% - Ênfase6 2 14 11" xfId="14335"/>
    <cellStyle name="60% - Ênfase6 2 14 12" xfId="14336"/>
    <cellStyle name="60% - Ênfase6 2 14 2" xfId="14337"/>
    <cellStyle name="60% - Ênfase6 2 14 3" xfId="14338"/>
    <cellStyle name="60% - Ênfase6 2 14 4" xfId="14339"/>
    <cellStyle name="60% - Ênfase6 2 14 5" xfId="14340"/>
    <cellStyle name="60% - Ênfase6 2 14 6" xfId="14341"/>
    <cellStyle name="60% - Ênfase6 2 14 7" xfId="14342"/>
    <cellStyle name="60% - Ênfase6 2 14 8" xfId="14343"/>
    <cellStyle name="60% - Ênfase6 2 14 9" xfId="14344"/>
    <cellStyle name="60% - Ênfase6 2 15" xfId="14345"/>
    <cellStyle name="60% - Ênfase6 2 15 10" xfId="14346"/>
    <cellStyle name="60% - Ênfase6 2 15 11" xfId="14347"/>
    <cellStyle name="60% - Ênfase6 2 15 12" xfId="14348"/>
    <cellStyle name="60% - Ênfase6 2 15 2" xfId="14349"/>
    <cellStyle name="60% - Ênfase6 2 15 3" xfId="14350"/>
    <cellStyle name="60% - Ênfase6 2 15 4" xfId="14351"/>
    <cellStyle name="60% - Ênfase6 2 15 5" xfId="14352"/>
    <cellStyle name="60% - Ênfase6 2 15 6" xfId="14353"/>
    <cellStyle name="60% - Ênfase6 2 15 7" xfId="14354"/>
    <cellStyle name="60% - Ênfase6 2 15 8" xfId="14355"/>
    <cellStyle name="60% - Ênfase6 2 15 9" xfId="14356"/>
    <cellStyle name="60% - Ênfase6 2 16" xfId="14357"/>
    <cellStyle name="60% - Ênfase6 2 17" xfId="14358"/>
    <cellStyle name="60% - Ênfase6 2 18" xfId="14359"/>
    <cellStyle name="60% - Ênfase6 2 19" xfId="14360"/>
    <cellStyle name="60% - Ênfase6 2 2" xfId="140"/>
    <cellStyle name="60% - Ênfase6 2 2 10" xfId="14361"/>
    <cellStyle name="60% - Ênfase6 2 2 11" xfId="14362"/>
    <cellStyle name="60% - Ênfase6 2 2 12" xfId="14363"/>
    <cellStyle name="60% - Ênfase6 2 2 2" xfId="2106"/>
    <cellStyle name="60% - Ênfase6 2 2 2 2" xfId="14364"/>
    <cellStyle name="60% - Ênfase6 2 2 3" xfId="2107"/>
    <cellStyle name="60% - Ênfase6 2 2 3 2" xfId="14365"/>
    <cellStyle name="60% - Ênfase6 2 2 4" xfId="2108"/>
    <cellStyle name="60% - Ênfase6 2 2 4 2" xfId="14366"/>
    <cellStyle name="60% - Ênfase6 2 2 5" xfId="2109"/>
    <cellStyle name="60% - Ênfase6 2 2 5 2" xfId="14367"/>
    <cellStyle name="60% - Ênfase6 2 2 6" xfId="2110"/>
    <cellStyle name="60% - Ênfase6 2 2 6 2" xfId="14368"/>
    <cellStyle name="60% - Ênfase6 2 2 7" xfId="14369"/>
    <cellStyle name="60% - Ênfase6 2 2 8" xfId="14370"/>
    <cellStyle name="60% - Ênfase6 2 2 9" xfId="14371"/>
    <cellStyle name="60% - Ênfase6 2 20" xfId="14372"/>
    <cellStyle name="60% - Ênfase6 2 21" xfId="14373"/>
    <cellStyle name="60% - Ênfase6 2 22" xfId="14374"/>
    <cellStyle name="60% - Ênfase6 2 23" xfId="14375"/>
    <cellStyle name="60% - Ênfase6 2 24" xfId="14376"/>
    <cellStyle name="60% - Ênfase6 2 25" xfId="14377"/>
    <cellStyle name="60% - Ênfase6 2 26" xfId="14378"/>
    <cellStyle name="60% - Ênfase6 2 27" xfId="14379"/>
    <cellStyle name="60% - Ênfase6 2 28" xfId="14380"/>
    <cellStyle name="60% - Ênfase6 2 29" xfId="14381"/>
    <cellStyle name="60% - Ênfase6 2 3" xfId="2111"/>
    <cellStyle name="60% - Ênfase6 2 3 10" xfId="14382"/>
    <cellStyle name="60% - Ênfase6 2 3 11" xfId="14383"/>
    <cellStyle name="60% - Ênfase6 2 3 12" xfId="14384"/>
    <cellStyle name="60% - Ênfase6 2 3 2" xfId="14385"/>
    <cellStyle name="60% - Ênfase6 2 3 3" xfId="14386"/>
    <cellStyle name="60% - Ênfase6 2 3 4" xfId="14387"/>
    <cellStyle name="60% - Ênfase6 2 3 5" xfId="14388"/>
    <cellStyle name="60% - Ênfase6 2 3 6" xfId="14389"/>
    <cellStyle name="60% - Ênfase6 2 3 7" xfId="14390"/>
    <cellStyle name="60% - Ênfase6 2 3 8" xfId="14391"/>
    <cellStyle name="60% - Ênfase6 2 3 9" xfId="14392"/>
    <cellStyle name="60% - Ênfase6 2 30" xfId="14393"/>
    <cellStyle name="60% - Ênfase6 2 31" xfId="14394"/>
    <cellStyle name="60% - Ênfase6 2 32" xfId="14395"/>
    <cellStyle name="60% - Ênfase6 2 33" xfId="14396"/>
    <cellStyle name="60% - Ênfase6 2 34" xfId="14397"/>
    <cellStyle name="60% - Ênfase6 2 35" xfId="14398"/>
    <cellStyle name="60% - Ênfase6 2 36" xfId="14399"/>
    <cellStyle name="60% - Ênfase6 2 37" xfId="14400"/>
    <cellStyle name="60% - Ênfase6 2 38" xfId="14401"/>
    <cellStyle name="60% - Ênfase6 2 4" xfId="2112"/>
    <cellStyle name="60% - Ênfase6 2 4 10" xfId="14402"/>
    <cellStyle name="60% - Ênfase6 2 4 11" xfId="14403"/>
    <cellStyle name="60% - Ênfase6 2 4 12" xfId="14404"/>
    <cellStyle name="60% - Ênfase6 2 4 2" xfId="14405"/>
    <cellStyle name="60% - Ênfase6 2 4 3" xfId="14406"/>
    <cellStyle name="60% - Ênfase6 2 4 4" xfId="14407"/>
    <cellStyle name="60% - Ênfase6 2 4 5" xfId="14408"/>
    <cellStyle name="60% - Ênfase6 2 4 6" xfId="14409"/>
    <cellStyle name="60% - Ênfase6 2 4 7" xfId="14410"/>
    <cellStyle name="60% - Ênfase6 2 4 8" xfId="14411"/>
    <cellStyle name="60% - Ênfase6 2 4 9" xfId="14412"/>
    <cellStyle name="60% - Ênfase6 2 5" xfId="2113"/>
    <cellStyle name="60% - Ênfase6 2 5 10" xfId="14413"/>
    <cellStyle name="60% - Ênfase6 2 5 11" xfId="14414"/>
    <cellStyle name="60% - Ênfase6 2 5 12" xfId="14415"/>
    <cellStyle name="60% - Ênfase6 2 5 2" xfId="14416"/>
    <cellStyle name="60% - Ênfase6 2 5 3" xfId="14417"/>
    <cellStyle name="60% - Ênfase6 2 5 4" xfId="14418"/>
    <cellStyle name="60% - Ênfase6 2 5 5" xfId="14419"/>
    <cellStyle name="60% - Ênfase6 2 5 6" xfId="14420"/>
    <cellStyle name="60% - Ênfase6 2 5 7" xfId="14421"/>
    <cellStyle name="60% - Ênfase6 2 5 8" xfId="14422"/>
    <cellStyle name="60% - Ênfase6 2 5 9" xfId="14423"/>
    <cellStyle name="60% - Ênfase6 2 6" xfId="2114"/>
    <cellStyle name="60% - Ênfase6 2 6 10" xfId="14424"/>
    <cellStyle name="60% - Ênfase6 2 6 11" xfId="14425"/>
    <cellStyle name="60% - Ênfase6 2 6 12" xfId="14426"/>
    <cellStyle name="60% - Ênfase6 2 6 2" xfId="14427"/>
    <cellStyle name="60% - Ênfase6 2 6 3" xfId="14428"/>
    <cellStyle name="60% - Ênfase6 2 6 4" xfId="14429"/>
    <cellStyle name="60% - Ênfase6 2 6 5" xfId="14430"/>
    <cellStyle name="60% - Ênfase6 2 6 6" xfId="14431"/>
    <cellStyle name="60% - Ênfase6 2 6 7" xfId="14432"/>
    <cellStyle name="60% - Ênfase6 2 6 8" xfId="14433"/>
    <cellStyle name="60% - Ênfase6 2 6 9" xfId="14434"/>
    <cellStyle name="60% - Ênfase6 2 7" xfId="2115"/>
    <cellStyle name="60% - Ênfase6 2 7 10" xfId="14435"/>
    <cellStyle name="60% - Ênfase6 2 7 11" xfId="14436"/>
    <cellStyle name="60% - Ênfase6 2 7 12" xfId="14437"/>
    <cellStyle name="60% - Ênfase6 2 7 2" xfId="14438"/>
    <cellStyle name="60% - Ênfase6 2 7 3" xfId="14439"/>
    <cellStyle name="60% - Ênfase6 2 7 4" xfId="14440"/>
    <cellStyle name="60% - Ênfase6 2 7 5" xfId="14441"/>
    <cellStyle name="60% - Ênfase6 2 7 6" xfId="14442"/>
    <cellStyle name="60% - Ênfase6 2 7 7" xfId="14443"/>
    <cellStyle name="60% - Ênfase6 2 7 8" xfId="14444"/>
    <cellStyle name="60% - Ênfase6 2 7 9" xfId="14445"/>
    <cellStyle name="60% - Ênfase6 2 8" xfId="14446"/>
    <cellStyle name="60% - Ênfase6 2 8 10" xfId="14447"/>
    <cellStyle name="60% - Ênfase6 2 8 11" xfId="14448"/>
    <cellStyle name="60% - Ênfase6 2 8 12" xfId="14449"/>
    <cellStyle name="60% - Ênfase6 2 8 2" xfId="14450"/>
    <cellStyle name="60% - Ênfase6 2 8 3" xfId="14451"/>
    <cellStyle name="60% - Ênfase6 2 8 4" xfId="14452"/>
    <cellStyle name="60% - Ênfase6 2 8 5" xfId="14453"/>
    <cellStyle name="60% - Ênfase6 2 8 6" xfId="14454"/>
    <cellStyle name="60% - Ênfase6 2 8 7" xfId="14455"/>
    <cellStyle name="60% - Ênfase6 2 8 8" xfId="14456"/>
    <cellStyle name="60% - Ênfase6 2 8 9" xfId="14457"/>
    <cellStyle name="60% - Ênfase6 2 9" xfId="14458"/>
    <cellStyle name="60% - Ênfase6 2 9 10" xfId="14459"/>
    <cellStyle name="60% - Ênfase6 2 9 11" xfId="14460"/>
    <cellStyle name="60% - Ênfase6 2 9 12" xfId="14461"/>
    <cellStyle name="60% - Ênfase6 2 9 2" xfId="14462"/>
    <cellStyle name="60% - Ênfase6 2 9 3" xfId="14463"/>
    <cellStyle name="60% - Ênfase6 2 9 4" xfId="14464"/>
    <cellStyle name="60% - Ênfase6 2 9 5" xfId="14465"/>
    <cellStyle name="60% - Ênfase6 2 9 6" xfId="14466"/>
    <cellStyle name="60% - Ênfase6 2 9 7" xfId="14467"/>
    <cellStyle name="60% - Ênfase6 2 9 8" xfId="14468"/>
    <cellStyle name="60% - Ênfase6 2 9 9" xfId="14469"/>
    <cellStyle name="60% - Ênfase6 3" xfId="141"/>
    <cellStyle name="60% - Ênfase6 3 10" xfId="14470"/>
    <cellStyle name="60% - Ênfase6 3 11" xfId="14471"/>
    <cellStyle name="60% - Ênfase6 3 12" xfId="14472"/>
    <cellStyle name="60% - Ênfase6 3 13" xfId="14473"/>
    <cellStyle name="60% - Ênfase6 3 2" xfId="142"/>
    <cellStyle name="60% - Ênfase6 3 2 10" xfId="14474"/>
    <cellStyle name="60% - Ênfase6 3 2 11" xfId="14475"/>
    <cellStyle name="60% - Ênfase6 3 2 12" xfId="14476"/>
    <cellStyle name="60% - Ênfase6 3 2 2" xfId="2116"/>
    <cellStyle name="60% - Ênfase6 3 2 2 2" xfId="14477"/>
    <cellStyle name="60% - Ênfase6 3 2 3" xfId="2117"/>
    <cellStyle name="60% - Ênfase6 3 2 3 2" xfId="14478"/>
    <cellStyle name="60% - Ênfase6 3 2 4" xfId="2118"/>
    <cellStyle name="60% - Ênfase6 3 2 4 2" xfId="14479"/>
    <cellStyle name="60% - Ênfase6 3 2 5" xfId="2119"/>
    <cellStyle name="60% - Ênfase6 3 2 5 2" xfId="14480"/>
    <cellStyle name="60% - Ênfase6 3 2 6" xfId="2120"/>
    <cellStyle name="60% - Ênfase6 3 2 6 2" xfId="14481"/>
    <cellStyle name="60% - Ênfase6 3 2 7" xfId="14482"/>
    <cellStyle name="60% - Ênfase6 3 2 8" xfId="14483"/>
    <cellStyle name="60% - Ênfase6 3 2 9" xfId="14484"/>
    <cellStyle name="60% - Ênfase6 3 3" xfId="2121"/>
    <cellStyle name="60% - Ênfase6 3 3 2" xfId="14485"/>
    <cellStyle name="60% - Ênfase6 3 4" xfId="2122"/>
    <cellStyle name="60% - Ênfase6 3 4 2" xfId="14486"/>
    <cellStyle name="60% - Ênfase6 3 5" xfId="2123"/>
    <cellStyle name="60% - Ênfase6 3 5 2" xfId="14487"/>
    <cellStyle name="60% - Ênfase6 3 6" xfId="2124"/>
    <cellStyle name="60% - Ênfase6 3 6 2" xfId="14488"/>
    <cellStyle name="60% - Ênfase6 3 7" xfId="2125"/>
    <cellStyle name="60% - Ênfase6 3 7 2" xfId="14489"/>
    <cellStyle name="60% - Ênfase6 3 8" xfId="14490"/>
    <cellStyle name="60% - Ênfase6 3 9" xfId="14491"/>
    <cellStyle name="60% - Ênfase6 37" xfId="2126"/>
    <cellStyle name="60% - Ênfase6 4" xfId="2127"/>
    <cellStyle name="60% - Ênfase6 4 10" xfId="14492"/>
    <cellStyle name="60% - Ênfase6 4 10 2" xfId="14493"/>
    <cellStyle name="60% - Ênfase6 4 11" xfId="14494"/>
    <cellStyle name="60% - Ênfase6 4 11 2" xfId="14495"/>
    <cellStyle name="60% - Ênfase6 4 12" xfId="14496"/>
    <cellStyle name="60% - Ênfase6 4 12 2" xfId="14497"/>
    <cellStyle name="60% - Ênfase6 4 13" xfId="14498"/>
    <cellStyle name="60% - Ênfase6 4 13 2" xfId="14499"/>
    <cellStyle name="60% - Ênfase6 4 14" xfId="14500"/>
    <cellStyle name="60% - Ênfase6 4 14 2" xfId="14501"/>
    <cellStyle name="60% - Ênfase6 4 15" xfId="14502"/>
    <cellStyle name="60% - Ênfase6 4 15 2" xfId="14503"/>
    <cellStyle name="60% - Ênfase6 4 16" xfId="14504"/>
    <cellStyle name="60% - Ênfase6 4 17" xfId="14505"/>
    <cellStyle name="60% - Ênfase6 4 18" xfId="14506"/>
    <cellStyle name="60% - Ênfase6 4 19" xfId="14507"/>
    <cellStyle name="60% - Ênfase6 4 2" xfId="2128"/>
    <cellStyle name="60% - Ênfase6 4 2 2" xfId="14508"/>
    <cellStyle name="60% - Ênfase6 4 2 2 2" xfId="14509"/>
    <cellStyle name="60% - Ênfase6 4 2 3" xfId="14510"/>
    <cellStyle name="60% - Ênfase6 4 2 3 2" xfId="14511"/>
    <cellStyle name="60% - Ênfase6 4 2 4" xfId="14512"/>
    <cellStyle name="60% - Ênfase6 4 2 5" xfId="14513"/>
    <cellStyle name="60% - Ênfase6 4 2 6" xfId="14514"/>
    <cellStyle name="60% - Ênfase6 4 20" xfId="14515"/>
    <cellStyle name="60% - Ênfase6 4 21" xfId="14516"/>
    <cellStyle name="60% - Ênfase6 4 22" xfId="14517"/>
    <cellStyle name="60% - Ênfase6 4 23" xfId="14518"/>
    <cellStyle name="60% - Ênfase6 4 24" xfId="14519"/>
    <cellStyle name="60% - Ênfase6 4 25" xfId="14520"/>
    <cellStyle name="60% - Ênfase6 4 3" xfId="2129"/>
    <cellStyle name="60% - Ênfase6 4 3 2" xfId="14521"/>
    <cellStyle name="60% - Ênfase6 4 4" xfId="14522"/>
    <cellStyle name="60% - Ênfase6 4 4 2" xfId="14523"/>
    <cellStyle name="60% - Ênfase6 4 5" xfId="14524"/>
    <cellStyle name="60% - Ênfase6 4 5 2" xfId="14525"/>
    <cellStyle name="60% - Ênfase6 4 6" xfId="14526"/>
    <cellStyle name="60% - Ênfase6 4 6 2" xfId="14527"/>
    <cellStyle name="60% - Ênfase6 4 7" xfId="14528"/>
    <cellStyle name="60% - Ênfase6 4 7 2" xfId="14529"/>
    <cellStyle name="60% - Ênfase6 4 8" xfId="14530"/>
    <cellStyle name="60% - Ênfase6 4 8 2" xfId="14531"/>
    <cellStyle name="60% - Ênfase6 4 9" xfId="14532"/>
    <cellStyle name="60% - Ênfase6 4 9 2" xfId="14533"/>
    <cellStyle name="60% - Ênfase6 5" xfId="2130"/>
    <cellStyle name="60% - Ênfase6 5 10" xfId="14534"/>
    <cellStyle name="60% - Ênfase6 5 11" xfId="14535"/>
    <cellStyle name="60% - Ênfase6 5 12" xfId="14536"/>
    <cellStyle name="60% - Ênfase6 5 13" xfId="14537"/>
    <cellStyle name="60% - Ênfase6 5 14" xfId="14538"/>
    <cellStyle name="60% - Ênfase6 5 15" xfId="14539"/>
    <cellStyle name="60% - Ênfase6 5 16" xfId="14540"/>
    <cellStyle name="60% - Ênfase6 5 17" xfId="14541"/>
    <cellStyle name="60% - Ênfase6 5 18" xfId="14542"/>
    <cellStyle name="60% - Ênfase6 5 19" xfId="14543"/>
    <cellStyle name="60% - Ênfase6 5 2" xfId="2131"/>
    <cellStyle name="60% - Ênfase6 5 2 2" xfId="14544"/>
    <cellStyle name="60% - Ênfase6 5 2 2 2" xfId="14545"/>
    <cellStyle name="60% - Ênfase6 5 2 3" xfId="14546"/>
    <cellStyle name="60% - Ênfase6 5 2 4" xfId="14547"/>
    <cellStyle name="60% - Ênfase6 5 2 5" xfId="14548"/>
    <cellStyle name="60% - Ênfase6 5 20" xfId="14549"/>
    <cellStyle name="60% - Ênfase6 5 21" xfId="14550"/>
    <cellStyle name="60% - Ênfase6 5 22" xfId="14551"/>
    <cellStyle name="60% - Ênfase6 5 23" xfId="14552"/>
    <cellStyle name="60% - Ênfase6 5 24" xfId="14553"/>
    <cellStyle name="60% - Ênfase6 5 3" xfId="2132"/>
    <cellStyle name="60% - Ênfase6 5 3 2" xfId="14554"/>
    <cellStyle name="60% - Ênfase6 5 4" xfId="14555"/>
    <cellStyle name="60% - Ênfase6 5 5" xfId="14556"/>
    <cellStyle name="60% - Ênfase6 5 6" xfId="14557"/>
    <cellStyle name="60% - Ênfase6 5 7" xfId="14558"/>
    <cellStyle name="60% - Ênfase6 5 8" xfId="14559"/>
    <cellStyle name="60% - Ênfase6 5 9" xfId="14560"/>
    <cellStyle name="60% - Ênfase6 6" xfId="2133"/>
    <cellStyle name="60% - Ênfase6 6 10" xfId="14561"/>
    <cellStyle name="60% - Ênfase6 6 11" xfId="14562"/>
    <cellStyle name="60% - Ênfase6 6 12" xfId="14563"/>
    <cellStyle name="60% - Ênfase6 6 13" xfId="14564"/>
    <cellStyle name="60% - Ênfase6 6 14" xfId="14565"/>
    <cellStyle name="60% - Ênfase6 6 15" xfId="14566"/>
    <cellStyle name="60% - Ênfase6 6 16" xfId="14567"/>
    <cellStyle name="60% - Ênfase6 6 17" xfId="14568"/>
    <cellStyle name="60% - Ênfase6 6 18" xfId="14569"/>
    <cellStyle name="60% - Ênfase6 6 19" xfId="14570"/>
    <cellStyle name="60% - Ênfase6 6 2" xfId="2134"/>
    <cellStyle name="60% - Ênfase6 6 2 2" xfId="14571"/>
    <cellStyle name="60% - Ênfase6 6 20" xfId="14572"/>
    <cellStyle name="60% - Ênfase6 6 21" xfId="14573"/>
    <cellStyle name="60% - Ênfase6 6 22" xfId="14574"/>
    <cellStyle name="60% - Ênfase6 6 23" xfId="14575"/>
    <cellStyle name="60% - Ênfase6 6 24" xfId="14576"/>
    <cellStyle name="60% - Ênfase6 6 3" xfId="14577"/>
    <cellStyle name="60% - Ênfase6 6 4" xfId="14578"/>
    <cellStyle name="60% - Ênfase6 6 5" xfId="14579"/>
    <cellStyle name="60% - Ênfase6 6 6" xfId="14580"/>
    <cellStyle name="60% - Ênfase6 6 7" xfId="14581"/>
    <cellStyle name="60% - Ênfase6 6 8" xfId="14582"/>
    <cellStyle name="60% - Ênfase6 6 9" xfId="14583"/>
    <cellStyle name="60% - Ênfase6 7" xfId="2135"/>
    <cellStyle name="60% - Ênfase6 7 10" xfId="14584"/>
    <cellStyle name="60% - Ênfase6 7 11" xfId="14585"/>
    <cellStyle name="60% - Ênfase6 7 12" xfId="14586"/>
    <cellStyle name="60% - Ênfase6 7 13" xfId="14587"/>
    <cellStyle name="60% - Ênfase6 7 14" xfId="14588"/>
    <cellStyle name="60% - Ênfase6 7 15" xfId="14589"/>
    <cellStyle name="60% - Ênfase6 7 16" xfId="14590"/>
    <cellStyle name="60% - Ênfase6 7 17" xfId="14591"/>
    <cellStyle name="60% - Ênfase6 7 18" xfId="14592"/>
    <cellStyle name="60% - Ênfase6 7 19" xfId="14593"/>
    <cellStyle name="60% - Ênfase6 7 2" xfId="14594"/>
    <cellStyle name="60% - Ênfase6 7 20" xfId="14595"/>
    <cellStyle name="60% - Ênfase6 7 21" xfId="14596"/>
    <cellStyle name="60% - Ênfase6 7 22" xfId="14597"/>
    <cellStyle name="60% - Ênfase6 7 23" xfId="14598"/>
    <cellStyle name="60% - Ênfase6 7 24" xfId="14599"/>
    <cellStyle name="60% - Ênfase6 7 3" xfId="14600"/>
    <cellStyle name="60% - Ênfase6 7 4" xfId="14601"/>
    <cellStyle name="60% - Ênfase6 7 5" xfId="14602"/>
    <cellStyle name="60% - Ênfase6 7 6" xfId="14603"/>
    <cellStyle name="60% - Ênfase6 7 7" xfId="14604"/>
    <cellStyle name="60% - Ênfase6 7 8" xfId="14605"/>
    <cellStyle name="60% - Ênfase6 7 9" xfId="14606"/>
    <cellStyle name="60% - Ênfase6 8" xfId="2136"/>
    <cellStyle name="60% - Ênfase6 8 10" xfId="14607"/>
    <cellStyle name="60% - Ênfase6 8 11" xfId="14608"/>
    <cellStyle name="60% - Ênfase6 8 12" xfId="14609"/>
    <cellStyle name="60% - Ênfase6 8 13" xfId="14610"/>
    <cellStyle name="60% - Ênfase6 8 14" xfId="14611"/>
    <cellStyle name="60% - Ênfase6 8 15" xfId="14612"/>
    <cellStyle name="60% - Ênfase6 8 16" xfId="14613"/>
    <cellStyle name="60% - Ênfase6 8 17" xfId="14614"/>
    <cellStyle name="60% - Ênfase6 8 18" xfId="14615"/>
    <cellStyle name="60% - Ênfase6 8 19" xfId="14616"/>
    <cellStyle name="60% - Ênfase6 8 2" xfId="14617"/>
    <cellStyle name="60% - Ênfase6 8 20" xfId="14618"/>
    <cellStyle name="60% - Ênfase6 8 21" xfId="14619"/>
    <cellStyle name="60% - Ênfase6 8 22" xfId="14620"/>
    <cellStyle name="60% - Ênfase6 8 23" xfId="14621"/>
    <cellStyle name="60% - Ênfase6 8 24" xfId="14622"/>
    <cellStyle name="60% - Ênfase6 8 3" xfId="14623"/>
    <cellStyle name="60% - Ênfase6 8 4" xfId="14624"/>
    <cellStyle name="60% - Ênfase6 8 5" xfId="14625"/>
    <cellStyle name="60% - Ênfase6 8 6" xfId="14626"/>
    <cellStyle name="60% - Ênfase6 8 7" xfId="14627"/>
    <cellStyle name="60% - Ênfase6 8 8" xfId="14628"/>
    <cellStyle name="60% - Ênfase6 8 9" xfId="14629"/>
    <cellStyle name="60% - Ênfase6 9" xfId="14630"/>
    <cellStyle name="60% - Ênfase6 9 10" xfId="14631"/>
    <cellStyle name="60% - Ênfase6 9 11" xfId="14632"/>
    <cellStyle name="60% - Ênfase6 9 12" xfId="14633"/>
    <cellStyle name="60% - Ênfase6 9 13" xfId="14634"/>
    <cellStyle name="60% - Ênfase6 9 14" xfId="14635"/>
    <cellStyle name="60% - Ênfase6 9 15" xfId="14636"/>
    <cellStyle name="60% - Ênfase6 9 16" xfId="14637"/>
    <cellStyle name="60% - Ênfase6 9 17" xfId="14638"/>
    <cellStyle name="60% - Ênfase6 9 18" xfId="14639"/>
    <cellStyle name="60% - Ênfase6 9 19" xfId="14640"/>
    <cellStyle name="60% - Ênfase6 9 2" xfId="14641"/>
    <cellStyle name="60% - Ênfase6 9 20" xfId="14642"/>
    <cellStyle name="60% - Ênfase6 9 21" xfId="14643"/>
    <cellStyle name="60% - Ênfase6 9 22" xfId="14644"/>
    <cellStyle name="60% - Ênfase6 9 23" xfId="14645"/>
    <cellStyle name="60% - Ênfase6 9 24" xfId="14646"/>
    <cellStyle name="60% - Ênfase6 9 25" xfId="14647"/>
    <cellStyle name="60% - Ênfase6 9 3" xfId="14648"/>
    <cellStyle name="60% - Ênfase6 9 4" xfId="14649"/>
    <cellStyle name="60% - Ênfase6 9 5" xfId="14650"/>
    <cellStyle name="60% - Ênfase6 9 6" xfId="14651"/>
    <cellStyle name="60% - Ênfase6 9 7" xfId="14652"/>
    <cellStyle name="60% - Ênfase6 9 8" xfId="14653"/>
    <cellStyle name="60% - Ênfase6 9 9" xfId="14654"/>
    <cellStyle name="Accent" xfId="14655"/>
    <cellStyle name="Accent 1" xfId="14656"/>
    <cellStyle name="Accent 1 1" xfId="14657"/>
    <cellStyle name="Accent 1 2" xfId="14658"/>
    <cellStyle name="Accent 1 2 10" xfId="14659"/>
    <cellStyle name="Accent 1 2 11" xfId="14660"/>
    <cellStyle name="Accent 1 2 12" xfId="14661"/>
    <cellStyle name="Accent 1 2 13" xfId="14662"/>
    <cellStyle name="Accent 1 2 14" xfId="14663"/>
    <cellStyle name="Accent 1 2 2" xfId="14664"/>
    <cellStyle name="Accent 1 2 3" xfId="14665"/>
    <cellStyle name="Accent 1 2 4" xfId="14666"/>
    <cellStyle name="Accent 1 2 5" xfId="14667"/>
    <cellStyle name="Accent 1 2 6" xfId="14668"/>
    <cellStyle name="Accent 1 2 7" xfId="14669"/>
    <cellStyle name="Accent 1 2 8" xfId="14670"/>
    <cellStyle name="Accent 1 2 9" xfId="14671"/>
    <cellStyle name="Accent 1 3" xfId="14672"/>
    <cellStyle name="Accent 1 4" xfId="14673"/>
    <cellStyle name="Accent 1 5" xfId="14674"/>
    <cellStyle name="Accent 2" xfId="14675"/>
    <cellStyle name="Accent 2 1" xfId="14676"/>
    <cellStyle name="Accent 2 2" xfId="14677"/>
    <cellStyle name="Accent 2 2 10" xfId="14678"/>
    <cellStyle name="Accent 2 2 11" xfId="14679"/>
    <cellStyle name="Accent 2 2 12" xfId="14680"/>
    <cellStyle name="Accent 2 2 13" xfId="14681"/>
    <cellStyle name="Accent 2 2 14" xfId="14682"/>
    <cellStyle name="Accent 2 2 2" xfId="14683"/>
    <cellStyle name="Accent 2 2 3" xfId="14684"/>
    <cellStyle name="Accent 2 2 4" xfId="14685"/>
    <cellStyle name="Accent 2 2 5" xfId="14686"/>
    <cellStyle name="Accent 2 2 6" xfId="14687"/>
    <cellStyle name="Accent 2 2 7" xfId="14688"/>
    <cellStyle name="Accent 2 2 8" xfId="14689"/>
    <cellStyle name="Accent 2 2 9" xfId="14690"/>
    <cellStyle name="Accent 2 3" xfId="14691"/>
    <cellStyle name="Accent 2 4" xfId="14692"/>
    <cellStyle name="Accent 2 5" xfId="14693"/>
    <cellStyle name="Accent 3" xfId="14694"/>
    <cellStyle name="Accent 3 1" xfId="14695"/>
    <cellStyle name="Accent 3 2" xfId="14696"/>
    <cellStyle name="Accent 3 2 10" xfId="14697"/>
    <cellStyle name="Accent 3 2 11" xfId="14698"/>
    <cellStyle name="Accent 3 2 12" xfId="14699"/>
    <cellStyle name="Accent 3 2 13" xfId="14700"/>
    <cellStyle name="Accent 3 2 14" xfId="14701"/>
    <cellStyle name="Accent 3 2 2" xfId="14702"/>
    <cellStyle name="Accent 3 2 3" xfId="14703"/>
    <cellStyle name="Accent 3 2 4" xfId="14704"/>
    <cellStyle name="Accent 3 2 5" xfId="14705"/>
    <cellStyle name="Accent 3 2 6" xfId="14706"/>
    <cellStyle name="Accent 3 2 7" xfId="14707"/>
    <cellStyle name="Accent 3 2 8" xfId="14708"/>
    <cellStyle name="Accent 3 2 9" xfId="14709"/>
    <cellStyle name="Accent 3 3" xfId="14710"/>
    <cellStyle name="Accent 3 4" xfId="14711"/>
    <cellStyle name="Accent 3 5" xfId="14712"/>
    <cellStyle name="Accent 4" xfId="14713"/>
    <cellStyle name="Accent 4 10" xfId="14714"/>
    <cellStyle name="Accent 4 11" xfId="14715"/>
    <cellStyle name="Accent 4 12" xfId="14716"/>
    <cellStyle name="Accent 4 13" xfId="14717"/>
    <cellStyle name="Accent 4 14" xfId="14718"/>
    <cellStyle name="Accent 4 2" xfId="14719"/>
    <cellStyle name="Accent 4 3" xfId="14720"/>
    <cellStyle name="Accent 4 4" xfId="14721"/>
    <cellStyle name="Accent 4 5" xfId="14722"/>
    <cellStyle name="Accent 4 6" xfId="14723"/>
    <cellStyle name="Accent 4 7" xfId="14724"/>
    <cellStyle name="Accent 4 8" xfId="14725"/>
    <cellStyle name="Accent 4 9" xfId="14726"/>
    <cellStyle name="Accent 5" xfId="14727"/>
    <cellStyle name="Accent 6" xfId="14728"/>
    <cellStyle name="Accent 7" xfId="14729"/>
    <cellStyle name="Accent 8" xfId="14730"/>
    <cellStyle name="Accent_Planilha Orçamentária - Conde Dolabela - Gustavo Barbi" xfId="14731"/>
    <cellStyle name="Accent1" xfId="143"/>
    <cellStyle name="Accent1 10" xfId="14732"/>
    <cellStyle name="Accent1 11" xfId="14733"/>
    <cellStyle name="Accent1 12" xfId="14734"/>
    <cellStyle name="Accent1 13" xfId="14735"/>
    <cellStyle name="Accent1 2" xfId="144"/>
    <cellStyle name="Accent1 2 10" xfId="14736"/>
    <cellStyle name="Accent1 2 11" xfId="14737"/>
    <cellStyle name="Accent1 2 12" xfId="14738"/>
    <cellStyle name="Accent1 2 2" xfId="14739"/>
    <cellStyle name="Accent1 2 2 2" xfId="14740"/>
    <cellStyle name="Accent1 2 2 3" xfId="14741"/>
    <cellStyle name="Accent1 2 3" xfId="14742"/>
    <cellStyle name="Accent1 2 4" xfId="14743"/>
    <cellStyle name="Accent1 2 5" xfId="14744"/>
    <cellStyle name="Accent1 2 6" xfId="14745"/>
    <cellStyle name="Accent1 2 7" xfId="14746"/>
    <cellStyle name="Accent1 2 8" xfId="14747"/>
    <cellStyle name="Accent1 2 9" xfId="14748"/>
    <cellStyle name="Accent1 3" xfId="2137"/>
    <cellStyle name="Accent1 3 2" xfId="14749"/>
    <cellStyle name="Accent1 4" xfId="2138"/>
    <cellStyle name="Accent1 4 2" xfId="14750"/>
    <cellStyle name="Accent1 5" xfId="2139"/>
    <cellStyle name="Accent1 5 2" xfId="14751"/>
    <cellStyle name="Accent1 6" xfId="2140"/>
    <cellStyle name="Accent1 6 2" xfId="14752"/>
    <cellStyle name="Accent1 7" xfId="2141"/>
    <cellStyle name="Accent1 7 2" xfId="14753"/>
    <cellStyle name="Accent1 8" xfId="14754"/>
    <cellStyle name="Accent1 9" xfId="14755"/>
    <cellStyle name="Accent1_PLANILHA DE MEDIÇÃO" xfId="14756"/>
    <cellStyle name="Accent2" xfId="145"/>
    <cellStyle name="Accent2 10" xfId="14757"/>
    <cellStyle name="Accent2 10 10" xfId="14758"/>
    <cellStyle name="Accent2 10 11" xfId="14759"/>
    <cellStyle name="Accent2 10 12" xfId="14760"/>
    <cellStyle name="Accent2 10 2" xfId="14761"/>
    <cellStyle name="Accent2 10 3" xfId="14762"/>
    <cellStyle name="Accent2 10 4" xfId="14763"/>
    <cellStyle name="Accent2 10 5" xfId="14764"/>
    <cellStyle name="Accent2 10 6" xfId="14765"/>
    <cellStyle name="Accent2 10 7" xfId="14766"/>
    <cellStyle name="Accent2 10 8" xfId="14767"/>
    <cellStyle name="Accent2 10 9" xfId="14768"/>
    <cellStyle name="Accent2 11" xfId="14769"/>
    <cellStyle name="Accent2 11 10" xfId="14770"/>
    <cellStyle name="Accent2 11 11" xfId="14771"/>
    <cellStyle name="Accent2 11 12" xfId="14772"/>
    <cellStyle name="Accent2 11 2" xfId="14773"/>
    <cellStyle name="Accent2 11 3" xfId="14774"/>
    <cellStyle name="Accent2 11 4" xfId="14775"/>
    <cellStyle name="Accent2 11 5" xfId="14776"/>
    <cellStyle name="Accent2 11 6" xfId="14777"/>
    <cellStyle name="Accent2 11 7" xfId="14778"/>
    <cellStyle name="Accent2 11 8" xfId="14779"/>
    <cellStyle name="Accent2 11 9" xfId="14780"/>
    <cellStyle name="Accent2 12" xfId="14781"/>
    <cellStyle name="Accent2 12 10" xfId="14782"/>
    <cellStyle name="Accent2 12 11" xfId="14783"/>
    <cellStyle name="Accent2 12 12" xfId="14784"/>
    <cellStyle name="Accent2 12 2" xfId="14785"/>
    <cellStyle name="Accent2 12 3" xfId="14786"/>
    <cellStyle name="Accent2 12 4" xfId="14787"/>
    <cellStyle name="Accent2 12 5" xfId="14788"/>
    <cellStyle name="Accent2 12 6" xfId="14789"/>
    <cellStyle name="Accent2 12 7" xfId="14790"/>
    <cellStyle name="Accent2 12 8" xfId="14791"/>
    <cellStyle name="Accent2 12 9" xfId="14792"/>
    <cellStyle name="Accent2 13" xfId="14793"/>
    <cellStyle name="Accent2 13 10" xfId="14794"/>
    <cellStyle name="Accent2 13 11" xfId="14795"/>
    <cellStyle name="Accent2 13 12" xfId="14796"/>
    <cellStyle name="Accent2 13 2" xfId="14797"/>
    <cellStyle name="Accent2 13 3" xfId="14798"/>
    <cellStyle name="Accent2 13 4" xfId="14799"/>
    <cellStyle name="Accent2 13 5" xfId="14800"/>
    <cellStyle name="Accent2 13 6" xfId="14801"/>
    <cellStyle name="Accent2 13 7" xfId="14802"/>
    <cellStyle name="Accent2 13 8" xfId="14803"/>
    <cellStyle name="Accent2 13 9" xfId="14804"/>
    <cellStyle name="Accent2 14" xfId="14805"/>
    <cellStyle name="Accent2 14 10" xfId="14806"/>
    <cellStyle name="Accent2 14 11" xfId="14807"/>
    <cellStyle name="Accent2 14 12" xfId="14808"/>
    <cellStyle name="Accent2 14 2" xfId="14809"/>
    <cellStyle name="Accent2 14 3" xfId="14810"/>
    <cellStyle name="Accent2 14 4" xfId="14811"/>
    <cellStyle name="Accent2 14 5" xfId="14812"/>
    <cellStyle name="Accent2 14 6" xfId="14813"/>
    <cellStyle name="Accent2 14 7" xfId="14814"/>
    <cellStyle name="Accent2 14 8" xfId="14815"/>
    <cellStyle name="Accent2 14 9" xfId="14816"/>
    <cellStyle name="Accent2 15" xfId="14817"/>
    <cellStyle name="Accent2 15 10" xfId="14818"/>
    <cellStyle name="Accent2 15 11" xfId="14819"/>
    <cellStyle name="Accent2 15 12" xfId="14820"/>
    <cellStyle name="Accent2 15 2" xfId="14821"/>
    <cellStyle name="Accent2 15 3" xfId="14822"/>
    <cellStyle name="Accent2 15 4" xfId="14823"/>
    <cellStyle name="Accent2 15 5" xfId="14824"/>
    <cellStyle name="Accent2 15 6" xfId="14825"/>
    <cellStyle name="Accent2 15 7" xfId="14826"/>
    <cellStyle name="Accent2 15 8" xfId="14827"/>
    <cellStyle name="Accent2 15 9" xfId="14828"/>
    <cellStyle name="Accent2 16" xfId="14829"/>
    <cellStyle name="Accent2 17" xfId="14830"/>
    <cellStyle name="Accent2 18" xfId="14831"/>
    <cellStyle name="Accent2 19" xfId="14832"/>
    <cellStyle name="Accent2 2" xfId="146"/>
    <cellStyle name="Accent2 2 10" xfId="14833"/>
    <cellStyle name="Accent2 2 10 10" xfId="14834"/>
    <cellStyle name="Accent2 2 10 11" xfId="14835"/>
    <cellStyle name="Accent2 2 10 12" xfId="14836"/>
    <cellStyle name="Accent2 2 10 2" xfId="14837"/>
    <cellStyle name="Accent2 2 10 3" xfId="14838"/>
    <cellStyle name="Accent2 2 10 4" xfId="14839"/>
    <cellStyle name="Accent2 2 10 5" xfId="14840"/>
    <cellStyle name="Accent2 2 10 6" xfId="14841"/>
    <cellStyle name="Accent2 2 10 7" xfId="14842"/>
    <cellStyle name="Accent2 2 10 8" xfId="14843"/>
    <cellStyle name="Accent2 2 10 9" xfId="14844"/>
    <cellStyle name="Accent2 2 11" xfId="14845"/>
    <cellStyle name="Accent2 2 11 10" xfId="14846"/>
    <cellStyle name="Accent2 2 11 11" xfId="14847"/>
    <cellStyle name="Accent2 2 11 12" xfId="14848"/>
    <cellStyle name="Accent2 2 11 2" xfId="14849"/>
    <cellStyle name="Accent2 2 11 3" xfId="14850"/>
    <cellStyle name="Accent2 2 11 4" xfId="14851"/>
    <cellStyle name="Accent2 2 11 5" xfId="14852"/>
    <cellStyle name="Accent2 2 11 6" xfId="14853"/>
    <cellStyle name="Accent2 2 11 7" xfId="14854"/>
    <cellStyle name="Accent2 2 11 8" xfId="14855"/>
    <cellStyle name="Accent2 2 11 9" xfId="14856"/>
    <cellStyle name="Accent2 2 12" xfId="14857"/>
    <cellStyle name="Accent2 2 12 10" xfId="14858"/>
    <cellStyle name="Accent2 2 12 11" xfId="14859"/>
    <cellStyle name="Accent2 2 12 12" xfId="14860"/>
    <cellStyle name="Accent2 2 12 2" xfId="14861"/>
    <cellStyle name="Accent2 2 12 3" xfId="14862"/>
    <cellStyle name="Accent2 2 12 4" xfId="14863"/>
    <cellStyle name="Accent2 2 12 5" xfId="14864"/>
    <cellStyle name="Accent2 2 12 6" xfId="14865"/>
    <cellStyle name="Accent2 2 12 7" xfId="14866"/>
    <cellStyle name="Accent2 2 12 8" xfId="14867"/>
    <cellStyle name="Accent2 2 12 9" xfId="14868"/>
    <cellStyle name="Accent2 2 13" xfId="14869"/>
    <cellStyle name="Accent2 2 13 10" xfId="14870"/>
    <cellStyle name="Accent2 2 13 11" xfId="14871"/>
    <cellStyle name="Accent2 2 13 12" xfId="14872"/>
    <cellStyle name="Accent2 2 13 2" xfId="14873"/>
    <cellStyle name="Accent2 2 13 3" xfId="14874"/>
    <cellStyle name="Accent2 2 13 4" xfId="14875"/>
    <cellStyle name="Accent2 2 13 5" xfId="14876"/>
    <cellStyle name="Accent2 2 13 6" xfId="14877"/>
    <cellStyle name="Accent2 2 13 7" xfId="14878"/>
    <cellStyle name="Accent2 2 13 8" xfId="14879"/>
    <cellStyle name="Accent2 2 13 9" xfId="14880"/>
    <cellStyle name="Accent2 2 14" xfId="14881"/>
    <cellStyle name="Accent2 2 14 10" xfId="14882"/>
    <cellStyle name="Accent2 2 14 11" xfId="14883"/>
    <cellStyle name="Accent2 2 14 12" xfId="14884"/>
    <cellStyle name="Accent2 2 14 2" xfId="14885"/>
    <cellStyle name="Accent2 2 14 3" xfId="14886"/>
    <cellStyle name="Accent2 2 14 4" xfId="14887"/>
    <cellStyle name="Accent2 2 14 5" xfId="14888"/>
    <cellStyle name="Accent2 2 14 6" xfId="14889"/>
    <cellStyle name="Accent2 2 14 7" xfId="14890"/>
    <cellStyle name="Accent2 2 14 8" xfId="14891"/>
    <cellStyle name="Accent2 2 14 9" xfId="14892"/>
    <cellStyle name="Accent2 2 15" xfId="14893"/>
    <cellStyle name="Accent2 2 15 10" xfId="14894"/>
    <cellStyle name="Accent2 2 15 11" xfId="14895"/>
    <cellStyle name="Accent2 2 15 12" xfId="14896"/>
    <cellStyle name="Accent2 2 15 2" xfId="14897"/>
    <cellStyle name="Accent2 2 15 3" xfId="14898"/>
    <cellStyle name="Accent2 2 15 4" xfId="14899"/>
    <cellStyle name="Accent2 2 15 5" xfId="14900"/>
    <cellStyle name="Accent2 2 15 6" xfId="14901"/>
    <cellStyle name="Accent2 2 15 7" xfId="14902"/>
    <cellStyle name="Accent2 2 15 8" xfId="14903"/>
    <cellStyle name="Accent2 2 15 9" xfId="14904"/>
    <cellStyle name="Accent2 2 16" xfId="14905"/>
    <cellStyle name="Accent2 2 17" xfId="14906"/>
    <cellStyle name="Accent2 2 18" xfId="14907"/>
    <cellStyle name="Accent2 2 19" xfId="14908"/>
    <cellStyle name="Accent2 2 2" xfId="14909"/>
    <cellStyle name="Accent2 2 2 10" xfId="14910"/>
    <cellStyle name="Accent2 2 2 11" xfId="14911"/>
    <cellStyle name="Accent2 2 2 12" xfId="14912"/>
    <cellStyle name="Accent2 2 2 13" xfId="14913"/>
    <cellStyle name="Accent2 2 2 14" xfId="14914"/>
    <cellStyle name="Accent2 2 2 2" xfId="14915"/>
    <cellStyle name="Accent2 2 2 3" xfId="14916"/>
    <cellStyle name="Accent2 2 2 4" xfId="14917"/>
    <cellStyle name="Accent2 2 2 5" xfId="14918"/>
    <cellStyle name="Accent2 2 2 6" xfId="14919"/>
    <cellStyle name="Accent2 2 2 7" xfId="14920"/>
    <cellStyle name="Accent2 2 2 8" xfId="14921"/>
    <cellStyle name="Accent2 2 2 9" xfId="14922"/>
    <cellStyle name="Accent2 2 20" xfId="14923"/>
    <cellStyle name="Accent2 2 21" xfId="14924"/>
    <cellStyle name="Accent2 2 22" xfId="14925"/>
    <cellStyle name="Accent2 2 23" xfId="14926"/>
    <cellStyle name="Accent2 2 24" xfId="14927"/>
    <cellStyle name="Accent2 2 25" xfId="14928"/>
    <cellStyle name="Accent2 2 26" xfId="14929"/>
    <cellStyle name="Accent2 2 3" xfId="14930"/>
    <cellStyle name="Accent2 2 3 10" xfId="14931"/>
    <cellStyle name="Accent2 2 3 11" xfId="14932"/>
    <cellStyle name="Accent2 2 3 12" xfId="14933"/>
    <cellStyle name="Accent2 2 3 2" xfId="14934"/>
    <cellStyle name="Accent2 2 3 3" xfId="14935"/>
    <cellStyle name="Accent2 2 3 4" xfId="14936"/>
    <cellStyle name="Accent2 2 3 5" xfId="14937"/>
    <cellStyle name="Accent2 2 3 6" xfId="14938"/>
    <cellStyle name="Accent2 2 3 7" xfId="14939"/>
    <cellStyle name="Accent2 2 3 8" xfId="14940"/>
    <cellStyle name="Accent2 2 3 9" xfId="14941"/>
    <cellStyle name="Accent2 2 4" xfId="14942"/>
    <cellStyle name="Accent2 2 4 10" xfId="14943"/>
    <cellStyle name="Accent2 2 4 11" xfId="14944"/>
    <cellStyle name="Accent2 2 4 12" xfId="14945"/>
    <cellStyle name="Accent2 2 4 2" xfId="14946"/>
    <cellStyle name="Accent2 2 4 3" xfId="14947"/>
    <cellStyle name="Accent2 2 4 4" xfId="14948"/>
    <cellStyle name="Accent2 2 4 5" xfId="14949"/>
    <cellStyle name="Accent2 2 4 6" xfId="14950"/>
    <cellStyle name="Accent2 2 4 7" xfId="14951"/>
    <cellStyle name="Accent2 2 4 8" xfId="14952"/>
    <cellStyle name="Accent2 2 4 9" xfId="14953"/>
    <cellStyle name="Accent2 2 5" xfId="14954"/>
    <cellStyle name="Accent2 2 5 10" xfId="14955"/>
    <cellStyle name="Accent2 2 5 11" xfId="14956"/>
    <cellStyle name="Accent2 2 5 12" xfId="14957"/>
    <cellStyle name="Accent2 2 5 2" xfId="14958"/>
    <cellStyle name="Accent2 2 5 3" xfId="14959"/>
    <cellStyle name="Accent2 2 5 4" xfId="14960"/>
    <cellStyle name="Accent2 2 5 5" xfId="14961"/>
    <cellStyle name="Accent2 2 5 6" xfId="14962"/>
    <cellStyle name="Accent2 2 5 7" xfId="14963"/>
    <cellStyle name="Accent2 2 5 8" xfId="14964"/>
    <cellStyle name="Accent2 2 5 9" xfId="14965"/>
    <cellStyle name="Accent2 2 6" xfId="14966"/>
    <cellStyle name="Accent2 2 6 10" xfId="14967"/>
    <cellStyle name="Accent2 2 6 11" xfId="14968"/>
    <cellStyle name="Accent2 2 6 12" xfId="14969"/>
    <cellStyle name="Accent2 2 6 2" xfId="14970"/>
    <cellStyle name="Accent2 2 6 3" xfId="14971"/>
    <cellStyle name="Accent2 2 6 4" xfId="14972"/>
    <cellStyle name="Accent2 2 6 5" xfId="14973"/>
    <cellStyle name="Accent2 2 6 6" xfId="14974"/>
    <cellStyle name="Accent2 2 6 7" xfId="14975"/>
    <cellStyle name="Accent2 2 6 8" xfId="14976"/>
    <cellStyle name="Accent2 2 6 9" xfId="14977"/>
    <cellStyle name="Accent2 2 7" xfId="14978"/>
    <cellStyle name="Accent2 2 7 10" xfId="14979"/>
    <cellStyle name="Accent2 2 7 11" xfId="14980"/>
    <cellStyle name="Accent2 2 7 12" xfId="14981"/>
    <cellStyle name="Accent2 2 7 2" xfId="14982"/>
    <cellStyle name="Accent2 2 7 3" xfId="14983"/>
    <cellStyle name="Accent2 2 7 4" xfId="14984"/>
    <cellStyle name="Accent2 2 7 5" xfId="14985"/>
    <cellStyle name="Accent2 2 7 6" xfId="14986"/>
    <cellStyle name="Accent2 2 7 7" xfId="14987"/>
    <cellStyle name="Accent2 2 7 8" xfId="14988"/>
    <cellStyle name="Accent2 2 7 9" xfId="14989"/>
    <cellStyle name="Accent2 2 8" xfId="14990"/>
    <cellStyle name="Accent2 2 8 10" xfId="14991"/>
    <cellStyle name="Accent2 2 8 11" xfId="14992"/>
    <cellStyle name="Accent2 2 8 12" xfId="14993"/>
    <cellStyle name="Accent2 2 8 2" xfId="14994"/>
    <cellStyle name="Accent2 2 8 3" xfId="14995"/>
    <cellStyle name="Accent2 2 8 4" xfId="14996"/>
    <cellStyle name="Accent2 2 8 5" xfId="14997"/>
    <cellStyle name="Accent2 2 8 6" xfId="14998"/>
    <cellStyle name="Accent2 2 8 7" xfId="14999"/>
    <cellStyle name="Accent2 2 8 8" xfId="15000"/>
    <cellStyle name="Accent2 2 8 9" xfId="15001"/>
    <cellStyle name="Accent2 2 9" xfId="15002"/>
    <cellStyle name="Accent2 2 9 10" xfId="15003"/>
    <cellStyle name="Accent2 2 9 11" xfId="15004"/>
    <cellStyle name="Accent2 2 9 12" xfId="15005"/>
    <cellStyle name="Accent2 2 9 2" xfId="15006"/>
    <cellStyle name="Accent2 2 9 3" xfId="15007"/>
    <cellStyle name="Accent2 2 9 4" xfId="15008"/>
    <cellStyle name="Accent2 2 9 5" xfId="15009"/>
    <cellStyle name="Accent2 2 9 6" xfId="15010"/>
    <cellStyle name="Accent2 2 9 7" xfId="15011"/>
    <cellStyle name="Accent2 2 9 8" xfId="15012"/>
    <cellStyle name="Accent2 2 9 9" xfId="15013"/>
    <cellStyle name="Accent2 20" xfId="15014"/>
    <cellStyle name="Accent2 21" xfId="15015"/>
    <cellStyle name="Accent2 22" xfId="15016"/>
    <cellStyle name="Accent2 23" xfId="15017"/>
    <cellStyle name="Accent2 24" xfId="15018"/>
    <cellStyle name="Accent2 25" xfId="15019"/>
    <cellStyle name="Accent2 26" xfId="15020"/>
    <cellStyle name="Accent2 3" xfId="2142"/>
    <cellStyle name="Accent2 3 10" xfId="15021"/>
    <cellStyle name="Accent2 3 11" xfId="15022"/>
    <cellStyle name="Accent2 3 12" xfId="15023"/>
    <cellStyle name="Accent2 3 2" xfId="15024"/>
    <cellStyle name="Accent2 3 3" xfId="15025"/>
    <cellStyle name="Accent2 3 4" xfId="15026"/>
    <cellStyle name="Accent2 3 5" xfId="15027"/>
    <cellStyle name="Accent2 3 6" xfId="15028"/>
    <cellStyle name="Accent2 3 7" xfId="15029"/>
    <cellStyle name="Accent2 3 8" xfId="15030"/>
    <cellStyle name="Accent2 3 9" xfId="15031"/>
    <cellStyle name="Accent2 4" xfId="2143"/>
    <cellStyle name="Accent2 4 10" xfId="15032"/>
    <cellStyle name="Accent2 4 11" xfId="15033"/>
    <cellStyle name="Accent2 4 12" xfId="15034"/>
    <cellStyle name="Accent2 4 2" xfId="15035"/>
    <cellStyle name="Accent2 4 3" xfId="15036"/>
    <cellStyle name="Accent2 4 4" xfId="15037"/>
    <cellStyle name="Accent2 4 5" xfId="15038"/>
    <cellStyle name="Accent2 4 6" xfId="15039"/>
    <cellStyle name="Accent2 4 7" xfId="15040"/>
    <cellStyle name="Accent2 4 8" xfId="15041"/>
    <cellStyle name="Accent2 4 9" xfId="15042"/>
    <cellStyle name="Accent2 5" xfId="2144"/>
    <cellStyle name="Accent2 5 10" xfId="15043"/>
    <cellStyle name="Accent2 5 11" xfId="15044"/>
    <cellStyle name="Accent2 5 12" xfId="15045"/>
    <cellStyle name="Accent2 5 2" xfId="15046"/>
    <cellStyle name="Accent2 5 3" xfId="15047"/>
    <cellStyle name="Accent2 5 4" xfId="15048"/>
    <cellStyle name="Accent2 5 5" xfId="15049"/>
    <cellStyle name="Accent2 5 6" xfId="15050"/>
    <cellStyle name="Accent2 5 7" xfId="15051"/>
    <cellStyle name="Accent2 5 8" xfId="15052"/>
    <cellStyle name="Accent2 5 9" xfId="15053"/>
    <cellStyle name="Accent2 6" xfId="2145"/>
    <cellStyle name="Accent2 6 10" xfId="15054"/>
    <cellStyle name="Accent2 6 11" xfId="15055"/>
    <cellStyle name="Accent2 6 12" xfId="15056"/>
    <cellStyle name="Accent2 6 2" xfId="15057"/>
    <cellStyle name="Accent2 6 3" xfId="15058"/>
    <cellStyle name="Accent2 6 4" xfId="15059"/>
    <cellStyle name="Accent2 6 5" xfId="15060"/>
    <cellStyle name="Accent2 6 6" xfId="15061"/>
    <cellStyle name="Accent2 6 7" xfId="15062"/>
    <cellStyle name="Accent2 6 8" xfId="15063"/>
    <cellStyle name="Accent2 6 9" xfId="15064"/>
    <cellStyle name="Accent2 7" xfId="2146"/>
    <cellStyle name="Accent2 7 10" xfId="15065"/>
    <cellStyle name="Accent2 7 11" xfId="15066"/>
    <cellStyle name="Accent2 7 12" xfId="15067"/>
    <cellStyle name="Accent2 7 2" xfId="15068"/>
    <cellStyle name="Accent2 7 3" xfId="15069"/>
    <cellStyle name="Accent2 7 4" xfId="15070"/>
    <cellStyle name="Accent2 7 5" xfId="15071"/>
    <cellStyle name="Accent2 7 6" xfId="15072"/>
    <cellStyle name="Accent2 7 7" xfId="15073"/>
    <cellStyle name="Accent2 7 8" xfId="15074"/>
    <cellStyle name="Accent2 7 9" xfId="15075"/>
    <cellStyle name="Accent2 8" xfId="15076"/>
    <cellStyle name="Accent2 8 10" xfId="15077"/>
    <cellStyle name="Accent2 8 11" xfId="15078"/>
    <cellStyle name="Accent2 8 12" xfId="15079"/>
    <cellStyle name="Accent2 8 2" xfId="15080"/>
    <cellStyle name="Accent2 8 3" xfId="15081"/>
    <cellStyle name="Accent2 8 4" xfId="15082"/>
    <cellStyle name="Accent2 8 5" xfId="15083"/>
    <cellStyle name="Accent2 8 6" xfId="15084"/>
    <cellStyle name="Accent2 8 7" xfId="15085"/>
    <cellStyle name="Accent2 8 8" xfId="15086"/>
    <cellStyle name="Accent2 8 9" xfId="15087"/>
    <cellStyle name="Accent2 9" xfId="15088"/>
    <cellStyle name="Accent2 9 10" xfId="15089"/>
    <cellStyle name="Accent2 9 11" xfId="15090"/>
    <cellStyle name="Accent2 9 12" xfId="15091"/>
    <cellStyle name="Accent2 9 2" xfId="15092"/>
    <cellStyle name="Accent2 9 3" xfId="15093"/>
    <cellStyle name="Accent2 9 4" xfId="15094"/>
    <cellStyle name="Accent2 9 5" xfId="15095"/>
    <cellStyle name="Accent2 9 6" xfId="15096"/>
    <cellStyle name="Accent2 9 7" xfId="15097"/>
    <cellStyle name="Accent2 9 8" xfId="15098"/>
    <cellStyle name="Accent2 9 9" xfId="15099"/>
    <cellStyle name="Accent2_PLANILHA DE MEDIÇÃO" xfId="15100"/>
    <cellStyle name="Accent3" xfId="147"/>
    <cellStyle name="Accent3 10" xfId="15101"/>
    <cellStyle name="Accent3 11" xfId="15102"/>
    <cellStyle name="Accent3 12" xfId="15103"/>
    <cellStyle name="Accent3 13" xfId="15104"/>
    <cellStyle name="Accent3 2" xfId="148"/>
    <cellStyle name="Accent3 2 10" xfId="15105"/>
    <cellStyle name="Accent3 2 11" xfId="15106"/>
    <cellStyle name="Accent3 2 12" xfId="15107"/>
    <cellStyle name="Accent3 2 2" xfId="15108"/>
    <cellStyle name="Accent3 2 2 2" xfId="15109"/>
    <cellStyle name="Accent3 2 2 3" xfId="15110"/>
    <cellStyle name="Accent3 2 3" xfId="15111"/>
    <cellStyle name="Accent3 2 4" xfId="15112"/>
    <cellStyle name="Accent3 2 5" xfId="15113"/>
    <cellStyle name="Accent3 2 6" xfId="15114"/>
    <cellStyle name="Accent3 2 7" xfId="15115"/>
    <cellStyle name="Accent3 2 8" xfId="15116"/>
    <cellStyle name="Accent3 2 9" xfId="15117"/>
    <cellStyle name="Accent3 3" xfId="2147"/>
    <cellStyle name="Accent3 3 2" xfId="15118"/>
    <cellStyle name="Accent3 4" xfId="2148"/>
    <cellStyle name="Accent3 4 2" xfId="15119"/>
    <cellStyle name="Accent3 5" xfId="2149"/>
    <cellStyle name="Accent3 5 2" xfId="15120"/>
    <cellStyle name="Accent3 6" xfId="2150"/>
    <cellStyle name="Accent3 6 2" xfId="15121"/>
    <cellStyle name="Accent3 7" xfId="2151"/>
    <cellStyle name="Accent3 7 2" xfId="15122"/>
    <cellStyle name="Accent3 8" xfId="15123"/>
    <cellStyle name="Accent3 9" xfId="15124"/>
    <cellStyle name="Accent3_PLANILHA DE MEDIÇÃO" xfId="15125"/>
    <cellStyle name="Accent4" xfId="149"/>
    <cellStyle name="Accent4 10" xfId="15126"/>
    <cellStyle name="Accent4 11" xfId="15127"/>
    <cellStyle name="Accent4 12" xfId="15128"/>
    <cellStyle name="Accent4 13" xfId="15129"/>
    <cellStyle name="Accent4 2" xfId="150"/>
    <cellStyle name="Accent4 2 10" xfId="15130"/>
    <cellStyle name="Accent4 2 11" xfId="15131"/>
    <cellStyle name="Accent4 2 12" xfId="15132"/>
    <cellStyle name="Accent4 2 2" xfId="15133"/>
    <cellStyle name="Accent4 2 2 2" xfId="15134"/>
    <cellStyle name="Accent4 2 2 3" xfId="15135"/>
    <cellStyle name="Accent4 2 3" xfId="15136"/>
    <cellStyle name="Accent4 2 4" xfId="15137"/>
    <cellStyle name="Accent4 2 5" xfId="15138"/>
    <cellStyle name="Accent4 2 6" xfId="15139"/>
    <cellStyle name="Accent4 2 7" xfId="15140"/>
    <cellStyle name="Accent4 2 8" xfId="15141"/>
    <cellStyle name="Accent4 2 9" xfId="15142"/>
    <cellStyle name="Accent4 3" xfId="2154"/>
    <cellStyle name="Accent4 3 2" xfId="15143"/>
    <cellStyle name="Accent4 4" xfId="2155"/>
    <cellStyle name="Accent4 4 2" xfId="15144"/>
    <cellStyle name="Accent4 5" xfId="2156"/>
    <cellStyle name="Accent4 5 2" xfId="15145"/>
    <cellStyle name="Accent4 6" xfId="2157"/>
    <cellStyle name="Accent4 6 2" xfId="15146"/>
    <cellStyle name="Accent4 7" xfId="2158"/>
    <cellStyle name="Accent4 7 2" xfId="15147"/>
    <cellStyle name="Accent4 8" xfId="15148"/>
    <cellStyle name="Accent4 9" xfId="15149"/>
    <cellStyle name="Accent4_PLANILHA DE MEDIÇÃO" xfId="15150"/>
    <cellStyle name="Accent5" xfId="151"/>
    <cellStyle name="Accent5 10" xfId="15151"/>
    <cellStyle name="Accent5 11" xfId="15152"/>
    <cellStyle name="Accent5 12" xfId="15153"/>
    <cellStyle name="Accent5 13" xfId="15154"/>
    <cellStyle name="Accent5 2" xfId="152"/>
    <cellStyle name="Accent5 2 10" xfId="15155"/>
    <cellStyle name="Accent5 2 11" xfId="15156"/>
    <cellStyle name="Accent5 2 12" xfId="15157"/>
    <cellStyle name="Accent5 2 2" xfId="15158"/>
    <cellStyle name="Accent5 2 2 2" xfId="15159"/>
    <cellStyle name="Accent5 2 2 3" xfId="15160"/>
    <cellStyle name="Accent5 2 3" xfId="15161"/>
    <cellStyle name="Accent5 2 4" xfId="15162"/>
    <cellStyle name="Accent5 2 5" xfId="15163"/>
    <cellStyle name="Accent5 2 6" xfId="15164"/>
    <cellStyle name="Accent5 2 7" xfId="15165"/>
    <cellStyle name="Accent5 2 8" xfId="15166"/>
    <cellStyle name="Accent5 2 9" xfId="15167"/>
    <cellStyle name="Accent5 3" xfId="2160"/>
    <cellStyle name="Accent5 3 2" xfId="15168"/>
    <cellStyle name="Accent5 4" xfId="2161"/>
    <cellStyle name="Accent5 4 2" xfId="15169"/>
    <cellStyle name="Accent5 5" xfId="2162"/>
    <cellStyle name="Accent5 5 2" xfId="15170"/>
    <cellStyle name="Accent5 6" xfId="2163"/>
    <cellStyle name="Accent5 6 2" xfId="15171"/>
    <cellStyle name="Accent5 7" xfId="2164"/>
    <cellStyle name="Accent5 7 2" xfId="15172"/>
    <cellStyle name="Accent5 8" xfId="15173"/>
    <cellStyle name="Accent5 9" xfId="15174"/>
    <cellStyle name="Accent5_PLANILHA DE MEDIÇÃO" xfId="15175"/>
    <cellStyle name="Accent6" xfId="153"/>
    <cellStyle name="Accent6 10" xfId="15176"/>
    <cellStyle name="Accent6 11" xfId="15177"/>
    <cellStyle name="Accent6 12" xfId="15178"/>
    <cellStyle name="Accent6 13" xfId="15179"/>
    <cellStyle name="Accent6 2" xfId="154"/>
    <cellStyle name="Accent6 2 10" xfId="15180"/>
    <cellStyle name="Accent6 2 11" xfId="15181"/>
    <cellStyle name="Accent6 2 12" xfId="15182"/>
    <cellStyle name="Accent6 2 2" xfId="15183"/>
    <cellStyle name="Accent6 2 2 2" xfId="15184"/>
    <cellStyle name="Accent6 2 2 3" xfId="15185"/>
    <cellStyle name="Accent6 2 3" xfId="15186"/>
    <cellStyle name="Accent6 2 4" xfId="15187"/>
    <cellStyle name="Accent6 2 5" xfId="15188"/>
    <cellStyle name="Accent6 2 6" xfId="15189"/>
    <cellStyle name="Accent6 2 7" xfId="15190"/>
    <cellStyle name="Accent6 2 8" xfId="15191"/>
    <cellStyle name="Accent6 2 9" xfId="15192"/>
    <cellStyle name="Accent6 3" xfId="2166"/>
    <cellStyle name="Accent6 3 2" xfId="15193"/>
    <cellStyle name="Accent6 4" xfId="2167"/>
    <cellStyle name="Accent6 4 2" xfId="15194"/>
    <cellStyle name="Accent6 5" xfId="2168"/>
    <cellStyle name="Accent6 5 2" xfId="15195"/>
    <cellStyle name="Accent6 6" xfId="2169"/>
    <cellStyle name="Accent6 6 2" xfId="15196"/>
    <cellStyle name="Accent6 7" xfId="2170"/>
    <cellStyle name="Accent6 7 2" xfId="15197"/>
    <cellStyle name="Accent6 8" xfId="15198"/>
    <cellStyle name="Accent6 9" xfId="15199"/>
    <cellStyle name="Accent6_PLANILHA DE MEDIÇÃO" xfId="15200"/>
    <cellStyle name="Bad" xfId="2171"/>
    <cellStyle name="Bad 1" xfId="155"/>
    <cellStyle name="Bad 1 2" xfId="15201"/>
    <cellStyle name="Bad 10" xfId="15202"/>
    <cellStyle name="Bad 10 10" xfId="15203"/>
    <cellStyle name="Bad 10 11" xfId="15204"/>
    <cellStyle name="Bad 10 12" xfId="15205"/>
    <cellStyle name="Bad 10 2" xfId="15206"/>
    <cellStyle name="Bad 10 3" xfId="15207"/>
    <cellStyle name="Bad 10 4" xfId="15208"/>
    <cellStyle name="Bad 10 5" xfId="15209"/>
    <cellStyle name="Bad 10 6" xfId="15210"/>
    <cellStyle name="Bad 10 7" xfId="15211"/>
    <cellStyle name="Bad 10 8" xfId="15212"/>
    <cellStyle name="Bad 10 9" xfId="15213"/>
    <cellStyle name="Bad 11" xfId="15214"/>
    <cellStyle name="Bad 11 10" xfId="15215"/>
    <cellStyle name="Bad 11 11" xfId="15216"/>
    <cellStyle name="Bad 11 12" xfId="15217"/>
    <cellStyle name="Bad 11 2" xfId="15218"/>
    <cellStyle name="Bad 11 3" xfId="15219"/>
    <cellStyle name="Bad 11 4" xfId="15220"/>
    <cellStyle name="Bad 11 5" xfId="15221"/>
    <cellStyle name="Bad 11 6" xfId="15222"/>
    <cellStyle name="Bad 11 7" xfId="15223"/>
    <cellStyle name="Bad 11 8" xfId="15224"/>
    <cellStyle name="Bad 11 9" xfId="15225"/>
    <cellStyle name="Bad 12" xfId="15226"/>
    <cellStyle name="Bad 12 10" xfId="15227"/>
    <cellStyle name="Bad 12 11" xfId="15228"/>
    <cellStyle name="Bad 12 12" xfId="15229"/>
    <cellStyle name="Bad 12 2" xfId="15230"/>
    <cellStyle name="Bad 12 3" xfId="15231"/>
    <cellStyle name="Bad 12 4" xfId="15232"/>
    <cellStyle name="Bad 12 5" xfId="15233"/>
    <cellStyle name="Bad 12 6" xfId="15234"/>
    <cellStyle name="Bad 12 7" xfId="15235"/>
    <cellStyle name="Bad 12 8" xfId="15236"/>
    <cellStyle name="Bad 12 9" xfId="15237"/>
    <cellStyle name="Bad 13" xfId="15238"/>
    <cellStyle name="Bad 13 10" xfId="15239"/>
    <cellStyle name="Bad 13 11" xfId="15240"/>
    <cellStyle name="Bad 13 12" xfId="15241"/>
    <cellStyle name="Bad 13 2" xfId="15242"/>
    <cellStyle name="Bad 13 3" xfId="15243"/>
    <cellStyle name="Bad 13 4" xfId="15244"/>
    <cellStyle name="Bad 13 5" xfId="15245"/>
    <cellStyle name="Bad 13 6" xfId="15246"/>
    <cellStyle name="Bad 13 7" xfId="15247"/>
    <cellStyle name="Bad 13 8" xfId="15248"/>
    <cellStyle name="Bad 13 9" xfId="15249"/>
    <cellStyle name="Bad 14" xfId="15250"/>
    <cellStyle name="Bad 14 10" xfId="15251"/>
    <cellStyle name="Bad 14 11" xfId="15252"/>
    <cellStyle name="Bad 14 12" xfId="15253"/>
    <cellStyle name="Bad 14 2" xfId="15254"/>
    <cellStyle name="Bad 14 3" xfId="15255"/>
    <cellStyle name="Bad 14 4" xfId="15256"/>
    <cellStyle name="Bad 14 5" xfId="15257"/>
    <cellStyle name="Bad 14 6" xfId="15258"/>
    <cellStyle name="Bad 14 7" xfId="15259"/>
    <cellStyle name="Bad 14 8" xfId="15260"/>
    <cellStyle name="Bad 14 9" xfId="15261"/>
    <cellStyle name="Bad 15" xfId="15262"/>
    <cellStyle name="Bad 15 10" xfId="15263"/>
    <cellStyle name="Bad 15 11" xfId="15264"/>
    <cellStyle name="Bad 15 12" xfId="15265"/>
    <cellStyle name="Bad 15 2" xfId="15266"/>
    <cellStyle name="Bad 15 3" xfId="15267"/>
    <cellStyle name="Bad 15 4" xfId="15268"/>
    <cellStyle name="Bad 15 5" xfId="15269"/>
    <cellStyle name="Bad 15 6" xfId="15270"/>
    <cellStyle name="Bad 15 7" xfId="15271"/>
    <cellStyle name="Bad 15 8" xfId="15272"/>
    <cellStyle name="Bad 15 9" xfId="15273"/>
    <cellStyle name="Bad 16" xfId="15274"/>
    <cellStyle name="Bad 16 10" xfId="15275"/>
    <cellStyle name="Bad 16 11" xfId="15276"/>
    <cellStyle name="Bad 16 12" xfId="15277"/>
    <cellStyle name="Bad 16 2" xfId="15278"/>
    <cellStyle name="Bad 16 3" xfId="15279"/>
    <cellStyle name="Bad 16 4" xfId="15280"/>
    <cellStyle name="Bad 16 5" xfId="15281"/>
    <cellStyle name="Bad 16 6" xfId="15282"/>
    <cellStyle name="Bad 16 7" xfId="15283"/>
    <cellStyle name="Bad 16 8" xfId="15284"/>
    <cellStyle name="Bad 16 9" xfId="15285"/>
    <cellStyle name="Bad 17" xfId="15286"/>
    <cellStyle name="Bad 2" xfId="156"/>
    <cellStyle name="Bad 2 10" xfId="15287"/>
    <cellStyle name="Bad 2 10 10" xfId="15288"/>
    <cellStyle name="Bad 2 10 11" xfId="15289"/>
    <cellStyle name="Bad 2 10 12" xfId="15290"/>
    <cellStyle name="Bad 2 10 2" xfId="15291"/>
    <cellStyle name="Bad 2 10 3" xfId="15292"/>
    <cellStyle name="Bad 2 10 4" xfId="15293"/>
    <cellStyle name="Bad 2 10 5" xfId="15294"/>
    <cellStyle name="Bad 2 10 6" xfId="15295"/>
    <cellStyle name="Bad 2 10 7" xfId="15296"/>
    <cellStyle name="Bad 2 10 8" xfId="15297"/>
    <cellStyle name="Bad 2 10 9" xfId="15298"/>
    <cellStyle name="Bad 2 11" xfId="15299"/>
    <cellStyle name="Bad 2 11 10" xfId="15300"/>
    <cellStyle name="Bad 2 11 11" xfId="15301"/>
    <cellStyle name="Bad 2 11 12" xfId="15302"/>
    <cellStyle name="Bad 2 11 2" xfId="15303"/>
    <cellStyle name="Bad 2 11 3" xfId="15304"/>
    <cellStyle name="Bad 2 11 4" xfId="15305"/>
    <cellStyle name="Bad 2 11 5" xfId="15306"/>
    <cellStyle name="Bad 2 11 6" xfId="15307"/>
    <cellStyle name="Bad 2 11 7" xfId="15308"/>
    <cellStyle name="Bad 2 11 8" xfId="15309"/>
    <cellStyle name="Bad 2 11 9" xfId="15310"/>
    <cellStyle name="Bad 2 12" xfId="15311"/>
    <cellStyle name="Bad 2 12 10" xfId="15312"/>
    <cellStyle name="Bad 2 12 11" xfId="15313"/>
    <cellStyle name="Bad 2 12 12" xfId="15314"/>
    <cellStyle name="Bad 2 12 2" xfId="15315"/>
    <cellStyle name="Bad 2 12 3" xfId="15316"/>
    <cellStyle name="Bad 2 12 4" xfId="15317"/>
    <cellStyle name="Bad 2 12 5" xfId="15318"/>
    <cellStyle name="Bad 2 12 6" xfId="15319"/>
    <cellStyle name="Bad 2 12 7" xfId="15320"/>
    <cellStyle name="Bad 2 12 8" xfId="15321"/>
    <cellStyle name="Bad 2 12 9" xfId="15322"/>
    <cellStyle name="Bad 2 13" xfId="15323"/>
    <cellStyle name="Bad 2 13 10" xfId="15324"/>
    <cellStyle name="Bad 2 13 11" xfId="15325"/>
    <cellStyle name="Bad 2 13 12" xfId="15326"/>
    <cellStyle name="Bad 2 13 2" xfId="15327"/>
    <cellStyle name="Bad 2 13 3" xfId="15328"/>
    <cellStyle name="Bad 2 13 4" xfId="15329"/>
    <cellStyle name="Bad 2 13 5" xfId="15330"/>
    <cellStyle name="Bad 2 13 6" xfId="15331"/>
    <cellStyle name="Bad 2 13 7" xfId="15332"/>
    <cellStyle name="Bad 2 13 8" xfId="15333"/>
    <cellStyle name="Bad 2 13 9" xfId="15334"/>
    <cellStyle name="Bad 2 14" xfId="15335"/>
    <cellStyle name="Bad 2 14 10" xfId="15336"/>
    <cellStyle name="Bad 2 14 11" xfId="15337"/>
    <cellStyle name="Bad 2 14 12" xfId="15338"/>
    <cellStyle name="Bad 2 14 2" xfId="15339"/>
    <cellStyle name="Bad 2 14 3" xfId="15340"/>
    <cellStyle name="Bad 2 14 4" xfId="15341"/>
    <cellStyle name="Bad 2 14 5" xfId="15342"/>
    <cellStyle name="Bad 2 14 6" xfId="15343"/>
    <cellStyle name="Bad 2 14 7" xfId="15344"/>
    <cellStyle name="Bad 2 14 8" xfId="15345"/>
    <cellStyle name="Bad 2 14 9" xfId="15346"/>
    <cellStyle name="Bad 2 15" xfId="15347"/>
    <cellStyle name="Bad 2 15 10" xfId="15348"/>
    <cellStyle name="Bad 2 15 11" xfId="15349"/>
    <cellStyle name="Bad 2 15 12" xfId="15350"/>
    <cellStyle name="Bad 2 15 2" xfId="15351"/>
    <cellStyle name="Bad 2 15 3" xfId="15352"/>
    <cellStyle name="Bad 2 15 4" xfId="15353"/>
    <cellStyle name="Bad 2 15 5" xfId="15354"/>
    <cellStyle name="Bad 2 15 6" xfId="15355"/>
    <cellStyle name="Bad 2 15 7" xfId="15356"/>
    <cellStyle name="Bad 2 15 8" xfId="15357"/>
    <cellStyle name="Bad 2 15 9" xfId="15358"/>
    <cellStyle name="Bad 2 16" xfId="15359"/>
    <cellStyle name="Bad 2 17" xfId="15360"/>
    <cellStyle name="Bad 2 18" xfId="15361"/>
    <cellStyle name="Bad 2 19" xfId="15362"/>
    <cellStyle name="Bad 2 2" xfId="15363"/>
    <cellStyle name="Bad 2 2 10" xfId="15364"/>
    <cellStyle name="Bad 2 2 11" xfId="15365"/>
    <cellStyle name="Bad 2 2 12" xfId="15366"/>
    <cellStyle name="Bad 2 2 13" xfId="15367"/>
    <cellStyle name="Bad 2 2 14" xfId="15368"/>
    <cellStyle name="Bad 2 2 15" xfId="15369"/>
    <cellStyle name="Bad 2 2 16" xfId="15370"/>
    <cellStyle name="Bad 2 2 17" xfId="15371"/>
    <cellStyle name="Bad 2 2 18" xfId="15372"/>
    <cellStyle name="Bad 2 2 19" xfId="15373"/>
    <cellStyle name="Bad 2 2 2" xfId="15374"/>
    <cellStyle name="Bad 2 2 2 10" xfId="15375"/>
    <cellStyle name="Bad 2 2 2 11" xfId="15376"/>
    <cellStyle name="Bad 2 2 2 12" xfId="15377"/>
    <cellStyle name="Bad 2 2 2 13" xfId="15378"/>
    <cellStyle name="Bad 2 2 2 14" xfId="15379"/>
    <cellStyle name="Bad 2 2 2 2" xfId="15380"/>
    <cellStyle name="Bad 2 2 2 3" xfId="15381"/>
    <cellStyle name="Bad 2 2 2 4" xfId="15382"/>
    <cellStyle name="Bad 2 2 2 5" xfId="15383"/>
    <cellStyle name="Bad 2 2 2 6" xfId="15384"/>
    <cellStyle name="Bad 2 2 2 7" xfId="15385"/>
    <cellStyle name="Bad 2 2 2 8" xfId="15386"/>
    <cellStyle name="Bad 2 2 2 9" xfId="15387"/>
    <cellStyle name="Bad 2 2 20" xfId="15388"/>
    <cellStyle name="Bad 2 2 21" xfId="15389"/>
    <cellStyle name="Bad 2 2 3" xfId="15390"/>
    <cellStyle name="Bad 2 2 3 10" xfId="15391"/>
    <cellStyle name="Bad 2 2 3 11" xfId="15392"/>
    <cellStyle name="Bad 2 2 3 12" xfId="15393"/>
    <cellStyle name="Bad 2 2 3 2" xfId="15394"/>
    <cellStyle name="Bad 2 2 3 3" xfId="15395"/>
    <cellStyle name="Bad 2 2 3 4" xfId="15396"/>
    <cellStyle name="Bad 2 2 3 5" xfId="15397"/>
    <cellStyle name="Bad 2 2 3 6" xfId="15398"/>
    <cellStyle name="Bad 2 2 3 7" xfId="15399"/>
    <cellStyle name="Bad 2 2 3 8" xfId="15400"/>
    <cellStyle name="Bad 2 2 3 9" xfId="15401"/>
    <cellStyle name="Bad 2 2 4" xfId="15402"/>
    <cellStyle name="Bad 2 2 4 10" xfId="15403"/>
    <cellStyle name="Bad 2 2 4 11" xfId="15404"/>
    <cellStyle name="Bad 2 2 4 12" xfId="15405"/>
    <cellStyle name="Bad 2 2 4 2" xfId="15406"/>
    <cellStyle name="Bad 2 2 4 3" xfId="15407"/>
    <cellStyle name="Bad 2 2 4 4" xfId="15408"/>
    <cellStyle name="Bad 2 2 4 5" xfId="15409"/>
    <cellStyle name="Bad 2 2 4 6" xfId="15410"/>
    <cellStyle name="Bad 2 2 4 7" xfId="15411"/>
    <cellStyle name="Bad 2 2 4 8" xfId="15412"/>
    <cellStyle name="Bad 2 2 4 9" xfId="15413"/>
    <cellStyle name="Bad 2 2 5" xfId="15414"/>
    <cellStyle name="Bad 2 2 5 10" xfId="15415"/>
    <cellStyle name="Bad 2 2 5 11" xfId="15416"/>
    <cellStyle name="Bad 2 2 5 12" xfId="15417"/>
    <cellStyle name="Bad 2 2 5 2" xfId="15418"/>
    <cellStyle name="Bad 2 2 5 3" xfId="15419"/>
    <cellStyle name="Bad 2 2 5 4" xfId="15420"/>
    <cellStyle name="Bad 2 2 5 5" xfId="15421"/>
    <cellStyle name="Bad 2 2 5 6" xfId="15422"/>
    <cellStyle name="Bad 2 2 5 7" xfId="15423"/>
    <cellStyle name="Bad 2 2 5 8" xfId="15424"/>
    <cellStyle name="Bad 2 2 5 9" xfId="15425"/>
    <cellStyle name="Bad 2 2 6" xfId="15426"/>
    <cellStyle name="Bad 2 2 6 10" xfId="15427"/>
    <cellStyle name="Bad 2 2 6 11" xfId="15428"/>
    <cellStyle name="Bad 2 2 6 12" xfId="15429"/>
    <cellStyle name="Bad 2 2 6 2" xfId="15430"/>
    <cellStyle name="Bad 2 2 6 3" xfId="15431"/>
    <cellStyle name="Bad 2 2 6 4" xfId="15432"/>
    <cellStyle name="Bad 2 2 6 5" xfId="15433"/>
    <cellStyle name="Bad 2 2 6 6" xfId="15434"/>
    <cellStyle name="Bad 2 2 6 7" xfId="15435"/>
    <cellStyle name="Bad 2 2 6 8" xfId="15436"/>
    <cellStyle name="Bad 2 2 6 9" xfId="15437"/>
    <cellStyle name="Bad 2 2 7" xfId="15438"/>
    <cellStyle name="Bad 2 2 7 10" xfId="15439"/>
    <cellStyle name="Bad 2 2 7 11" xfId="15440"/>
    <cellStyle name="Bad 2 2 7 12" xfId="15441"/>
    <cellStyle name="Bad 2 2 7 2" xfId="15442"/>
    <cellStyle name="Bad 2 2 7 3" xfId="15443"/>
    <cellStyle name="Bad 2 2 7 4" xfId="15444"/>
    <cellStyle name="Bad 2 2 7 5" xfId="15445"/>
    <cellStyle name="Bad 2 2 7 6" xfId="15446"/>
    <cellStyle name="Bad 2 2 7 7" xfId="15447"/>
    <cellStyle name="Bad 2 2 7 8" xfId="15448"/>
    <cellStyle name="Bad 2 2 7 9" xfId="15449"/>
    <cellStyle name="Bad 2 2 8" xfId="15450"/>
    <cellStyle name="Bad 2 2 8 10" xfId="15451"/>
    <cellStyle name="Bad 2 2 8 11" xfId="15452"/>
    <cellStyle name="Bad 2 2 8 12" xfId="15453"/>
    <cellStyle name="Bad 2 2 8 2" xfId="15454"/>
    <cellStyle name="Bad 2 2 8 3" xfId="15455"/>
    <cellStyle name="Bad 2 2 8 4" xfId="15456"/>
    <cellStyle name="Bad 2 2 8 5" xfId="15457"/>
    <cellStyle name="Bad 2 2 8 6" xfId="15458"/>
    <cellStyle name="Bad 2 2 8 7" xfId="15459"/>
    <cellStyle name="Bad 2 2 8 8" xfId="15460"/>
    <cellStyle name="Bad 2 2 8 9" xfId="15461"/>
    <cellStyle name="Bad 2 2 9" xfId="15462"/>
    <cellStyle name="Bad 2 20" xfId="15463"/>
    <cellStyle name="Bad 2 21" xfId="15464"/>
    <cellStyle name="Bad 2 22" xfId="15465"/>
    <cellStyle name="Bad 2 23" xfId="15466"/>
    <cellStyle name="Bad 2 24" xfId="15467"/>
    <cellStyle name="Bad 2 25" xfId="15468"/>
    <cellStyle name="Bad 2 26" xfId="15469"/>
    <cellStyle name="Bad 2 3" xfId="15470"/>
    <cellStyle name="Bad 2 3 10" xfId="15471"/>
    <cellStyle name="Bad 2 3 11" xfId="15472"/>
    <cellStyle name="Bad 2 3 12" xfId="15473"/>
    <cellStyle name="Bad 2 3 2" xfId="15474"/>
    <cellStyle name="Bad 2 3 3" xfId="15475"/>
    <cellStyle name="Bad 2 3 4" xfId="15476"/>
    <cellStyle name="Bad 2 3 5" xfId="15477"/>
    <cellStyle name="Bad 2 3 6" xfId="15478"/>
    <cellStyle name="Bad 2 3 7" xfId="15479"/>
    <cellStyle name="Bad 2 3 8" xfId="15480"/>
    <cellStyle name="Bad 2 3 9" xfId="15481"/>
    <cellStyle name="Bad 2 4" xfId="15482"/>
    <cellStyle name="Bad 2 4 10" xfId="15483"/>
    <cellStyle name="Bad 2 4 11" xfId="15484"/>
    <cellStyle name="Bad 2 4 12" xfId="15485"/>
    <cellStyle name="Bad 2 4 2" xfId="15486"/>
    <cellStyle name="Bad 2 4 3" xfId="15487"/>
    <cellStyle name="Bad 2 4 4" xfId="15488"/>
    <cellStyle name="Bad 2 4 5" xfId="15489"/>
    <cellStyle name="Bad 2 4 6" xfId="15490"/>
    <cellStyle name="Bad 2 4 7" xfId="15491"/>
    <cellStyle name="Bad 2 4 8" xfId="15492"/>
    <cellStyle name="Bad 2 4 9" xfId="15493"/>
    <cellStyle name="Bad 2 5" xfId="15494"/>
    <cellStyle name="Bad 2 5 10" xfId="15495"/>
    <cellStyle name="Bad 2 5 11" xfId="15496"/>
    <cellStyle name="Bad 2 5 12" xfId="15497"/>
    <cellStyle name="Bad 2 5 2" xfId="15498"/>
    <cellStyle name="Bad 2 5 3" xfId="15499"/>
    <cellStyle name="Bad 2 5 4" xfId="15500"/>
    <cellStyle name="Bad 2 5 5" xfId="15501"/>
    <cellStyle name="Bad 2 5 6" xfId="15502"/>
    <cellStyle name="Bad 2 5 7" xfId="15503"/>
    <cellStyle name="Bad 2 5 8" xfId="15504"/>
    <cellStyle name="Bad 2 5 9" xfId="15505"/>
    <cellStyle name="Bad 2 6" xfId="15506"/>
    <cellStyle name="Bad 2 6 10" xfId="15507"/>
    <cellStyle name="Bad 2 6 11" xfId="15508"/>
    <cellStyle name="Bad 2 6 12" xfId="15509"/>
    <cellStyle name="Bad 2 6 2" xfId="15510"/>
    <cellStyle name="Bad 2 6 3" xfId="15511"/>
    <cellStyle name="Bad 2 6 4" xfId="15512"/>
    <cellStyle name="Bad 2 6 5" xfId="15513"/>
    <cellStyle name="Bad 2 6 6" xfId="15514"/>
    <cellStyle name="Bad 2 6 7" xfId="15515"/>
    <cellStyle name="Bad 2 6 8" xfId="15516"/>
    <cellStyle name="Bad 2 6 9" xfId="15517"/>
    <cellStyle name="Bad 2 7" xfId="15518"/>
    <cellStyle name="Bad 2 7 10" xfId="15519"/>
    <cellStyle name="Bad 2 7 11" xfId="15520"/>
    <cellStyle name="Bad 2 7 12" xfId="15521"/>
    <cellStyle name="Bad 2 7 2" xfId="15522"/>
    <cellStyle name="Bad 2 7 3" xfId="15523"/>
    <cellStyle name="Bad 2 7 4" xfId="15524"/>
    <cellStyle name="Bad 2 7 5" xfId="15525"/>
    <cellStyle name="Bad 2 7 6" xfId="15526"/>
    <cellStyle name="Bad 2 7 7" xfId="15527"/>
    <cellStyle name="Bad 2 7 8" xfId="15528"/>
    <cellStyle name="Bad 2 7 9" xfId="15529"/>
    <cellStyle name="Bad 2 8" xfId="15530"/>
    <cellStyle name="Bad 2 8 10" xfId="15531"/>
    <cellStyle name="Bad 2 8 11" xfId="15532"/>
    <cellStyle name="Bad 2 8 12" xfId="15533"/>
    <cellStyle name="Bad 2 8 2" xfId="15534"/>
    <cellStyle name="Bad 2 8 3" xfId="15535"/>
    <cellStyle name="Bad 2 8 4" xfId="15536"/>
    <cellStyle name="Bad 2 8 5" xfId="15537"/>
    <cellStyle name="Bad 2 8 6" xfId="15538"/>
    <cellStyle name="Bad 2 8 7" xfId="15539"/>
    <cellStyle name="Bad 2 8 8" xfId="15540"/>
    <cellStyle name="Bad 2 8 9" xfId="15541"/>
    <cellStyle name="Bad 2 9" xfId="15542"/>
    <cellStyle name="Bad 2 9 10" xfId="15543"/>
    <cellStyle name="Bad 2 9 11" xfId="15544"/>
    <cellStyle name="Bad 2 9 12" xfId="15545"/>
    <cellStyle name="Bad 2 9 2" xfId="15546"/>
    <cellStyle name="Bad 2 9 3" xfId="15547"/>
    <cellStyle name="Bad 2 9 4" xfId="15548"/>
    <cellStyle name="Bad 2 9 5" xfId="15549"/>
    <cellStyle name="Bad 2 9 6" xfId="15550"/>
    <cellStyle name="Bad 2 9 7" xfId="15551"/>
    <cellStyle name="Bad 2 9 8" xfId="15552"/>
    <cellStyle name="Bad 2 9 9" xfId="15553"/>
    <cellStyle name="Bad 3" xfId="15554"/>
    <cellStyle name="Bad 3 10" xfId="15555"/>
    <cellStyle name="Bad 3 11" xfId="15556"/>
    <cellStyle name="Bad 3 12" xfId="15557"/>
    <cellStyle name="Bad 3 13" xfId="15558"/>
    <cellStyle name="Bad 3 14" xfId="15559"/>
    <cellStyle name="Bad 3 2" xfId="15560"/>
    <cellStyle name="Bad 3 3" xfId="15561"/>
    <cellStyle name="Bad 3 4" xfId="15562"/>
    <cellStyle name="Bad 3 5" xfId="15563"/>
    <cellStyle name="Bad 3 6" xfId="15564"/>
    <cellStyle name="Bad 3 7" xfId="15565"/>
    <cellStyle name="Bad 3 8" xfId="15566"/>
    <cellStyle name="Bad 3 9" xfId="15567"/>
    <cellStyle name="Bad 4" xfId="15568"/>
    <cellStyle name="Bad 4 10" xfId="15569"/>
    <cellStyle name="Bad 4 11" xfId="15570"/>
    <cellStyle name="Bad 4 12" xfId="15571"/>
    <cellStyle name="Bad 4 2" xfId="15572"/>
    <cellStyle name="Bad 4 3" xfId="15573"/>
    <cellStyle name="Bad 4 4" xfId="15574"/>
    <cellStyle name="Bad 4 5" xfId="15575"/>
    <cellStyle name="Bad 4 6" xfId="15576"/>
    <cellStyle name="Bad 4 7" xfId="15577"/>
    <cellStyle name="Bad 4 8" xfId="15578"/>
    <cellStyle name="Bad 4 9" xfId="15579"/>
    <cellStyle name="Bad 5" xfId="15580"/>
    <cellStyle name="Bad 5 10" xfId="15581"/>
    <cellStyle name="Bad 5 11" xfId="15582"/>
    <cellStyle name="Bad 5 12" xfId="15583"/>
    <cellStyle name="Bad 5 2" xfId="15584"/>
    <cellStyle name="Bad 5 3" xfId="15585"/>
    <cellStyle name="Bad 5 4" xfId="15586"/>
    <cellStyle name="Bad 5 5" xfId="15587"/>
    <cellStyle name="Bad 5 6" xfId="15588"/>
    <cellStyle name="Bad 5 7" xfId="15589"/>
    <cellStyle name="Bad 5 8" xfId="15590"/>
    <cellStyle name="Bad 5 9" xfId="15591"/>
    <cellStyle name="Bad 6" xfId="15592"/>
    <cellStyle name="Bad 6 10" xfId="15593"/>
    <cellStyle name="Bad 6 11" xfId="15594"/>
    <cellStyle name="Bad 6 12" xfId="15595"/>
    <cellStyle name="Bad 6 2" xfId="15596"/>
    <cellStyle name="Bad 6 3" xfId="15597"/>
    <cellStyle name="Bad 6 4" xfId="15598"/>
    <cellStyle name="Bad 6 5" xfId="15599"/>
    <cellStyle name="Bad 6 6" xfId="15600"/>
    <cellStyle name="Bad 6 7" xfId="15601"/>
    <cellStyle name="Bad 6 8" xfId="15602"/>
    <cellStyle name="Bad 6 9" xfId="15603"/>
    <cellStyle name="Bad 7" xfId="15604"/>
    <cellStyle name="Bad 7 10" xfId="15605"/>
    <cellStyle name="Bad 7 11" xfId="15606"/>
    <cellStyle name="Bad 7 12" xfId="15607"/>
    <cellStyle name="Bad 7 2" xfId="15608"/>
    <cellStyle name="Bad 7 3" xfId="15609"/>
    <cellStyle name="Bad 7 4" xfId="15610"/>
    <cellStyle name="Bad 7 5" xfId="15611"/>
    <cellStyle name="Bad 7 6" xfId="15612"/>
    <cellStyle name="Bad 7 7" xfId="15613"/>
    <cellStyle name="Bad 7 8" xfId="15614"/>
    <cellStyle name="Bad 7 9" xfId="15615"/>
    <cellStyle name="Bad 8" xfId="15616"/>
    <cellStyle name="Bad 8 10" xfId="15617"/>
    <cellStyle name="Bad 8 11" xfId="15618"/>
    <cellStyle name="Bad 8 12" xfId="15619"/>
    <cellStyle name="Bad 8 2" xfId="15620"/>
    <cellStyle name="Bad 8 3" xfId="15621"/>
    <cellStyle name="Bad 8 4" xfId="15622"/>
    <cellStyle name="Bad 8 5" xfId="15623"/>
    <cellStyle name="Bad 8 6" xfId="15624"/>
    <cellStyle name="Bad 8 7" xfId="15625"/>
    <cellStyle name="Bad 8 8" xfId="15626"/>
    <cellStyle name="Bad 8 9" xfId="15627"/>
    <cellStyle name="Bad 9" xfId="15628"/>
    <cellStyle name="Bad 9 10" xfId="15629"/>
    <cellStyle name="Bad 9 11" xfId="15630"/>
    <cellStyle name="Bad 9 12" xfId="15631"/>
    <cellStyle name="Bad 9 2" xfId="15632"/>
    <cellStyle name="Bad 9 3" xfId="15633"/>
    <cellStyle name="Bad 9 4" xfId="15634"/>
    <cellStyle name="Bad 9 5" xfId="15635"/>
    <cellStyle name="Bad 9 6" xfId="15636"/>
    <cellStyle name="Bad 9 7" xfId="15637"/>
    <cellStyle name="Bad 9 8" xfId="15638"/>
    <cellStyle name="Bad 9 9" xfId="15639"/>
    <cellStyle name="Bad_PLANILHA DE MEDIÇÃO" xfId="15640"/>
    <cellStyle name="Bom" xfId="11" builtinId="26" customBuiltin="1"/>
    <cellStyle name="Bom 10" xfId="15641"/>
    <cellStyle name="Bom 10 10" xfId="15642"/>
    <cellStyle name="Bom 10 11" xfId="15643"/>
    <cellStyle name="Bom 10 12" xfId="15644"/>
    <cellStyle name="Bom 10 13" xfId="15645"/>
    <cellStyle name="Bom 10 14" xfId="15646"/>
    <cellStyle name="Bom 10 15" xfId="15647"/>
    <cellStyle name="Bom 10 16" xfId="15648"/>
    <cellStyle name="Bom 10 17" xfId="15649"/>
    <cellStyle name="Bom 10 18" xfId="15650"/>
    <cellStyle name="Bom 10 19" xfId="15651"/>
    <cellStyle name="Bom 10 2" xfId="15652"/>
    <cellStyle name="Bom 10 20" xfId="15653"/>
    <cellStyle name="Bom 10 21" xfId="15654"/>
    <cellStyle name="Bom 10 22" xfId="15655"/>
    <cellStyle name="Bom 10 23" xfId="15656"/>
    <cellStyle name="Bom 10 24" xfId="15657"/>
    <cellStyle name="Bom 10 3" xfId="15658"/>
    <cellStyle name="Bom 10 4" xfId="15659"/>
    <cellStyle name="Bom 10 5" xfId="15660"/>
    <cellStyle name="Bom 10 6" xfId="15661"/>
    <cellStyle name="Bom 10 7" xfId="15662"/>
    <cellStyle name="Bom 10 8" xfId="15663"/>
    <cellStyle name="Bom 10 9" xfId="15664"/>
    <cellStyle name="Bom 11" xfId="15665"/>
    <cellStyle name="Bom 11 10" xfId="15666"/>
    <cellStyle name="Bom 11 11" xfId="15667"/>
    <cellStyle name="Bom 11 12" xfId="15668"/>
    <cellStyle name="Bom 11 13" xfId="15669"/>
    <cellStyle name="Bom 11 14" xfId="15670"/>
    <cellStyle name="Bom 11 15" xfId="15671"/>
    <cellStyle name="Bom 11 16" xfId="15672"/>
    <cellStyle name="Bom 11 17" xfId="15673"/>
    <cellStyle name="Bom 11 18" xfId="15674"/>
    <cellStyle name="Bom 11 19" xfId="15675"/>
    <cellStyle name="Bom 11 2" xfId="15676"/>
    <cellStyle name="Bom 11 20" xfId="15677"/>
    <cellStyle name="Bom 11 21" xfId="15678"/>
    <cellStyle name="Bom 11 22" xfId="15679"/>
    <cellStyle name="Bom 11 23" xfId="15680"/>
    <cellStyle name="Bom 11 24" xfId="15681"/>
    <cellStyle name="Bom 11 3" xfId="15682"/>
    <cellStyle name="Bom 11 4" xfId="15683"/>
    <cellStyle name="Bom 11 5" xfId="15684"/>
    <cellStyle name="Bom 11 6" xfId="15685"/>
    <cellStyle name="Bom 11 7" xfId="15686"/>
    <cellStyle name="Bom 11 8" xfId="15687"/>
    <cellStyle name="Bom 11 9" xfId="15688"/>
    <cellStyle name="Bom 12" xfId="15689"/>
    <cellStyle name="Bom 12 10" xfId="15690"/>
    <cellStyle name="Bom 12 11" xfId="15691"/>
    <cellStyle name="Bom 12 12" xfId="15692"/>
    <cellStyle name="Bom 12 13" xfId="15693"/>
    <cellStyle name="Bom 12 14" xfId="15694"/>
    <cellStyle name="Bom 12 15" xfId="15695"/>
    <cellStyle name="Bom 12 16" xfId="15696"/>
    <cellStyle name="Bom 12 17" xfId="15697"/>
    <cellStyle name="Bom 12 18" xfId="15698"/>
    <cellStyle name="Bom 12 19" xfId="15699"/>
    <cellStyle name="Bom 12 2" xfId="15700"/>
    <cellStyle name="Bom 12 20" xfId="15701"/>
    <cellStyle name="Bom 12 21" xfId="15702"/>
    <cellStyle name="Bom 12 22" xfId="15703"/>
    <cellStyle name="Bom 12 23" xfId="15704"/>
    <cellStyle name="Bom 12 24" xfId="15705"/>
    <cellStyle name="Bom 12 3" xfId="15706"/>
    <cellStyle name="Bom 12 4" xfId="15707"/>
    <cellStyle name="Bom 12 5" xfId="15708"/>
    <cellStyle name="Bom 12 6" xfId="15709"/>
    <cellStyle name="Bom 12 7" xfId="15710"/>
    <cellStyle name="Bom 12 8" xfId="15711"/>
    <cellStyle name="Bom 12 9" xfId="15712"/>
    <cellStyle name="Bom 13" xfId="15713"/>
    <cellStyle name="Bom 13 10" xfId="15714"/>
    <cellStyle name="Bom 13 11" xfId="15715"/>
    <cellStyle name="Bom 13 12" xfId="15716"/>
    <cellStyle name="Bom 13 13" xfId="15717"/>
    <cellStyle name="Bom 13 14" xfId="15718"/>
    <cellStyle name="Bom 13 15" xfId="15719"/>
    <cellStyle name="Bom 13 16" xfId="15720"/>
    <cellStyle name="Bom 13 17" xfId="15721"/>
    <cellStyle name="Bom 13 18" xfId="15722"/>
    <cellStyle name="Bom 13 19" xfId="15723"/>
    <cellStyle name="Bom 13 2" xfId="15724"/>
    <cellStyle name="Bom 13 20" xfId="15725"/>
    <cellStyle name="Bom 13 21" xfId="15726"/>
    <cellStyle name="Bom 13 22" xfId="15727"/>
    <cellStyle name="Bom 13 23" xfId="15728"/>
    <cellStyle name="Bom 13 24" xfId="15729"/>
    <cellStyle name="Bom 13 3" xfId="15730"/>
    <cellStyle name="Bom 13 4" xfId="15731"/>
    <cellStyle name="Bom 13 5" xfId="15732"/>
    <cellStyle name="Bom 13 6" xfId="15733"/>
    <cellStyle name="Bom 13 7" xfId="15734"/>
    <cellStyle name="Bom 13 8" xfId="15735"/>
    <cellStyle name="Bom 13 9" xfId="15736"/>
    <cellStyle name="Bom 14" xfId="15737"/>
    <cellStyle name="Bom 14 10" xfId="15738"/>
    <cellStyle name="Bom 14 11" xfId="15739"/>
    <cellStyle name="Bom 14 12" xfId="15740"/>
    <cellStyle name="Bom 14 13" xfId="15741"/>
    <cellStyle name="Bom 14 14" xfId="15742"/>
    <cellStyle name="Bom 14 15" xfId="15743"/>
    <cellStyle name="Bom 14 16" xfId="15744"/>
    <cellStyle name="Bom 14 17" xfId="15745"/>
    <cellStyle name="Bom 14 18" xfId="15746"/>
    <cellStyle name="Bom 14 19" xfId="15747"/>
    <cellStyle name="Bom 14 2" xfId="15748"/>
    <cellStyle name="Bom 14 20" xfId="15749"/>
    <cellStyle name="Bom 14 21" xfId="15750"/>
    <cellStyle name="Bom 14 22" xfId="15751"/>
    <cellStyle name="Bom 14 23" xfId="15752"/>
    <cellStyle name="Bom 14 24" xfId="15753"/>
    <cellStyle name="Bom 14 3" xfId="15754"/>
    <cellStyle name="Bom 14 4" xfId="15755"/>
    <cellStyle name="Bom 14 5" xfId="15756"/>
    <cellStyle name="Bom 14 6" xfId="15757"/>
    <cellStyle name="Bom 14 7" xfId="15758"/>
    <cellStyle name="Bom 14 8" xfId="15759"/>
    <cellStyle name="Bom 14 9" xfId="15760"/>
    <cellStyle name="Bom 15" xfId="15761"/>
    <cellStyle name="Bom 15 10" xfId="15762"/>
    <cellStyle name="Bom 15 11" xfId="15763"/>
    <cellStyle name="Bom 15 12" xfId="15764"/>
    <cellStyle name="Bom 15 13" xfId="15765"/>
    <cellStyle name="Bom 15 14" xfId="15766"/>
    <cellStyle name="Bom 15 15" xfId="15767"/>
    <cellStyle name="Bom 15 16" xfId="15768"/>
    <cellStyle name="Bom 15 17" xfId="15769"/>
    <cellStyle name="Bom 15 18" xfId="15770"/>
    <cellStyle name="Bom 15 19" xfId="15771"/>
    <cellStyle name="Bom 15 2" xfId="15772"/>
    <cellStyle name="Bom 15 20" xfId="15773"/>
    <cellStyle name="Bom 15 21" xfId="15774"/>
    <cellStyle name="Bom 15 22" xfId="15775"/>
    <cellStyle name="Bom 15 23" xfId="15776"/>
    <cellStyle name="Bom 15 24" xfId="15777"/>
    <cellStyle name="Bom 15 3" xfId="15778"/>
    <cellStyle name="Bom 15 4" xfId="15779"/>
    <cellStyle name="Bom 15 5" xfId="15780"/>
    <cellStyle name="Bom 15 6" xfId="15781"/>
    <cellStyle name="Bom 15 7" xfId="15782"/>
    <cellStyle name="Bom 15 8" xfId="15783"/>
    <cellStyle name="Bom 15 9" xfId="15784"/>
    <cellStyle name="Bom 16" xfId="15785"/>
    <cellStyle name="Bom 16 10" xfId="15786"/>
    <cellStyle name="Bom 16 11" xfId="15787"/>
    <cellStyle name="Bom 16 12" xfId="15788"/>
    <cellStyle name="Bom 16 13" xfId="15789"/>
    <cellStyle name="Bom 16 14" xfId="15790"/>
    <cellStyle name="Bom 16 15" xfId="15791"/>
    <cellStyle name="Bom 16 16" xfId="15792"/>
    <cellStyle name="Bom 16 17" xfId="15793"/>
    <cellStyle name="Bom 16 18" xfId="15794"/>
    <cellStyle name="Bom 16 19" xfId="15795"/>
    <cellStyle name="Bom 16 2" xfId="15796"/>
    <cellStyle name="Bom 16 20" xfId="15797"/>
    <cellStyle name="Bom 16 21" xfId="15798"/>
    <cellStyle name="Bom 16 22" xfId="15799"/>
    <cellStyle name="Bom 16 23" xfId="15800"/>
    <cellStyle name="Bom 16 24" xfId="15801"/>
    <cellStyle name="Bom 16 3" xfId="15802"/>
    <cellStyle name="Bom 16 4" xfId="15803"/>
    <cellStyle name="Bom 16 5" xfId="15804"/>
    <cellStyle name="Bom 16 6" xfId="15805"/>
    <cellStyle name="Bom 16 7" xfId="15806"/>
    <cellStyle name="Bom 16 8" xfId="15807"/>
    <cellStyle name="Bom 16 9" xfId="15808"/>
    <cellStyle name="Bom 17" xfId="15809"/>
    <cellStyle name="Bom 17 10" xfId="15810"/>
    <cellStyle name="Bom 17 11" xfId="15811"/>
    <cellStyle name="Bom 17 12" xfId="15812"/>
    <cellStyle name="Bom 17 13" xfId="15813"/>
    <cellStyle name="Bom 17 14" xfId="15814"/>
    <cellStyle name="Bom 17 15" xfId="15815"/>
    <cellStyle name="Bom 17 16" xfId="15816"/>
    <cellStyle name="Bom 17 17" xfId="15817"/>
    <cellStyle name="Bom 17 18" xfId="15818"/>
    <cellStyle name="Bom 17 19" xfId="15819"/>
    <cellStyle name="Bom 17 2" xfId="15820"/>
    <cellStyle name="Bom 17 20" xfId="15821"/>
    <cellStyle name="Bom 17 21" xfId="15822"/>
    <cellStyle name="Bom 17 22" xfId="15823"/>
    <cellStyle name="Bom 17 23" xfId="15824"/>
    <cellStyle name="Bom 17 24" xfId="15825"/>
    <cellStyle name="Bom 17 3" xfId="15826"/>
    <cellStyle name="Bom 17 4" xfId="15827"/>
    <cellStyle name="Bom 17 5" xfId="15828"/>
    <cellStyle name="Bom 17 6" xfId="15829"/>
    <cellStyle name="Bom 17 7" xfId="15830"/>
    <cellStyle name="Bom 17 8" xfId="15831"/>
    <cellStyle name="Bom 17 9" xfId="15832"/>
    <cellStyle name="Bom 18" xfId="15833"/>
    <cellStyle name="Bom 19" xfId="15834"/>
    <cellStyle name="Bom 2" xfId="157"/>
    <cellStyle name="Bom 2 10" xfId="15835"/>
    <cellStyle name="Bom 2 10 10" xfId="15836"/>
    <cellStyle name="Bom 2 10 11" xfId="15837"/>
    <cellStyle name="Bom 2 10 12" xfId="15838"/>
    <cellStyle name="Bom 2 10 2" xfId="15839"/>
    <cellStyle name="Bom 2 10 3" xfId="15840"/>
    <cellStyle name="Bom 2 10 4" xfId="15841"/>
    <cellStyle name="Bom 2 10 5" xfId="15842"/>
    <cellStyle name="Bom 2 10 6" xfId="15843"/>
    <cellStyle name="Bom 2 10 7" xfId="15844"/>
    <cellStyle name="Bom 2 10 8" xfId="15845"/>
    <cellStyle name="Bom 2 10 9" xfId="15846"/>
    <cellStyle name="Bom 2 11" xfId="15847"/>
    <cellStyle name="Bom 2 11 10" xfId="15848"/>
    <cellStyle name="Bom 2 11 11" xfId="15849"/>
    <cellStyle name="Bom 2 11 12" xfId="15850"/>
    <cellStyle name="Bom 2 11 2" xfId="15851"/>
    <cellStyle name="Bom 2 11 3" xfId="15852"/>
    <cellStyle name="Bom 2 11 4" xfId="15853"/>
    <cellStyle name="Bom 2 11 5" xfId="15854"/>
    <cellStyle name="Bom 2 11 6" xfId="15855"/>
    <cellStyle name="Bom 2 11 7" xfId="15856"/>
    <cellStyle name="Bom 2 11 8" xfId="15857"/>
    <cellStyle name="Bom 2 11 9" xfId="15858"/>
    <cellStyle name="Bom 2 12" xfId="15859"/>
    <cellStyle name="Bom 2 12 10" xfId="15860"/>
    <cellStyle name="Bom 2 12 11" xfId="15861"/>
    <cellStyle name="Bom 2 12 12" xfId="15862"/>
    <cellStyle name="Bom 2 12 2" xfId="15863"/>
    <cellStyle name="Bom 2 12 3" xfId="15864"/>
    <cellStyle name="Bom 2 12 4" xfId="15865"/>
    <cellStyle name="Bom 2 12 5" xfId="15866"/>
    <cellStyle name="Bom 2 12 6" xfId="15867"/>
    <cellStyle name="Bom 2 12 7" xfId="15868"/>
    <cellStyle name="Bom 2 12 8" xfId="15869"/>
    <cellStyle name="Bom 2 12 9" xfId="15870"/>
    <cellStyle name="Bom 2 13" xfId="15871"/>
    <cellStyle name="Bom 2 13 10" xfId="15872"/>
    <cellStyle name="Bom 2 13 11" xfId="15873"/>
    <cellStyle name="Bom 2 13 12" xfId="15874"/>
    <cellStyle name="Bom 2 13 2" xfId="15875"/>
    <cellStyle name="Bom 2 13 3" xfId="15876"/>
    <cellStyle name="Bom 2 13 4" xfId="15877"/>
    <cellStyle name="Bom 2 13 5" xfId="15878"/>
    <cellStyle name="Bom 2 13 6" xfId="15879"/>
    <cellStyle name="Bom 2 13 7" xfId="15880"/>
    <cellStyle name="Bom 2 13 8" xfId="15881"/>
    <cellStyle name="Bom 2 13 9" xfId="15882"/>
    <cellStyle name="Bom 2 14" xfId="15883"/>
    <cellStyle name="Bom 2 14 10" xfId="15884"/>
    <cellStyle name="Bom 2 14 11" xfId="15885"/>
    <cellStyle name="Bom 2 14 12" xfId="15886"/>
    <cellStyle name="Bom 2 14 2" xfId="15887"/>
    <cellStyle name="Bom 2 14 3" xfId="15888"/>
    <cellStyle name="Bom 2 14 4" xfId="15889"/>
    <cellStyle name="Bom 2 14 5" xfId="15890"/>
    <cellStyle name="Bom 2 14 6" xfId="15891"/>
    <cellStyle name="Bom 2 14 7" xfId="15892"/>
    <cellStyle name="Bom 2 14 8" xfId="15893"/>
    <cellStyle name="Bom 2 14 9" xfId="15894"/>
    <cellStyle name="Bom 2 15" xfId="15895"/>
    <cellStyle name="Bom 2 15 10" xfId="15896"/>
    <cellStyle name="Bom 2 15 11" xfId="15897"/>
    <cellStyle name="Bom 2 15 12" xfId="15898"/>
    <cellStyle name="Bom 2 15 2" xfId="15899"/>
    <cellStyle name="Bom 2 15 3" xfId="15900"/>
    <cellStyle name="Bom 2 15 4" xfId="15901"/>
    <cellStyle name="Bom 2 15 5" xfId="15902"/>
    <cellStyle name="Bom 2 15 6" xfId="15903"/>
    <cellStyle name="Bom 2 15 7" xfId="15904"/>
    <cellStyle name="Bom 2 15 8" xfId="15905"/>
    <cellStyle name="Bom 2 15 9" xfId="15906"/>
    <cellStyle name="Bom 2 16" xfId="15907"/>
    <cellStyle name="Bom 2 17" xfId="15908"/>
    <cellStyle name="Bom 2 18" xfId="15909"/>
    <cellStyle name="Bom 2 19" xfId="15910"/>
    <cellStyle name="Bom 2 2" xfId="158"/>
    <cellStyle name="Bom 2 2 10" xfId="15911"/>
    <cellStyle name="Bom 2 2 11" xfId="15912"/>
    <cellStyle name="Bom 2 2 12" xfId="15913"/>
    <cellStyle name="Bom 2 2 2" xfId="2172"/>
    <cellStyle name="Bom 2 2 2 2" xfId="15914"/>
    <cellStyle name="Bom 2 2 3" xfId="2173"/>
    <cellStyle name="Bom 2 2 3 2" xfId="15915"/>
    <cellStyle name="Bom 2 2 4" xfId="2174"/>
    <cellStyle name="Bom 2 2 4 2" xfId="15916"/>
    <cellStyle name="Bom 2 2 5" xfId="2175"/>
    <cellStyle name="Bom 2 2 5 2" xfId="15917"/>
    <cellStyle name="Bom 2 2 6" xfId="2176"/>
    <cellStyle name="Bom 2 2 6 2" xfId="15918"/>
    <cellStyle name="Bom 2 2 7" xfId="15919"/>
    <cellStyle name="Bom 2 2 8" xfId="15920"/>
    <cellStyle name="Bom 2 2 9" xfId="15921"/>
    <cellStyle name="Bom 2 20" xfId="15922"/>
    <cellStyle name="Bom 2 21" xfId="15923"/>
    <cellStyle name="Bom 2 22" xfId="15924"/>
    <cellStyle name="Bom 2 23" xfId="15925"/>
    <cellStyle name="Bom 2 24" xfId="15926"/>
    <cellStyle name="Bom 2 25" xfId="15927"/>
    <cellStyle name="Bom 2 26" xfId="15928"/>
    <cellStyle name="Bom 2 27" xfId="15929"/>
    <cellStyle name="Bom 2 28" xfId="15930"/>
    <cellStyle name="Bom 2 29" xfId="15931"/>
    <cellStyle name="Bom 2 3" xfId="2177"/>
    <cellStyle name="Bom 2 3 10" xfId="15932"/>
    <cellStyle name="Bom 2 3 11" xfId="15933"/>
    <cellStyle name="Bom 2 3 12" xfId="15934"/>
    <cellStyle name="Bom 2 3 2" xfId="15935"/>
    <cellStyle name="Bom 2 3 3" xfId="15936"/>
    <cellStyle name="Bom 2 3 4" xfId="15937"/>
    <cellStyle name="Bom 2 3 5" xfId="15938"/>
    <cellStyle name="Bom 2 3 6" xfId="15939"/>
    <cellStyle name="Bom 2 3 7" xfId="15940"/>
    <cellStyle name="Bom 2 3 8" xfId="15941"/>
    <cellStyle name="Bom 2 3 9" xfId="15942"/>
    <cellStyle name="Bom 2 30" xfId="15943"/>
    <cellStyle name="Bom 2 31" xfId="15944"/>
    <cellStyle name="Bom 2 32" xfId="15945"/>
    <cellStyle name="Bom 2 33" xfId="15946"/>
    <cellStyle name="Bom 2 34" xfId="15947"/>
    <cellStyle name="Bom 2 35" xfId="15948"/>
    <cellStyle name="Bom 2 36" xfId="15949"/>
    <cellStyle name="Bom 2 37" xfId="15950"/>
    <cellStyle name="Bom 2 38" xfId="15951"/>
    <cellStyle name="Bom 2 4" xfId="2178"/>
    <cellStyle name="Bom 2 4 10" xfId="15952"/>
    <cellStyle name="Bom 2 4 11" xfId="15953"/>
    <cellStyle name="Bom 2 4 12" xfId="15954"/>
    <cellStyle name="Bom 2 4 2" xfId="15955"/>
    <cellStyle name="Bom 2 4 3" xfId="15956"/>
    <cellStyle name="Bom 2 4 4" xfId="15957"/>
    <cellStyle name="Bom 2 4 5" xfId="15958"/>
    <cellStyle name="Bom 2 4 6" xfId="15959"/>
    <cellStyle name="Bom 2 4 7" xfId="15960"/>
    <cellStyle name="Bom 2 4 8" xfId="15961"/>
    <cellStyle name="Bom 2 4 9" xfId="15962"/>
    <cellStyle name="Bom 2 5" xfId="2179"/>
    <cellStyle name="Bom 2 5 10" xfId="15963"/>
    <cellStyle name="Bom 2 5 11" xfId="15964"/>
    <cellStyle name="Bom 2 5 12" xfId="15965"/>
    <cellStyle name="Bom 2 5 2" xfId="15966"/>
    <cellStyle name="Bom 2 5 3" xfId="15967"/>
    <cellStyle name="Bom 2 5 4" xfId="15968"/>
    <cellStyle name="Bom 2 5 5" xfId="15969"/>
    <cellStyle name="Bom 2 5 6" xfId="15970"/>
    <cellStyle name="Bom 2 5 7" xfId="15971"/>
    <cellStyle name="Bom 2 5 8" xfId="15972"/>
    <cellStyle name="Bom 2 5 9" xfId="15973"/>
    <cellStyle name="Bom 2 6" xfId="2180"/>
    <cellStyle name="Bom 2 6 10" xfId="15974"/>
    <cellStyle name="Bom 2 6 11" xfId="15975"/>
    <cellStyle name="Bom 2 6 12" xfId="15976"/>
    <cellStyle name="Bom 2 6 2" xfId="15977"/>
    <cellStyle name="Bom 2 6 3" xfId="15978"/>
    <cellStyle name="Bom 2 6 4" xfId="15979"/>
    <cellStyle name="Bom 2 6 5" xfId="15980"/>
    <cellStyle name="Bom 2 6 6" xfId="15981"/>
    <cellStyle name="Bom 2 6 7" xfId="15982"/>
    <cellStyle name="Bom 2 6 8" xfId="15983"/>
    <cellStyle name="Bom 2 6 9" xfId="15984"/>
    <cellStyle name="Bom 2 7" xfId="2181"/>
    <cellStyle name="Bom 2 7 10" xfId="15985"/>
    <cellStyle name="Bom 2 7 11" xfId="15986"/>
    <cellStyle name="Bom 2 7 12" xfId="15987"/>
    <cellStyle name="Bom 2 7 2" xfId="15988"/>
    <cellStyle name="Bom 2 7 3" xfId="15989"/>
    <cellStyle name="Bom 2 7 4" xfId="15990"/>
    <cellStyle name="Bom 2 7 5" xfId="15991"/>
    <cellStyle name="Bom 2 7 6" xfId="15992"/>
    <cellStyle name="Bom 2 7 7" xfId="15993"/>
    <cellStyle name="Bom 2 7 8" xfId="15994"/>
    <cellStyle name="Bom 2 7 9" xfId="15995"/>
    <cellStyle name="Bom 2 8" xfId="15996"/>
    <cellStyle name="Bom 2 8 10" xfId="15997"/>
    <cellStyle name="Bom 2 8 11" xfId="15998"/>
    <cellStyle name="Bom 2 8 12" xfId="15999"/>
    <cellStyle name="Bom 2 8 2" xfId="16000"/>
    <cellStyle name="Bom 2 8 3" xfId="16001"/>
    <cellStyle name="Bom 2 8 4" xfId="16002"/>
    <cellStyle name="Bom 2 8 5" xfId="16003"/>
    <cellStyle name="Bom 2 8 6" xfId="16004"/>
    <cellStyle name="Bom 2 8 7" xfId="16005"/>
    <cellStyle name="Bom 2 8 8" xfId="16006"/>
    <cellStyle name="Bom 2 8 9" xfId="16007"/>
    <cellStyle name="Bom 2 9" xfId="16008"/>
    <cellStyle name="Bom 2 9 10" xfId="16009"/>
    <cellStyle name="Bom 2 9 11" xfId="16010"/>
    <cellStyle name="Bom 2 9 12" xfId="16011"/>
    <cellStyle name="Bom 2 9 2" xfId="16012"/>
    <cellStyle name="Bom 2 9 3" xfId="16013"/>
    <cellStyle name="Bom 2 9 4" xfId="16014"/>
    <cellStyle name="Bom 2 9 5" xfId="16015"/>
    <cellStyle name="Bom 2 9 6" xfId="16016"/>
    <cellStyle name="Bom 2 9 7" xfId="16017"/>
    <cellStyle name="Bom 2 9 8" xfId="16018"/>
    <cellStyle name="Bom 2 9 9" xfId="16019"/>
    <cellStyle name="Bom 3" xfId="159"/>
    <cellStyle name="Bom 3 10" xfId="16020"/>
    <cellStyle name="Bom 3 11" xfId="16021"/>
    <cellStyle name="Bom 3 12" xfId="16022"/>
    <cellStyle name="Bom 3 13" xfId="16023"/>
    <cellStyle name="Bom 3 2" xfId="160"/>
    <cellStyle name="Bom 3 2 10" xfId="16024"/>
    <cellStyle name="Bom 3 2 11" xfId="16025"/>
    <cellStyle name="Bom 3 2 12" xfId="16026"/>
    <cellStyle name="Bom 3 2 2" xfId="2182"/>
    <cellStyle name="Bom 3 2 2 2" xfId="16027"/>
    <cellStyle name="Bom 3 2 3" xfId="2183"/>
    <cellStyle name="Bom 3 2 3 2" xfId="16028"/>
    <cellStyle name="Bom 3 2 4" xfId="2184"/>
    <cellStyle name="Bom 3 2 4 2" xfId="16029"/>
    <cellStyle name="Bom 3 2 5" xfId="2185"/>
    <cellStyle name="Bom 3 2 5 2" xfId="16030"/>
    <cellStyle name="Bom 3 2 6" xfId="2186"/>
    <cellStyle name="Bom 3 2 6 2" xfId="16031"/>
    <cellStyle name="Bom 3 2 7" xfId="16032"/>
    <cellStyle name="Bom 3 2 8" xfId="16033"/>
    <cellStyle name="Bom 3 2 9" xfId="16034"/>
    <cellStyle name="Bom 3 3" xfId="2187"/>
    <cellStyle name="Bom 3 3 2" xfId="16035"/>
    <cellStyle name="Bom 3 4" xfId="2188"/>
    <cellStyle name="Bom 3 4 2" xfId="16036"/>
    <cellStyle name="Bom 3 5" xfId="2189"/>
    <cellStyle name="Bom 3 5 2" xfId="16037"/>
    <cellStyle name="Bom 3 6" xfId="2190"/>
    <cellStyle name="Bom 3 6 2" xfId="16038"/>
    <cellStyle name="Bom 3 7" xfId="2191"/>
    <cellStyle name="Bom 3 7 2" xfId="16039"/>
    <cellStyle name="Bom 3 8" xfId="16040"/>
    <cellStyle name="Bom 3 9" xfId="16041"/>
    <cellStyle name="Bom 4" xfId="2192"/>
    <cellStyle name="Bom 4 10" xfId="16042"/>
    <cellStyle name="Bom 4 10 2" xfId="16043"/>
    <cellStyle name="Bom 4 11" xfId="16044"/>
    <cellStyle name="Bom 4 12" xfId="16045"/>
    <cellStyle name="Bom 4 13" xfId="16046"/>
    <cellStyle name="Bom 4 14" xfId="16047"/>
    <cellStyle name="Bom 4 2" xfId="2193"/>
    <cellStyle name="Bom 4 2 2" xfId="16048"/>
    <cellStyle name="Bom 4 2 2 2" xfId="16049"/>
    <cellStyle name="Bom 4 2 3" xfId="16050"/>
    <cellStyle name="Bom 4 2 3 2" xfId="16051"/>
    <cellStyle name="Bom 4 2 4" xfId="16052"/>
    <cellStyle name="Bom 4 2 5" xfId="16053"/>
    <cellStyle name="Bom 4 2 6" xfId="16054"/>
    <cellStyle name="Bom 4 2 7" xfId="16055"/>
    <cellStyle name="Bom 4 2 8" xfId="16056"/>
    <cellStyle name="Bom 4 2 9" xfId="16057"/>
    <cellStyle name="Bom 4 3" xfId="2194"/>
    <cellStyle name="Bom 4 3 2" xfId="16058"/>
    <cellStyle name="Bom 4 4" xfId="16059"/>
    <cellStyle name="Bom 4 4 2" xfId="16060"/>
    <cellStyle name="Bom 4 5" xfId="16061"/>
    <cellStyle name="Bom 4 5 2" xfId="16062"/>
    <cellStyle name="Bom 4 6" xfId="16063"/>
    <cellStyle name="Bom 4 6 2" xfId="16064"/>
    <cellStyle name="Bom 4 7" xfId="16065"/>
    <cellStyle name="Bom 4 7 2" xfId="16066"/>
    <cellStyle name="Bom 4 8" xfId="16067"/>
    <cellStyle name="Bom 4 8 2" xfId="16068"/>
    <cellStyle name="Bom 4 9" xfId="16069"/>
    <cellStyle name="Bom 4 9 2" xfId="16070"/>
    <cellStyle name="Bom 5" xfId="2195"/>
    <cellStyle name="Bom 5 10" xfId="16071"/>
    <cellStyle name="Bom 5 11" xfId="16072"/>
    <cellStyle name="Bom 5 12" xfId="16073"/>
    <cellStyle name="Bom 5 13" xfId="16074"/>
    <cellStyle name="Bom 5 14" xfId="16075"/>
    <cellStyle name="Bom 5 15" xfId="16076"/>
    <cellStyle name="Bom 5 16" xfId="16077"/>
    <cellStyle name="Bom 5 17" xfId="16078"/>
    <cellStyle name="Bom 5 18" xfId="16079"/>
    <cellStyle name="Bom 5 19" xfId="16080"/>
    <cellStyle name="Bom 5 2" xfId="2196"/>
    <cellStyle name="Bom 5 2 2" xfId="16081"/>
    <cellStyle name="Bom 5 20" xfId="16082"/>
    <cellStyle name="Bom 5 21" xfId="16083"/>
    <cellStyle name="Bom 5 22" xfId="16084"/>
    <cellStyle name="Bom 5 23" xfId="16085"/>
    <cellStyle name="Bom 5 24" xfId="16086"/>
    <cellStyle name="Bom 5 3" xfId="2197"/>
    <cellStyle name="Bom 5 3 2" xfId="16087"/>
    <cellStyle name="Bom 5 4" xfId="16088"/>
    <cellStyle name="Bom 5 5" xfId="16089"/>
    <cellStyle name="Bom 5 6" xfId="16090"/>
    <cellStyle name="Bom 5 7" xfId="16091"/>
    <cellStyle name="Bom 5 8" xfId="16092"/>
    <cellStyle name="Bom 5 9" xfId="16093"/>
    <cellStyle name="Bom 6" xfId="2198"/>
    <cellStyle name="Bom 6 10" xfId="16094"/>
    <cellStyle name="Bom 6 11" xfId="16095"/>
    <cellStyle name="Bom 6 12" xfId="16096"/>
    <cellStyle name="Bom 6 13" xfId="16097"/>
    <cellStyle name="Bom 6 14" xfId="16098"/>
    <cellStyle name="Bom 6 15" xfId="16099"/>
    <cellStyle name="Bom 6 16" xfId="16100"/>
    <cellStyle name="Bom 6 17" xfId="16101"/>
    <cellStyle name="Bom 6 18" xfId="16102"/>
    <cellStyle name="Bom 6 19" xfId="16103"/>
    <cellStyle name="Bom 6 2" xfId="2199"/>
    <cellStyle name="Bom 6 2 2" xfId="16104"/>
    <cellStyle name="Bom 6 20" xfId="16105"/>
    <cellStyle name="Bom 6 21" xfId="16106"/>
    <cellStyle name="Bom 6 22" xfId="16107"/>
    <cellStyle name="Bom 6 23" xfId="16108"/>
    <cellStyle name="Bom 6 24" xfId="16109"/>
    <cellStyle name="Bom 6 3" xfId="16110"/>
    <cellStyle name="Bom 6 4" xfId="16111"/>
    <cellStyle name="Bom 6 5" xfId="16112"/>
    <cellStyle name="Bom 6 6" xfId="16113"/>
    <cellStyle name="Bom 6 7" xfId="16114"/>
    <cellStyle name="Bom 6 8" xfId="16115"/>
    <cellStyle name="Bom 6 9" xfId="16116"/>
    <cellStyle name="Bom 7" xfId="2200"/>
    <cellStyle name="Bom 7 10" xfId="16117"/>
    <cellStyle name="Bom 7 11" xfId="16118"/>
    <cellStyle name="Bom 7 12" xfId="16119"/>
    <cellStyle name="Bom 7 13" xfId="16120"/>
    <cellStyle name="Bom 7 14" xfId="16121"/>
    <cellStyle name="Bom 7 15" xfId="16122"/>
    <cellStyle name="Bom 7 16" xfId="16123"/>
    <cellStyle name="Bom 7 17" xfId="16124"/>
    <cellStyle name="Bom 7 18" xfId="16125"/>
    <cellStyle name="Bom 7 19" xfId="16126"/>
    <cellStyle name="Bom 7 2" xfId="16127"/>
    <cellStyle name="Bom 7 20" xfId="16128"/>
    <cellStyle name="Bom 7 21" xfId="16129"/>
    <cellStyle name="Bom 7 22" xfId="16130"/>
    <cellStyle name="Bom 7 23" xfId="16131"/>
    <cellStyle name="Bom 7 24" xfId="16132"/>
    <cellStyle name="Bom 7 3" xfId="16133"/>
    <cellStyle name="Bom 7 4" xfId="16134"/>
    <cellStyle name="Bom 7 5" xfId="16135"/>
    <cellStyle name="Bom 7 6" xfId="16136"/>
    <cellStyle name="Bom 7 7" xfId="16137"/>
    <cellStyle name="Bom 7 8" xfId="16138"/>
    <cellStyle name="Bom 7 9" xfId="16139"/>
    <cellStyle name="Bom 8" xfId="2201"/>
    <cellStyle name="Bom 8 10" xfId="16140"/>
    <cellStyle name="Bom 8 11" xfId="16141"/>
    <cellStyle name="Bom 8 12" xfId="16142"/>
    <cellStyle name="Bom 8 13" xfId="16143"/>
    <cellStyle name="Bom 8 14" xfId="16144"/>
    <cellStyle name="Bom 8 15" xfId="16145"/>
    <cellStyle name="Bom 8 16" xfId="16146"/>
    <cellStyle name="Bom 8 17" xfId="16147"/>
    <cellStyle name="Bom 8 18" xfId="16148"/>
    <cellStyle name="Bom 8 19" xfId="16149"/>
    <cellStyle name="Bom 8 2" xfId="16150"/>
    <cellStyle name="Bom 8 20" xfId="16151"/>
    <cellStyle name="Bom 8 21" xfId="16152"/>
    <cellStyle name="Bom 8 22" xfId="16153"/>
    <cellStyle name="Bom 8 23" xfId="16154"/>
    <cellStyle name="Bom 8 24" xfId="16155"/>
    <cellStyle name="Bom 8 3" xfId="16156"/>
    <cellStyle name="Bom 8 4" xfId="16157"/>
    <cellStyle name="Bom 8 5" xfId="16158"/>
    <cellStyle name="Bom 8 6" xfId="16159"/>
    <cellStyle name="Bom 8 7" xfId="16160"/>
    <cellStyle name="Bom 8 8" xfId="16161"/>
    <cellStyle name="Bom 8 9" xfId="16162"/>
    <cellStyle name="Bom 9" xfId="16163"/>
    <cellStyle name="Bom 9 10" xfId="16164"/>
    <cellStyle name="Bom 9 11" xfId="16165"/>
    <cellStyle name="Bom 9 12" xfId="16166"/>
    <cellStyle name="Bom 9 13" xfId="16167"/>
    <cellStyle name="Bom 9 14" xfId="16168"/>
    <cellStyle name="Bom 9 15" xfId="16169"/>
    <cellStyle name="Bom 9 16" xfId="16170"/>
    <cellStyle name="Bom 9 17" xfId="16171"/>
    <cellStyle name="Bom 9 18" xfId="16172"/>
    <cellStyle name="Bom 9 19" xfId="16173"/>
    <cellStyle name="Bom 9 2" xfId="16174"/>
    <cellStyle name="Bom 9 20" xfId="16175"/>
    <cellStyle name="Bom 9 21" xfId="16176"/>
    <cellStyle name="Bom 9 22" xfId="16177"/>
    <cellStyle name="Bom 9 23" xfId="16178"/>
    <cellStyle name="Bom 9 24" xfId="16179"/>
    <cellStyle name="Bom 9 3" xfId="16180"/>
    <cellStyle name="Bom 9 4" xfId="16181"/>
    <cellStyle name="Bom 9 5" xfId="16182"/>
    <cellStyle name="Bom 9 6" xfId="16183"/>
    <cellStyle name="Bom 9 7" xfId="16184"/>
    <cellStyle name="Bom 9 8" xfId="16185"/>
    <cellStyle name="Bom 9 9" xfId="16186"/>
    <cellStyle name="Calculation" xfId="161"/>
    <cellStyle name="Calculation 10" xfId="16187"/>
    <cellStyle name="Calculation 11" xfId="16188"/>
    <cellStyle name="Calculation 12" xfId="16189"/>
    <cellStyle name="Calculation 13" xfId="16190"/>
    <cellStyle name="Calculation 2" xfId="162"/>
    <cellStyle name="Calculation 2 10" xfId="16191"/>
    <cellStyle name="Calculation 2 11" xfId="16192"/>
    <cellStyle name="Calculation 2 12" xfId="16193"/>
    <cellStyle name="Calculation 2 2" xfId="16194"/>
    <cellStyle name="Calculation 2 2 2" xfId="16195"/>
    <cellStyle name="Calculation 2 2 3" xfId="16196"/>
    <cellStyle name="Calculation 2 3" xfId="16197"/>
    <cellStyle name="Calculation 2 3 2" xfId="16198"/>
    <cellStyle name="Calculation 2 4" xfId="16199"/>
    <cellStyle name="Calculation 2 4 2" xfId="16200"/>
    <cellStyle name="Calculation 2 5" xfId="16201"/>
    <cellStyle name="Calculation 2 6" xfId="16202"/>
    <cellStyle name="Calculation 2 7" xfId="16203"/>
    <cellStyle name="Calculation 2 8" xfId="16204"/>
    <cellStyle name="Calculation 2 9" xfId="16205"/>
    <cellStyle name="Calculation 3" xfId="2202"/>
    <cellStyle name="Calculation 3 2" xfId="16206"/>
    <cellStyle name="Calculation 4" xfId="2203"/>
    <cellStyle name="Calculation 4 2" xfId="16207"/>
    <cellStyle name="Calculation 5" xfId="2204"/>
    <cellStyle name="Calculation 5 2" xfId="16208"/>
    <cellStyle name="Calculation 6" xfId="2205"/>
    <cellStyle name="Calculation 6 2" xfId="16209"/>
    <cellStyle name="Calculation 7" xfId="2206"/>
    <cellStyle name="Calculation 7 2" xfId="16210"/>
    <cellStyle name="Calculation 8" xfId="16211"/>
    <cellStyle name="Calculation 8 2" xfId="16212"/>
    <cellStyle name="Calculation 9" xfId="16213"/>
    <cellStyle name="Calculation 9 2" xfId="16214"/>
    <cellStyle name="Calculation_PLANILHA DE MEDIÇÃO" xfId="16215"/>
    <cellStyle name="Cálculo 10" xfId="16216"/>
    <cellStyle name="Cálculo 10 10" xfId="16217"/>
    <cellStyle name="Cálculo 10 11" xfId="16218"/>
    <cellStyle name="Cálculo 10 12" xfId="16219"/>
    <cellStyle name="Cálculo 10 13" xfId="16220"/>
    <cellStyle name="Cálculo 10 14" xfId="16221"/>
    <cellStyle name="Cálculo 10 15" xfId="16222"/>
    <cellStyle name="Cálculo 10 16" xfId="16223"/>
    <cellStyle name="Cálculo 10 17" xfId="16224"/>
    <cellStyle name="Cálculo 10 18" xfId="16225"/>
    <cellStyle name="Cálculo 10 19" xfId="16226"/>
    <cellStyle name="Cálculo 10 2" xfId="16227"/>
    <cellStyle name="Cálculo 10 20" xfId="16228"/>
    <cellStyle name="Cálculo 10 21" xfId="16229"/>
    <cellStyle name="Cálculo 10 22" xfId="16230"/>
    <cellStyle name="Cálculo 10 23" xfId="16231"/>
    <cellStyle name="Cálculo 10 24" xfId="16232"/>
    <cellStyle name="Cálculo 10 3" xfId="16233"/>
    <cellStyle name="Cálculo 10 4" xfId="16234"/>
    <cellStyle name="Cálculo 10 5" xfId="16235"/>
    <cellStyle name="Cálculo 10 6" xfId="16236"/>
    <cellStyle name="Cálculo 10 7" xfId="16237"/>
    <cellStyle name="Cálculo 10 8" xfId="16238"/>
    <cellStyle name="Cálculo 10 9" xfId="16239"/>
    <cellStyle name="Cálculo 11" xfId="16240"/>
    <cellStyle name="Cálculo 11 10" xfId="16241"/>
    <cellStyle name="Cálculo 11 11" xfId="16242"/>
    <cellStyle name="Cálculo 11 12" xfId="16243"/>
    <cellStyle name="Cálculo 11 13" xfId="16244"/>
    <cellStyle name="Cálculo 11 14" xfId="16245"/>
    <cellStyle name="Cálculo 11 15" xfId="16246"/>
    <cellStyle name="Cálculo 11 16" xfId="16247"/>
    <cellStyle name="Cálculo 11 17" xfId="16248"/>
    <cellStyle name="Cálculo 11 18" xfId="16249"/>
    <cellStyle name="Cálculo 11 19" xfId="16250"/>
    <cellStyle name="Cálculo 11 2" xfId="16251"/>
    <cellStyle name="Cálculo 11 20" xfId="16252"/>
    <cellStyle name="Cálculo 11 21" xfId="16253"/>
    <cellStyle name="Cálculo 11 22" xfId="16254"/>
    <cellStyle name="Cálculo 11 23" xfId="16255"/>
    <cellStyle name="Cálculo 11 24" xfId="16256"/>
    <cellStyle name="Cálculo 11 3" xfId="16257"/>
    <cellStyle name="Cálculo 11 4" xfId="16258"/>
    <cellStyle name="Cálculo 11 5" xfId="16259"/>
    <cellStyle name="Cálculo 11 6" xfId="16260"/>
    <cellStyle name="Cálculo 11 7" xfId="16261"/>
    <cellStyle name="Cálculo 11 8" xfId="16262"/>
    <cellStyle name="Cálculo 11 9" xfId="16263"/>
    <cellStyle name="Cálculo 12" xfId="16264"/>
    <cellStyle name="Cálculo 12 10" xfId="16265"/>
    <cellStyle name="Cálculo 12 11" xfId="16266"/>
    <cellStyle name="Cálculo 12 12" xfId="16267"/>
    <cellStyle name="Cálculo 12 13" xfId="16268"/>
    <cellStyle name="Cálculo 12 14" xfId="16269"/>
    <cellStyle name="Cálculo 12 15" xfId="16270"/>
    <cellStyle name="Cálculo 12 16" xfId="16271"/>
    <cellStyle name="Cálculo 12 17" xfId="16272"/>
    <cellStyle name="Cálculo 12 18" xfId="16273"/>
    <cellStyle name="Cálculo 12 19" xfId="16274"/>
    <cellStyle name="Cálculo 12 2" xfId="16275"/>
    <cellStyle name="Cálculo 12 20" xfId="16276"/>
    <cellStyle name="Cálculo 12 21" xfId="16277"/>
    <cellStyle name="Cálculo 12 22" xfId="16278"/>
    <cellStyle name="Cálculo 12 23" xfId="16279"/>
    <cellStyle name="Cálculo 12 24" xfId="16280"/>
    <cellStyle name="Cálculo 12 3" xfId="16281"/>
    <cellStyle name="Cálculo 12 4" xfId="16282"/>
    <cellStyle name="Cálculo 12 5" xfId="16283"/>
    <cellStyle name="Cálculo 12 6" xfId="16284"/>
    <cellStyle name="Cálculo 12 7" xfId="16285"/>
    <cellStyle name="Cálculo 12 8" xfId="16286"/>
    <cellStyle name="Cálculo 12 9" xfId="16287"/>
    <cellStyle name="Cálculo 13" xfId="16288"/>
    <cellStyle name="Cálculo 13 10" xfId="16289"/>
    <cellStyle name="Cálculo 13 11" xfId="16290"/>
    <cellStyle name="Cálculo 13 12" xfId="16291"/>
    <cellStyle name="Cálculo 13 13" xfId="16292"/>
    <cellStyle name="Cálculo 13 14" xfId="16293"/>
    <cellStyle name="Cálculo 13 15" xfId="16294"/>
    <cellStyle name="Cálculo 13 16" xfId="16295"/>
    <cellStyle name="Cálculo 13 17" xfId="16296"/>
    <cellStyle name="Cálculo 13 18" xfId="16297"/>
    <cellStyle name="Cálculo 13 19" xfId="16298"/>
    <cellStyle name="Cálculo 13 2" xfId="16299"/>
    <cellStyle name="Cálculo 13 20" xfId="16300"/>
    <cellStyle name="Cálculo 13 21" xfId="16301"/>
    <cellStyle name="Cálculo 13 22" xfId="16302"/>
    <cellStyle name="Cálculo 13 23" xfId="16303"/>
    <cellStyle name="Cálculo 13 24" xfId="16304"/>
    <cellStyle name="Cálculo 13 3" xfId="16305"/>
    <cellStyle name="Cálculo 13 4" xfId="16306"/>
    <cellStyle name="Cálculo 13 5" xfId="16307"/>
    <cellStyle name="Cálculo 13 6" xfId="16308"/>
    <cellStyle name="Cálculo 13 7" xfId="16309"/>
    <cellStyle name="Cálculo 13 8" xfId="16310"/>
    <cellStyle name="Cálculo 13 9" xfId="16311"/>
    <cellStyle name="Cálculo 14" xfId="16312"/>
    <cellStyle name="Cálculo 14 10" xfId="16313"/>
    <cellStyle name="Cálculo 14 11" xfId="16314"/>
    <cellStyle name="Cálculo 14 12" xfId="16315"/>
    <cellStyle name="Cálculo 14 13" xfId="16316"/>
    <cellStyle name="Cálculo 14 14" xfId="16317"/>
    <cellStyle name="Cálculo 14 15" xfId="16318"/>
    <cellStyle name="Cálculo 14 16" xfId="16319"/>
    <cellStyle name="Cálculo 14 17" xfId="16320"/>
    <cellStyle name="Cálculo 14 18" xfId="16321"/>
    <cellStyle name="Cálculo 14 19" xfId="16322"/>
    <cellStyle name="Cálculo 14 2" xfId="16323"/>
    <cellStyle name="Cálculo 14 20" xfId="16324"/>
    <cellStyle name="Cálculo 14 21" xfId="16325"/>
    <cellStyle name="Cálculo 14 22" xfId="16326"/>
    <cellStyle name="Cálculo 14 23" xfId="16327"/>
    <cellStyle name="Cálculo 14 24" xfId="16328"/>
    <cellStyle name="Cálculo 14 3" xfId="16329"/>
    <cellStyle name="Cálculo 14 4" xfId="16330"/>
    <cellStyle name="Cálculo 14 5" xfId="16331"/>
    <cellStyle name="Cálculo 14 6" xfId="16332"/>
    <cellStyle name="Cálculo 14 7" xfId="16333"/>
    <cellStyle name="Cálculo 14 8" xfId="16334"/>
    <cellStyle name="Cálculo 14 9" xfId="16335"/>
    <cellStyle name="Cálculo 15" xfId="16336"/>
    <cellStyle name="Cálculo 15 10" xfId="16337"/>
    <cellStyle name="Cálculo 15 11" xfId="16338"/>
    <cellStyle name="Cálculo 15 12" xfId="16339"/>
    <cellStyle name="Cálculo 15 13" xfId="16340"/>
    <cellStyle name="Cálculo 15 14" xfId="16341"/>
    <cellStyle name="Cálculo 15 15" xfId="16342"/>
    <cellStyle name="Cálculo 15 16" xfId="16343"/>
    <cellStyle name="Cálculo 15 17" xfId="16344"/>
    <cellStyle name="Cálculo 15 18" xfId="16345"/>
    <cellStyle name="Cálculo 15 19" xfId="16346"/>
    <cellStyle name="Cálculo 15 2" xfId="16347"/>
    <cellStyle name="Cálculo 15 20" xfId="16348"/>
    <cellStyle name="Cálculo 15 21" xfId="16349"/>
    <cellStyle name="Cálculo 15 22" xfId="16350"/>
    <cellStyle name="Cálculo 15 23" xfId="16351"/>
    <cellStyle name="Cálculo 15 24" xfId="16352"/>
    <cellStyle name="Cálculo 15 3" xfId="16353"/>
    <cellStyle name="Cálculo 15 4" xfId="16354"/>
    <cellStyle name="Cálculo 15 5" xfId="16355"/>
    <cellStyle name="Cálculo 15 6" xfId="16356"/>
    <cellStyle name="Cálculo 15 7" xfId="16357"/>
    <cellStyle name="Cálculo 15 8" xfId="16358"/>
    <cellStyle name="Cálculo 15 9" xfId="16359"/>
    <cellStyle name="Cálculo 16" xfId="16360"/>
    <cellStyle name="Cálculo 16 10" xfId="16361"/>
    <cellStyle name="Cálculo 16 11" xfId="16362"/>
    <cellStyle name="Cálculo 16 12" xfId="16363"/>
    <cellStyle name="Cálculo 16 13" xfId="16364"/>
    <cellStyle name="Cálculo 16 14" xfId="16365"/>
    <cellStyle name="Cálculo 16 15" xfId="16366"/>
    <cellStyle name="Cálculo 16 16" xfId="16367"/>
    <cellStyle name="Cálculo 16 17" xfId="16368"/>
    <cellStyle name="Cálculo 16 18" xfId="16369"/>
    <cellStyle name="Cálculo 16 19" xfId="16370"/>
    <cellStyle name="Cálculo 16 2" xfId="16371"/>
    <cellStyle name="Cálculo 16 20" xfId="16372"/>
    <cellStyle name="Cálculo 16 21" xfId="16373"/>
    <cellStyle name="Cálculo 16 22" xfId="16374"/>
    <cellStyle name="Cálculo 16 23" xfId="16375"/>
    <cellStyle name="Cálculo 16 24" xfId="16376"/>
    <cellStyle name="Cálculo 16 3" xfId="16377"/>
    <cellStyle name="Cálculo 16 4" xfId="16378"/>
    <cellStyle name="Cálculo 16 5" xfId="16379"/>
    <cellStyle name="Cálculo 16 6" xfId="16380"/>
    <cellStyle name="Cálculo 16 7" xfId="16381"/>
    <cellStyle name="Cálculo 16 8" xfId="16382"/>
    <cellStyle name="Cálculo 16 9" xfId="16383"/>
    <cellStyle name="Cálculo 17" xfId="16384"/>
    <cellStyle name="Cálculo 18" xfId="16385"/>
    <cellStyle name="Cálculo 2" xfId="163"/>
    <cellStyle name="Cálculo 2 10" xfId="16386"/>
    <cellStyle name="Cálculo 2 10 10" xfId="16387"/>
    <cellStyle name="Cálculo 2 10 11" xfId="16388"/>
    <cellStyle name="Cálculo 2 10 12" xfId="16389"/>
    <cellStyle name="Cálculo 2 10 2" xfId="16390"/>
    <cellStyle name="Cálculo 2 10 3" xfId="16391"/>
    <cellStyle name="Cálculo 2 10 4" xfId="16392"/>
    <cellStyle name="Cálculo 2 10 5" xfId="16393"/>
    <cellStyle name="Cálculo 2 10 6" xfId="16394"/>
    <cellStyle name="Cálculo 2 10 7" xfId="16395"/>
    <cellStyle name="Cálculo 2 10 8" xfId="16396"/>
    <cellStyle name="Cálculo 2 10 9" xfId="16397"/>
    <cellStyle name="Cálculo 2 11" xfId="16398"/>
    <cellStyle name="Cálculo 2 11 10" xfId="16399"/>
    <cellStyle name="Cálculo 2 11 11" xfId="16400"/>
    <cellStyle name="Cálculo 2 11 12" xfId="16401"/>
    <cellStyle name="Cálculo 2 11 2" xfId="16402"/>
    <cellStyle name="Cálculo 2 11 3" xfId="16403"/>
    <cellStyle name="Cálculo 2 11 4" xfId="16404"/>
    <cellStyle name="Cálculo 2 11 5" xfId="16405"/>
    <cellStyle name="Cálculo 2 11 6" xfId="16406"/>
    <cellStyle name="Cálculo 2 11 7" xfId="16407"/>
    <cellStyle name="Cálculo 2 11 8" xfId="16408"/>
    <cellStyle name="Cálculo 2 11 9" xfId="16409"/>
    <cellStyle name="Cálculo 2 12" xfId="16410"/>
    <cellStyle name="Cálculo 2 12 10" xfId="16411"/>
    <cellStyle name="Cálculo 2 12 11" xfId="16412"/>
    <cellStyle name="Cálculo 2 12 12" xfId="16413"/>
    <cellStyle name="Cálculo 2 12 2" xfId="16414"/>
    <cellStyle name="Cálculo 2 12 3" xfId="16415"/>
    <cellStyle name="Cálculo 2 12 4" xfId="16416"/>
    <cellStyle name="Cálculo 2 12 5" xfId="16417"/>
    <cellStyle name="Cálculo 2 12 6" xfId="16418"/>
    <cellStyle name="Cálculo 2 12 7" xfId="16419"/>
    <cellStyle name="Cálculo 2 12 8" xfId="16420"/>
    <cellStyle name="Cálculo 2 12 9" xfId="16421"/>
    <cellStyle name="Cálculo 2 13" xfId="16422"/>
    <cellStyle name="Cálculo 2 13 10" xfId="16423"/>
    <cellStyle name="Cálculo 2 13 11" xfId="16424"/>
    <cellStyle name="Cálculo 2 13 12" xfId="16425"/>
    <cellStyle name="Cálculo 2 13 2" xfId="16426"/>
    <cellStyle name="Cálculo 2 13 3" xfId="16427"/>
    <cellStyle name="Cálculo 2 13 4" xfId="16428"/>
    <cellStyle name="Cálculo 2 13 5" xfId="16429"/>
    <cellStyle name="Cálculo 2 13 6" xfId="16430"/>
    <cellStyle name="Cálculo 2 13 7" xfId="16431"/>
    <cellStyle name="Cálculo 2 13 8" xfId="16432"/>
    <cellStyle name="Cálculo 2 13 9" xfId="16433"/>
    <cellStyle name="Cálculo 2 14" xfId="16434"/>
    <cellStyle name="Cálculo 2 14 10" xfId="16435"/>
    <cellStyle name="Cálculo 2 14 11" xfId="16436"/>
    <cellStyle name="Cálculo 2 14 12" xfId="16437"/>
    <cellStyle name="Cálculo 2 14 2" xfId="16438"/>
    <cellStyle name="Cálculo 2 14 3" xfId="16439"/>
    <cellStyle name="Cálculo 2 14 4" xfId="16440"/>
    <cellStyle name="Cálculo 2 14 5" xfId="16441"/>
    <cellStyle name="Cálculo 2 14 6" xfId="16442"/>
    <cellStyle name="Cálculo 2 14 7" xfId="16443"/>
    <cellStyle name="Cálculo 2 14 8" xfId="16444"/>
    <cellStyle name="Cálculo 2 14 9" xfId="16445"/>
    <cellStyle name="Cálculo 2 15" xfId="16446"/>
    <cellStyle name="Cálculo 2 15 10" xfId="16447"/>
    <cellStyle name="Cálculo 2 15 11" xfId="16448"/>
    <cellStyle name="Cálculo 2 15 12" xfId="16449"/>
    <cellStyle name="Cálculo 2 15 2" xfId="16450"/>
    <cellStyle name="Cálculo 2 15 3" xfId="16451"/>
    <cellStyle name="Cálculo 2 15 4" xfId="16452"/>
    <cellStyle name="Cálculo 2 15 5" xfId="16453"/>
    <cellStyle name="Cálculo 2 15 6" xfId="16454"/>
    <cellStyle name="Cálculo 2 15 7" xfId="16455"/>
    <cellStyle name="Cálculo 2 15 8" xfId="16456"/>
    <cellStyle name="Cálculo 2 15 9" xfId="16457"/>
    <cellStyle name="Cálculo 2 16" xfId="16458"/>
    <cellStyle name="Cálculo 2 17" xfId="16459"/>
    <cellStyle name="Cálculo 2 18" xfId="16460"/>
    <cellStyle name="Cálculo 2 19" xfId="16461"/>
    <cellStyle name="Cálculo 2 2" xfId="164"/>
    <cellStyle name="Cálculo 2 2 10" xfId="16462"/>
    <cellStyle name="Cálculo 2 2 11" xfId="16463"/>
    <cellStyle name="Cálculo 2 2 12" xfId="16464"/>
    <cellStyle name="Cálculo 2 2 2" xfId="2208"/>
    <cellStyle name="Cálculo 2 2 2 2" xfId="16465"/>
    <cellStyle name="Cálculo 2 2 3" xfId="2209"/>
    <cellStyle name="Cálculo 2 2 3 2" xfId="16466"/>
    <cellStyle name="Cálculo 2 2 4" xfId="2210"/>
    <cellStyle name="Cálculo 2 2 4 2" xfId="16467"/>
    <cellStyle name="Cálculo 2 2 5" xfId="2211"/>
    <cellStyle name="Cálculo 2 2 5 2" xfId="16468"/>
    <cellStyle name="Cálculo 2 2 6" xfId="2212"/>
    <cellStyle name="Cálculo 2 2 6 2" xfId="16469"/>
    <cellStyle name="Cálculo 2 2 7" xfId="16470"/>
    <cellStyle name="Cálculo 2 2 7 2" xfId="16471"/>
    <cellStyle name="Cálculo 2 2 8" xfId="16472"/>
    <cellStyle name="Cálculo 2 2 8 2" xfId="16473"/>
    <cellStyle name="Cálculo 2 2 9" xfId="16474"/>
    <cellStyle name="Cálculo 2 20" xfId="16475"/>
    <cellStyle name="Cálculo 2 21" xfId="16476"/>
    <cellStyle name="Cálculo 2 22" xfId="16477"/>
    <cellStyle name="Cálculo 2 23" xfId="16478"/>
    <cellStyle name="Cálculo 2 24" xfId="16479"/>
    <cellStyle name="Cálculo 2 25" xfId="16480"/>
    <cellStyle name="Cálculo 2 26" xfId="16481"/>
    <cellStyle name="Cálculo 2 27" xfId="16482"/>
    <cellStyle name="Cálculo 2 28" xfId="16483"/>
    <cellStyle name="Cálculo 2 29" xfId="16484"/>
    <cellStyle name="Cálculo 2 3" xfId="2213"/>
    <cellStyle name="Cálculo 2 3 10" xfId="16485"/>
    <cellStyle name="Cálculo 2 3 11" xfId="16486"/>
    <cellStyle name="Cálculo 2 3 12" xfId="16487"/>
    <cellStyle name="Cálculo 2 3 2" xfId="16488"/>
    <cellStyle name="Cálculo 2 3 3" xfId="16489"/>
    <cellStyle name="Cálculo 2 3 4" xfId="16490"/>
    <cellStyle name="Cálculo 2 3 5" xfId="16491"/>
    <cellStyle name="Cálculo 2 3 6" xfId="16492"/>
    <cellStyle name="Cálculo 2 3 7" xfId="16493"/>
    <cellStyle name="Cálculo 2 3 8" xfId="16494"/>
    <cellStyle name="Cálculo 2 3 9" xfId="16495"/>
    <cellStyle name="Cálculo 2 30" xfId="16496"/>
    <cellStyle name="Cálculo 2 31" xfId="16497"/>
    <cellStyle name="Cálculo 2 32" xfId="16498"/>
    <cellStyle name="Cálculo 2 33" xfId="16499"/>
    <cellStyle name="Cálculo 2 34" xfId="16500"/>
    <cellStyle name="Cálculo 2 35" xfId="16501"/>
    <cellStyle name="Cálculo 2 36" xfId="16502"/>
    <cellStyle name="Cálculo 2 37" xfId="16503"/>
    <cellStyle name="Cálculo 2 38" xfId="16504"/>
    <cellStyle name="Cálculo 2 4" xfId="2214"/>
    <cellStyle name="Cálculo 2 4 10" xfId="16505"/>
    <cellStyle name="Cálculo 2 4 11" xfId="16506"/>
    <cellStyle name="Cálculo 2 4 12" xfId="16507"/>
    <cellStyle name="Cálculo 2 4 2" xfId="16508"/>
    <cellStyle name="Cálculo 2 4 3" xfId="16509"/>
    <cellStyle name="Cálculo 2 4 4" xfId="16510"/>
    <cellStyle name="Cálculo 2 4 5" xfId="16511"/>
    <cellStyle name="Cálculo 2 4 6" xfId="16512"/>
    <cellStyle name="Cálculo 2 4 7" xfId="16513"/>
    <cellStyle name="Cálculo 2 4 8" xfId="16514"/>
    <cellStyle name="Cálculo 2 4 9" xfId="16515"/>
    <cellStyle name="Cálculo 2 5" xfId="2215"/>
    <cellStyle name="Cálculo 2 5 10" xfId="16516"/>
    <cellStyle name="Cálculo 2 5 11" xfId="16517"/>
    <cellStyle name="Cálculo 2 5 12" xfId="16518"/>
    <cellStyle name="Cálculo 2 5 2" xfId="16519"/>
    <cellStyle name="Cálculo 2 5 3" xfId="16520"/>
    <cellStyle name="Cálculo 2 5 4" xfId="16521"/>
    <cellStyle name="Cálculo 2 5 5" xfId="16522"/>
    <cellStyle name="Cálculo 2 5 6" xfId="16523"/>
    <cellStyle name="Cálculo 2 5 7" xfId="16524"/>
    <cellStyle name="Cálculo 2 5 8" xfId="16525"/>
    <cellStyle name="Cálculo 2 5 9" xfId="16526"/>
    <cellStyle name="Cálculo 2 6" xfId="2216"/>
    <cellStyle name="Cálculo 2 6 10" xfId="16527"/>
    <cellStyle name="Cálculo 2 6 11" xfId="16528"/>
    <cellStyle name="Cálculo 2 6 12" xfId="16529"/>
    <cellStyle name="Cálculo 2 6 2" xfId="16530"/>
    <cellStyle name="Cálculo 2 6 3" xfId="16531"/>
    <cellStyle name="Cálculo 2 6 4" xfId="16532"/>
    <cellStyle name="Cálculo 2 6 5" xfId="16533"/>
    <cellStyle name="Cálculo 2 6 6" xfId="16534"/>
    <cellStyle name="Cálculo 2 6 7" xfId="16535"/>
    <cellStyle name="Cálculo 2 6 8" xfId="16536"/>
    <cellStyle name="Cálculo 2 6 9" xfId="16537"/>
    <cellStyle name="Cálculo 2 7" xfId="2217"/>
    <cellStyle name="Cálculo 2 7 10" xfId="16538"/>
    <cellStyle name="Cálculo 2 7 11" xfId="16539"/>
    <cellStyle name="Cálculo 2 7 12" xfId="16540"/>
    <cellStyle name="Cálculo 2 7 2" xfId="16541"/>
    <cellStyle name="Cálculo 2 7 3" xfId="16542"/>
    <cellStyle name="Cálculo 2 7 4" xfId="16543"/>
    <cellStyle name="Cálculo 2 7 5" xfId="16544"/>
    <cellStyle name="Cálculo 2 7 6" xfId="16545"/>
    <cellStyle name="Cálculo 2 7 7" xfId="16546"/>
    <cellStyle name="Cálculo 2 7 8" xfId="16547"/>
    <cellStyle name="Cálculo 2 7 9" xfId="16548"/>
    <cellStyle name="Cálculo 2 8" xfId="16549"/>
    <cellStyle name="Cálculo 2 8 10" xfId="16550"/>
    <cellStyle name="Cálculo 2 8 11" xfId="16551"/>
    <cellStyle name="Cálculo 2 8 12" xfId="16552"/>
    <cellStyle name="Cálculo 2 8 13" xfId="16553"/>
    <cellStyle name="Cálculo 2 8 2" xfId="16554"/>
    <cellStyle name="Cálculo 2 8 3" xfId="16555"/>
    <cellStyle name="Cálculo 2 8 4" xfId="16556"/>
    <cellStyle name="Cálculo 2 8 5" xfId="16557"/>
    <cellStyle name="Cálculo 2 8 6" xfId="16558"/>
    <cellStyle name="Cálculo 2 8 7" xfId="16559"/>
    <cellStyle name="Cálculo 2 8 8" xfId="16560"/>
    <cellStyle name="Cálculo 2 8 9" xfId="16561"/>
    <cellStyle name="Cálculo 2 9" xfId="16562"/>
    <cellStyle name="Cálculo 2 9 10" xfId="16563"/>
    <cellStyle name="Cálculo 2 9 11" xfId="16564"/>
    <cellStyle name="Cálculo 2 9 12" xfId="16565"/>
    <cellStyle name="Cálculo 2 9 13" xfId="16566"/>
    <cellStyle name="Cálculo 2 9 2" xfId="16567"/>
    <cellStyle name="Cálculo 2 9 3" xfId="16568"/>
    <cellStyle name="Cálculo 2 9 4" xfId="16569"/>
    <cellStyle name="Cálculo 2 9 5" xfId="16570"/>
    <cellStyle name="Cálculo 2 9 6" xfId="16571"/>
    <cellStyle name="Cálculo 2 9 7" xfId="16572"/>
    <cellStyle name="Cálculo 2 9 8" xfId="16573"/>
    <cellStyle name="Cálculo 2 9 9" xfId="16574"/>
    <cellStyle name="Cálculo 2_PLANILHA CONSILL LICITAÇÃO" xfId="16575"/>
    <cellStyle name="Cálculo 3" xfId="165"/>
    <cellStyle name="Cálculo 3 10" xfId="16576"/>
    <cellStyle name="Cálculo 3 11" xfId="16577"/>
    <cellStyle name="Cálculo 3 12" xfId="16578"/>
    <cellStyle name="Cálculo 3 13" xfId="16579"/>
    <cellStyle name="Cálculo 3 2" xfId="166"/>
    <cellStyle name="Cálculo 3 2 10" xfId="16580"/>
    <cellStyle name="Cálculo 3 2 11" xfId="16581"/>
    <cellStyle name="Cálculo 3 2 12" xfId="16582"/>
    <cellStyle name="Cálculo 3 2 2" xfId="2218"/>
    <cellStyle name="Cálculo 3 2 2 2" xfId="16583"/>
    <cellStyle name="Cálculo 3 2 3" xfId="2219"/>
    <cellStyle name="Cálculo 3 2 3 2" xfId="16584"/>
    <cellStyle name="Cálculo 3 2 4" xfId="2220"/>
    <cellStyle name="Cálculo 3 2 4 2" xfId="16585"/>
    <cellStyle name="Cálculo 3 2 5" xfId="2221"/>
    <cellStyle name="Cálculo 3 2 5 2" xfId="16586"/>
    <cellStyle name="Cálculo 3 2 6" xfId="2222"/>
    <cellStyle name="Cálculo 3 2 6 2" xfId="16587"/>
    <cellStyle name="Cálculo 3 2 7" xfId="16588"/>
    <cellStyle name="Cálculo 3 2 7 2" xfId="16589"/>
    <cellStyle name="Cálculo 3 2 8" xfId="16590"/>
    <cellStyle name="Cálculo 3 2 8 2" xfId="16591"/>
    <cellStyle name="Cálculo 3 2 9" xfId="16592"/>
    <cellStyle name="Cálculo 3 3" xfId="2223"/>
    <cellStyle name="Cálculo 3 3 2" xfId="16593"/>
    <cellStyle name="Cálculo 3 4" xfId="2224"/>
    <cellStyle name="Cálculo 3 4 2" xfId="16594"/>
    <cellStyle name="Cálculo 3 5" xfId="2225"/>
    <cellStyle name="Cálculo 3 5 2" xfId="16595"/>
    <cellStyle name="Cálculo 3 6" xfId="2226"/>
    <cellStyle name="Cálculo 3 6 2" xfId="16596"/>
    <cellStyle name="Cálculo 3 7" xfId="2227"/>
    <cellStyle name="Cálculo 3 7 2" xfId="16597"/>
    <cellStyle name="Cálculo 3 8" xfId="16598"/>
    <cellStyle name="Cálculo 3 8 2" xfId="16599"/>
    <cellStyle name="Cálculo 3 9" xfId="16600"/>
    <cellStyle name="Cálculo 3 9 2" xfId="16601"/>
    <cellStyle name="Cálculo 3_PLANILHA CONSILL LICITAÇÃO" xfId="16602"/>
    <cellStyle name="Cálculo 4" xfId="2207"/>
    <cellStyle name="Cálculo 4 10" xfId="16603"/>
    <cellStyle name="Cálculo 4 11" xfId="16604"/>
    <cellStyle name="Cálculo 4 12" xfId="16605"/>
    <cellStyle name="Cálculo 4 13" xfId="16606"/>
    <cellStyle name="Cálculo 4 14" xfId="16607"/>
    <cellStyle name="Cálculo 4 15" xfId="16608"/>
    <cellStyle name="Cálculo 4 16" xfId="16609"/>
    <cellStyle name="Cálculo 4 17" xfId="16610"/>
    <cellStyle name="Cálculo 4 18" xfId="16611"/>
    <cellStyle name="Cálculo 4 19" xfId="16612"/>
    <cellStyle name="Cálculo 4 2" xfId="2228"/>
    <cellStyle name="Cálculo 4 2 2" xfId="2229"/>
    <cellStyle name="Cálculo 4 2 3" xfId="16613"/>
    <cellStyle name="Cálculo 4 20" xfId="16614"/>
    <cellStyle name="Cálculo 4 21" xfId="16615"/>
    <cellStyle name="Cálculo 4 22" xfId="16616"/>
    <cellStyle name="Cálculo 4 23" xfId="16617"/>
    <cellStyle name="Cálculo 4 24" xfId="16618"/>
    <cellStyle name="Cálculo 4 3" xfId="2230"/>
    <cellStyle name="Cálculo 4 3 2" xfId="16619"/>
    <cellStyle name="Cálculo 4 4" xfId="16620"/>
    <cellStyle name="Cálculo 4 5" xfId="16621"/>
    <cellStyle name="Cálculo 4 6" xfId="16622"/>
    <cellStyle name="Cálculo 4 7" xfId="16623"/>
    <cellStyle name="Cálculo 4 8" xfId="16624"/>
    <cellStyle name="Cálculo 4 9" xfId="16625"/>
    <cellStyle name="Cálculo 5" xfId="2231"/>
    <cellStyle name="Cálculo 5 10" xfId="16626"/>
    <cellStyle name="Cálculo 5 11" xfId="16627"/>
    <cellStyle name="Cálculo 5 12" xfId="16628"/>
    <cellStyle name="Cálculo 5 13" xfId="16629"/>
    <cellStyle name="Cálculo 5 14" xfId="16630"/>
    <cellStyle name="Cálculo 5 15" xfId="16631"/>
    <cellStyle name="Cálculo 5 16" xfId="16632"/>
    <cellStyle name="Cálculo 5 17" xfId="16633"/>
    <cellStyle name="Cálculo 5 18" xfId="16634"/>
    <cellStyle name="Cálculo 5 19" xfId="16635"/>
    <cellStyle name="Cálculo 5 2" xfId="2232"/>
    <cellStyle name="Cálculo 5 2 2" xfId="16636"/>
    <cellStyle name="Cálculo 5 20" xfId="16637"/>
    <cellStyle name="Cálculo 5 21" xfId="16638"/>
    <cellStyle name="Cálculo 5 22" xfId="16639"/>
    <cellStyle name="Cálculo 5 23" xfId="16640"/>
    <cellStyle name="Cálculo 5 24" xfId="16641"/>
    <cellStyle name="Cálculo 5 3" xfId="2233"/>
    <cellStyle name="Cálculo 5 3 2" xfId="16642"/>
    <cellStyle name="Cálculo 5 4" xfId="16643"/>
    <cellStyle name="Cálculo 5 5" xfId="16644"/>
    <cellStyle name="Cálculo 5 6" xfId="16645"/>
    <cellStyle name="Cálculo 5 7" xfId="16646"/>
    <cellStyle name="Cálculo 5 8" xfId="16647"/>
    <cellStyle name="Cálculo 5 9" xfId="16648"/>
    <cellStyle name="Cálculo 6" xfId="2234"/>
    <cellStyle name="Cálculo 6 10" xfId="16649"/>
    <cellStyle name="Cálculo 6 11" xfId="16650"/>
    <cellStyle name="Cálculo 6 12" xfId="16651"/>
    <cellStyle name="Cálculo 6 13" xfId="16652"/>
    <cellStyle name="Cálculo 6 14" xfId="16653"/>
    <cellStyle name="Cálculo 6 15" xfId="16654"/>
    <cellStyle name="Cálculo 6 16" xfId="16655"/>
    <cellStyle name="Cálculo 6 17" xfId="16656"/>
    <cellStyle name="Cálculo 6 18" xfId="16657"/>
    <cellStyle name="Cálculo 6 19" xfId="16658"/>
    <cellStyle name="Cálculo 6 2" xfId="2235"/>
    <cellStyle name="Cálculo 6 2 2" xfId="16659"/>
    <cellStyle name="Cálculo 6 20" xfId="16660"/>
    <cellStyle name="Cálculo 6 21" xfId="16661"/>
    <cellStyle name="Cálculo 6 22" xfId="16662"/>
    <cellStyle name="Cálculo 6 23" xfId="16663"/>
    <cellStyle name="Cálculo 6 24" xfId="16664"/>
    <cellStyle name="Cálculo 6 3" xfId="16665"/>
    <cellStyle name="Cálculo 6 4" xfId="16666"/>
    <cellStyle name="Cálculo 6 5" xfId="16667"/>
    <cellStyle name="Cálculo 6 6" xfId="16668"/>
    <cellStyle name="Cálculo 6 7" xfId="16669"/>
    <cellStyle name="Cálculo 6 8" xfId="16670"/>
    <cellStyle name="Cálculo 6 9" xfId="16671"/>
    <cellStyle name="Cálculo 7" xfId="2236"/>
    <cellStyle name="Cálculo 7 10" xfId="16672"/>
    <cellStyle name="Cálculo 7 11" xfId="16673"/>
    <cellStyle name="Cálculo 7 12" xfId="16674"/>
    <cellStyle name="Cálculo 7 13" xfId="16675"/>
    <cellStyle name="Cálculo 7 14" xfId="16676"/>
    <cellStyle name="Cálculo 7 15" xfId="16677"/>
    <cellStyle name="Cálculo 7 16" xfId="16678"/>
    <cellStyle name="Cálculo 7 17" xfId="16679"/>
    <cellStyle name="Cálculo 7 18" xfId="16680"/>
    <cellStyle name="Cálculo 7 19" xfId="16681"/>
    <cellStyle name="Cálculo 7 2" xfId="16682"/>
    <cellStyle name="Cálculo 7 20" xfId="16683"/>
    <cellStyle name="Cálculo 7 21" xfId="16684"/>
    <cellStyle name="Cálculo 7 22" xfId="16685"/>
    <cellStyle name="Cálculo 7 23" xfId="16686"/>
    <cellStyle name="Cálculo 7 24" xfId="16687"/>
    <cellStyle name="Cálculo 7 3" xfId="16688"/>
    <cellStyle name="Cálculo 7 4" xfId="16689"/>
    <cellStyle name="Cálculo 7 5" xfId="16690"/>
    <cellStyle name="Cálculo 7 6" xfId="16691"/>
    <cellStyle name="Cálculo 7 7" xfId="16692"/>
    <cellStyle name="Cálculo 7 8" xfId="16693"/>
    <cellStyle name="Cálculo 7 9" xfId="16694"/>
    <cellStyle name="Cálculo 8" xfId="2237"/>
    <cellStyle name="Cálculo 8 10" xfId="16695"/>
    <cellStyle name="Cálculo 8 11" xfId="16696"/>
    <cellStyle name="Cálculo 8 12" xfId="16697"/>
    <cellStyle name="Cálculo 8 13" xfId="16698"/>
    <cellStyle name="Cálculo 8 14" xfId="16699"/>
    <cellStyle name="Cálculo 8 15" xfId="16700"/>
    <cellStyle name="Cálculo 8 16" xfId="16701"/>
    <cellStyle name="Cálculo 8 17" xfId="16702"/>
    <cellStyle name="Cálculo 8 18" xfId="16703"/>
    <cellStyle name="Cálculo 8 19" xfId="16704"/>
    <cellStyle name="Cálculo 8 2" xfId="16705"/>
    <cellStyle name="Cálculo 8 20" xfId="16706"/>
    <cellStyle name="Cálculo 8 21" xfId="16707"/>
    <cellStyle name="Cálculo 8 22" xfId="16708"/>
    <cellStyle name="Cálculo 8 23" xfId="16709"/>
    <cellStyle name="Cálculo 8 24" xfId="16710"/>
    <cellStyle name="Cálculo 8 3" xfId="16711"/>
    <cellStyle name="Cálculo 8 4" xfId="16712"/>
    <cellStyle name="Cálculo 8 5" xfId="16713"/>
    <cellStyle name="Cálculo 8 6" xfId="16714"/>
    <cellStyle name="Cálculo 8 7" xfId="16715"/>
    <cellStyle name="Cálculo 8 8" xfId="16716"/>
    <cellStyle name="Cálculo 8 9" xfId="16717"/>
    <cellStyle name="Cálculo 9" xfId="16718"/>
    <cellStyle name="Cálculo 9 10" xfId="16719"/>
    <cellStyle name="Cálculo 9 11" xfId="16720"/>
    <cellStyle name="Cálculo 9 12" xfId="16721"/>
    <cellStyle name="Cálculo 9 13" xfId="16722"/>
    <cellStyle name="Cálculo 9 14" xfId="16723"/>
    <cellStyle name="Cálculo 9 15" xfId="16724"/>
    <cellStyle name="Cálculo 9 16" xfId="16725"/>
    <cellStyle name="Cálculo 9 17" xfId="16726"/>
    <cellStyle name="Cálculo 9 18" xfId="16727"/>
    <cellStyle name="Cálculo 9 19" xfId="16728"/>
    <cellStyle name="Cálculo 9 2" xfId="16729"/>
    <cellStyle name="Cálculo 9 20" xfId="16730"/>
    <cellStyle name="Cálculo 9 21" xfId="16731"/>
    <cellStyle name="Cálculo 9 22" xfId="16732"/>
    <cellStyle name="Cálculo 9 23" xfId="16733"/>
    <cellStyle name="Cálculo 9 24" xfId="16734"/>
    <cellStyle name="Cálculo 9 3" xfId="16735"/>
    <cellStyle name="Cálculo 9 4" xfId="16736"/>
    <cellStyle name="Cálculo 9 5" xfId="16737"/>
    <cellStyle name="Cálculo 9 6" xfId="16738"/>
    <cellStyle name="Cálculo 9 7" xfId="16739"/>
    <cellStyle name="Cálculo 9 8" xfId="16740"/>
    <cellStyle name="Cálculo 9 9" xfId="16741"/>
    <cellStyle name="Cancel" xfId="167"/>
    <cellStyle name="Cancel 10" xfId="16742"/>
    <cellStyle name="Cancel 11" xfId="16743"/>
    <cellStyle name="Cancel 12" xfId="16744"/>
    <cellStyle name="Cancel 13" xfId="16745"/>
    <cellStyle name="Cancel 14" xfId="16746"/>
    <cellStyle name="Cancel 2" xfId="168"/>
    <cellStyle name="Cancel 2 10" xfId="16747"/>
    <cellStyle name="Cancel 2 11" xfId="16748"/>
    <cellStyle name="Cancel 2 12" xfId="16749"/>
    <cellStyle name="Cancel 2 2" xfId="16750"/>
    <cellStyle name="Cancel 2 3" xfId="16751"/>
    <cellStyle name="Cancel 2 4" xfId="16752"/>
    <cellStyle name="Cancel 2 5" xfId="16753"/>
    <cellStyle name="Cancel 2 6" xfId="16754"/>
    <cellStyle name="Cancel 2 7" xfId="16755"/>
    <cellStyle name="Cancel 2 8" xfId="16756"/>
    <cellStyle name="Cancel 2 9" xfId="16757"/>
    <cellStyle name="Cancel 3" xfId="169"/>
    <cellStyle name="Cancel 3 10" xfId="16758"/>
    <cellStyle name="Cancel 3 11" xfId="16759"/>
    <cellStyle name="Cancel 3 12" xfId="16760"/>
    <cellStyle name="Cancel 3 2" xfId="16761"/>
    <cellStyle name="Cancel 3 3" xfId="16762"/>
    <cellStyle name="Cancel 3 4" xfId="16763"/>
    <cellStyle name="Cancel 3 5" xfId="16764"/>
    <cellStyle name="Cancel 3 6" xfId="16765"/>
    <cellStyle name="Cancel 3 7" xfId="16766"/>
    <cellStyle name="Cancel 3 8" xfId="16767"/>
    <cellStyle name="Cancel 3 9" xfId="16768"/>
    <cellStyle name="Cancel 4" xfId="16769"/>
    <cellStyle name="Cancel 5" xfId="16770"/>
    <cellStyle name="Cancel 6" xfId="16771"/>
    <cellStyle name="Cancel 7" xfId="16772"/>
    <cellStyle name="Cancel 8" xfId="16773"/>
    <cellStyle name="Cancel 9" xfId="16774"/>
    <cellStyle name="Célula de Verificação" xfId="14" builtinId="23" customBuiltin="1"/>
    <cellStyle name="Célula de Verificação 10" xfId="16775"/>
    <cellStyle name="Célula de Verificação 10 10" xfId="16776"/>
    <cellStyle name="Célula de Verificação 10 11" xfId="16777"/>
    <cellStyle name="Célula de Verificação 10 12" xfId="16778"/>
    <cellStyle name="Célula de Verificação 10 13" xfId="16779"/>
    <cellStyle name="Célula de Verificação 10 14" xfId="16780"/>
    <cellStyle name="Célula de Verificação 10 15" xfId="16781"/>
    <cellStyle name="Célula de Verificação 10 16" xfId="16782"/>
    <cellStyle name="Célula de Verificação 10 17" xfId="16783"/>
    <cellStyle name="Célula de Verificação 10 18" xfId="16784"/>
    <cellStyle name="Célula de Verificação 10 19" xfId="16785"/>
    <cellStyle name="Célula de Verificação 10 2" xfId="16786"/>
    <cellStyle name="Célula de Verificação 10 20" xfId="16787"/>
    <cellStyle name="Célula de Verificação 10 21" xfId="16788"/>
    <cellStyle name="Célula de Verificação 10 22" xfId="16789"/>
    <cellStyle name="Célula de Verificação 10 23" xfId="16790"/>
    <cellStyle name="Célula de Verificação 10 24" xfId="16791"/>
    <cellStyle name="Célula de Verificação 10 3" xfId="16792"/>
    <cellStyle name="Célula de Verificação 10 4" xfId="16793"/>
    <cellStyle name="Célula de Verificação 10 5" xfId="16794"/>
    <cellStyle name="Célula de Verificação 10 6" xfId="16795"/>
    <cellStyle name="Célula de Verificação 10 7" xfId="16796"/>
    <cellStyle name="Célula de Verificação 10 8" xfId="16797"/>
    <cellStyle name="Célula de Verificação 10 9" xfId="16798"/>
    <cellStyle name="Célula de Verificação 11" xfId="16799"/>
    <cellStyle name="Célula de Verificação 11 10" xfId="16800"/>
    <cellStyle name="Célula de Verificação 11 11" xfId="16801"/>
    <cellStyle name="Célula de Verificação 11 12" xfId="16802"/>
    <cellStyle name="Célula de Verificação 11 13" xfId="16803"/>
    <cellStyle name="Célula de Verificação 11 14" xfId="16804"/>
    <cellStyle name="Célula de Verificação 11 15" xfId="16805"/>
    <cellStyle name="Célula de Verificação 11 16" xfId="16806"/>
    <cellStyle name="Célula de Verificação 11 17" xfId="16807"/>
    <cellStyle name="Célula de Verificação 11 18" xfId="16808"/>
    <cellStyle name="Célula de Verificação 11 19" xfId="16809"/>
    <cellStyle name="Célula de Verificação 11 2" xfId="16810"/>
    <cellStyle name="Célula de Verificação 11 20" xfId="16811"/>
    <cellStyle name="Célula de Verificação 11 21" xfId="16812"/>
    <cellStyle name="Célula de Verificação 11 22" xfId="16813"/>
    <cellStyle name="Célula de Verificação 11 23" xfId="16814"/>
    <cellStyle name="Célula de Verificação 11 24" xfId="16815"/>
    <cellStyle name="Célula de Verificação 11 3" xfId="16816"/>
    <cellStyle name="Célula de Verificação 11 4" xfId="16817"/>
    <cellStyle name="Célula de Verificação 11 5" xfId="16818"/>
    <cellStyle name="Célula de Verificação 11 6" xfId="16819"/>
    <cellStyle name="Célula de Verificação 11 7" xfId="16820"/>
    <cellStyle name="Célula de Verificação 11 8" xfId="16821"/>
    <cellStyle name="Célula de Verificação 11 9" xfId="16822"/>
    <cellStyle name="Célula de Verificação 12" xfId="16823"/>
    <cellStyle name="Célula de Verificação 12 10" xfId="16824"/>
    <cellStyle name="Célula de Verificação 12 11" xfId="16825"/>
    <cellStyle name="Célula de Verificação 12 12" xfId="16826"/>
    <cellStyle name="Célula de Verificação 12 13" xfId="16827"/>
    <cellStyle name="Célula de Verificação 12 14" xfId="16828"/>
    <cellStyle name="Célula de Verificação 12 15" xfId="16829"/>
    <cellStyle name="Célula de Verificação 12 16" xfId="16830"/>
    <cellStyle name="Célula de Verificação 12 17" xfId="16831"/>
    <cellStyle name="Célula de Verificação 12 18" xfId="16832"/>
    <cellStyle name="Célula de Verificação 12 19" xfId="16833"/>
    <cellStyle name="Célula de Verificação 12 2" xfId="16834"/>
    <cellStyle name="Célula de Verificação 12 20" xfId="16835"/>
    <cellStyle name="Célula de Verificação 12 21" xfId="16836"/>
    <cellStyle name="Célula de Verificação 12 22" xfId="16837"/>
    <cellStyle name="Célula de Verificação 12 23" xfId="16838"/>
    <cellStyle name="Célula de Verificação 12 24" xfId="16839"/>
    <cellStyle name="Célula de Verificação 12 3" xfId="16840"/>
    <cellStyle name="Célula de Verificação 12 4" xfId="16841"/>
    <cellStyle name="Célula de Verificação 12 5" xfId="16842"/>
    <cellStyle name="Célula de Verificação 12 6" xfId="16843"/>
    <cellStyle name="Célula de Verificação 12 7" xfId="16844"/>
    <cellStyle name="Célula de Verificação 12 8" xfId="16845"/>
    <cellStyle name="Célula de Verificação 12 9" xfId="16846"/>
    <cellStyle name="Célula de Verificação 13" xfId="16847"/>
    <cellStyle name="Célula de Verificação 13 10" xfId="16848"/>
    <cellStyle name="Célula de Verificação 13 11" xfId="16849"/>
    <cellStyle name="Célula de Verificação 13 12" xfId="16850"/>
    <cellStyle name="Célula de Verificação 13 13" xfId="16851"/>
    <cellStyle name="Célula de Verificação 13 14" xfId="16852"/>
    <cellStyle name="Célula de Verificação 13 15" xfId="16853"/>
    <cellStyle name="Célula de Verificação 13 16" xfId="16854"/>
    <cellStyle name="Célula de Verificação 13 17" xfId="16855"/>
    <cellStyle name="Célula de Verificação 13 18" xfId="16856"/>
    <cellStyle name="Célula de Verificação 13 19" xfId="16857"/>
    <cellStyle name="Célula de Verificação 13 2" xfId="16858"/>
    <cellStyle name="Célula de Verificação 13 20" xfId="16859"/>
    <cellStyle name="Célula de Verificação 13 21" xfId="16860"/>
    <cellStyle name="Célula de Verificação 13 22" xfId="16861"/>
    <cellStyle name="Célula de Verificação 13 23" xfId="16862"/>
    <cellStyle name="Célula de Verificação 13 24" xfId="16863"/>
    <cellStyle name="Célula de Verificação 13 3" xfId="16864"/>
    <cellStyle name="Célula de Verificação 13 4" xfId="16865"/>
    <cellStyle name="Célula de Verificação 13 5" xfId="16866"/>
    <cellStyle name="Célula de Verificação 13 6" xfId="16867"/>
    <cellStyle name="Célula de Verificação 13 7" xfId="16868"/>
    <cellStyle name="Célula de Verificação 13 8" xfId="16869"/>
    <cellStyle name="Célula de Verificação 13 9" xfId="16870"/>
    <cellStyle name="Célula de Verificação 14" xfId="16871"/>
    <cellStyle name="Célula de Verificação 14 10" xfId="16872"/>
    <cellStyle name="Célula de Verificação 14 11" xfId="16873"/>
    <cellStyle name="Célula de Verificação 14 12" xfId="16874"/>
    <cellStyle name="Célula de Verificação 14 13" xfId="16875"/>
    <cellStyle name="Célula de Verificação 14 14" xfId="16876"/>
    <cellStyle name="Célula de Verificação 14 15" xfId="16877"/>
    <cellStyle name="Célula de Verificação 14 16" xfId="16878"/>
    <cellStyle name="Célula de Verificação 14 17" xfId="16879"/>
    <cellStyle name="Célula de Verificação 14 18" xfId="16880"/>
    <cellStyle name="Célula de Verificação 14 19" xfId="16881"/>
    <cellStyle name="Célula de Verificação 14 2" xfId="16882"/>
    <cellStyle name="Célula de Verificação 14 20" xfId="16883"/>
    <cellStyle name="Célula de Verificação 14 21" xfId="16884"/>
    <cellStyle name="Célula de Verificação 14 22" xfId="16885"/>
    <cellStyle name="Célula de Verificação 14 23" xfId="16886"/>
    <cellStyle name="Célula de Verificação 14 24" xfId="16887"/>
    <cellStyle name="Célula de Verificação 14 3" xfId="16888"/>
    <cellStyle name="Célula de Verificação 14 4" xfId="16889"/>
    <cellStyle name="Célula de Verificação 14 5" xfId="16890"/>
    <cellStyle name="Célula de Verificação 14 6" xfId="16891"/>
    <cellStyle name="Célula de Verificação 14 7" xfId="16892"/>
    <cellStyle name="Célula de Verificação 14 8" xfId="16893"/>
    <cellStyle name="Célula de Verificação 14 9" xfId="16894"/>
    <cellStyle name="Célula de Verificação 15" xfId="16895"/>
    <cellStyle name="Célula de Verificação 15 10" xfId="16896"/>
    <cellStyle name="Célula de Verificação 15 11" xfId="16897"/>
    <cellStyle name="Célula de Verificação 15 12" xfId="16898"/>
    <cellStyle name="Célula de Verificação 15 13" xfId="16899"/>
    <cellStyle name="Célula de Verificação 15 14" xfId="16900"/>
    <cellStyle name="Célula de Verificação 15 15" xfId="16901"/>
    <cellStyle name="Célula de Verificação 15 16" xfId="16902"/>
    <cellStyle name="Célula de Verificação 15 17" xfId="16903"/>
    <cellStyle name="Célula de Verificação 15 18" xfId="16904"/>
    <cellStyle name="Célula de Verificação 15 19" xfId="16905"/>
    <cellStyle name="Célula de Verificação 15 2" xfId="16906"/>
    <cellStyle name="Célula de Verificação 15 20" xfId="16907"/>
    <cellStyle name="Célula de Verificação 15 21" xfId="16908"/>
    <cellStyle name="Célula de Verificação 15 22" xfId="16909"/>
    <cellStyle name="Célula de Verificação 15 23" xfId="16910"/>
    <cellStyle name="Célula de Verificação 15 24" xfId="16911"/>
    <cellStyle name="Célula de Verificação 15 3" xfId="16912"/>
    <cellStyle name="Célula de Verificação 15 4" xfId="16913"/>
    <cellStyle name="Célula de Verificação 15 5" xfId="16914"/>
    <cellStyle name="Célula de Verificação 15 6" xfId="16915"/>
    <cellStyle name="Célula de Verificação 15 7" xfId="16916"/>
    <cellStyle name="Célula de Verificação 15 8" xfId="16917"/>
    <cellStyle name="Célula de Verificação 15 9" xfId="16918"/>
    <cellStyle name="Célula de Verificação 16" xfId="16919"/>
    <cellStyle name="Célula de Verificação 16 10" xfId="16920"/>
    <cellStyle name="Célula de Verificação 16 11" xfId="16921"/>
    <cellStyle name="Célula de Verificação 16 12" xfId="16922"/>
    <cellStyle name="Célula de Verificação 16 13" xfId="16923"/>
    <cellStyle name="Célula de Verificação 16 14" xfId="16924"/>
    <cellStyle name="Célula de Verificação 16 15" xfId="16925"/>
    <cellStyle name="Célula de Verificação 16 16" xfId="16926"/>
    <cellStyle name="Célula de Verificação 16 17" xfId="16927"/>
    <cellStyle name="Célula de Verificação 16 18" xfId="16928"/>
    <cellStyle name="Célula de Verificação 16 19" xfId="16929"/>
    <cellStyle name="Célula de Verificação 16 2" xfId="16930"/>
    <cellStyle name="Célula de Verificação 16 20" xfId="16931"/>
    <cellStyle name="Célula de Verificação 16 21" xfId="16932"/>
    <cellStyle name="Célula de Verificação 16 22" xfId="16933"/>
    <cellStyle name="Célula de Verificação 16 23" xfId="16934"/>
    <cellStyle name="Célula de Verificação 16 24" xfId="16935"/>
    <cellStyle name="Célula de Verificação 16 3" xfId="16936"/>
    <cellStyle name="Célula de Verificação 16 4" xfId="16937"/>
    <cellStyle name="Célula de Verificação 16 5" xfId="16938"/>
    <cellStyle name="Célula de Verificação 16 6" xfId="16939"/>
    <cellStyle name="Célula de Verificação 16 7" xfId="16940"/>
    <cellStyle name="Célula de Verificação 16 8" xfId="16941"/>
    <cellStyle name="Célula de Verificação 16 9" xfId="16942"/>
    <cellStyle name="Célula de Verificação 17" xfId="16943"/>
    <cellStyle name="Célula de Verificação 18" xfId="16944"/>
    <cellStyle name="Célula de Verificação 2" xfId="170"/>
    <cellStyle name="Célula de Verificação 2 10" xfId="16945"/>
    <cellStyle name="Célula de Verificação 2 10 10" xfId="16946"/>
    <cellStyle name="Célula de Verificação 2 10 11" xfId="16947"/>
    <cellStyle name="Célula de Verificação 2 10 12" xfId="16948"/>
    <cellStyle name="Célula de Verificação 2 10 2" xfId="16949"/>
    <cellStyle name="Célula de Verificação 2 10 3" xfId="16950"/>
    <cellStyle name="Célula de Verificação 2 10 4" xfId="16951"/>
    <cellStyle name="Célula de Verificação 2 10 5" xfId="16952"/>
    <cellStyle name="Célula de Verificação 2 10 6" xfId="16953"/>
    <cellStyle name="Célula de Verificação 2 10 7" xfId="16954"/>
    <cellStyle name="Célula de Verificação 2 10 8" xfId="16955"/>
    <cellStyle name="Célula de Verificação 2 10 9" xfId="16956"/>
    <cellStyle name="Célula de Verificação 2 11" xfId="16957"/>
    <cellStyle name="Célula de Verificação 2 11 10" xfId="16958"/>
    <cellStyle name="Célula de Verificação 2 11 11" xfId="16959"/>
    <cellStyle name="Célula de Verificação 2 11 12" xfId="16960"/>
    <cellStyle name="Célula de Verificação 2 11 2" xfId="16961"/>
    <cellStyle name="Célula de Verificação 2 11 3" xfId="16962"/>
    <cellStyle name="Célula de Verificação 2 11 4" xfId="16963"/>
    <cellStyle name="Célula de Verificação 2 11 5" xfId="16964"/>
    <cellStyle name="Célula de Verificação 2 11 6" xfId="16965"/>
    <cellStyle name="Célula de Verificação 2 11 7" xfId="16966"/>
    <cellStyle name="Célula de Verificação 2 11 8" xfId="16967"/>
    <cellStyle name="Célula de Verificação 2 11 9" xfId="16968"/>
    <cellStyle name="Célula de Verificação 2 12" xfId="16969"/>
    <cellStyle name="Célula de Verificação 2 12 10" xfId="16970"/>
    <cellStyle name="Célula de Verificação 2 12 11" xfId="16971"/>
    <cellStyle name="Célula de Verificação 2 12 12" xfId="16972"/>
    <cellStyle name="Célula de Verificação 2 12 2" xfId="16973"/>
    <cellStyle name="Célula de Verificação 2 12 3" xfId="16974"/>
    <cellStyle name="Célula de Verificação 2 12 4" xfId="16975"/>
    <cellStyle name="Célula de Verificação 2 12 5" xfId="16976"/>
    <cellStyle name="Célula de Verificação 2 12 6" xfId="16977"/>
    <cellStyle name="Célula de Verificação 2 12 7" xfId="16978"/>
    <cellStyle name="Célula de Verificação 2 12 8" xfId="16979"/>
    <cellStyle name="Célula de Verificação 2 12 9" xfId="16980"/>
    <cellStyle name="Célula de Verificação 2 13" xfId="16981"/>
    <cellStyle name="Célula de Verificação 2 13 10" xfId="16982"/>
    <cellStyle name="Célula de Verificação 2 13 11" xfId="16983"/>
    <cellStyle name="Célula de Verificação 2 13 12" xfId="16984"/>
    <cellStyle name="Célula de Verificação 2 13 2" xfId="16985"/>
    <cellStyle name="Célula de Verificação 2 13 3" xfId="16986"/>
    <cellStyle name="Célula de Verificação 2 13 4" xfId="16987"/>
    <cellStyle name="Célula de Verificação 2 13 5" xfId="16988"/>
    <cellStyle name="Célula de Verificação 2 13 6" xfId="16989"/>
    <cellStyle name="Célula de Verificação 2 13 7" xfId="16990"/>
    <cellStyle name="Célula de Verificação 2 13 8" xfId="16991"/>
    <cellStyle name="Célula de Verificação 2 13 9" xfId="16992"/>
    <cellStyle name="Célula de Verificação 2 14" xfId="16993"/>
    <cellStyle name="Célula de Verificação 2 14 10" xfId="16994"/>
    <cellStyle name="Célula de Verificação 2 14 11" xfId="16995"/>
    <cellStyle name="Célula de Verificação 2 14 12" xfId="16996"/>
    <cellStyle name="Célula de Verificação 2 14 2" xfId="16997"/>
    <cellStyle name="Célula de Verificação 2 14 3" xfId="16998"/>
    <cellStyle name="Célula de Verificação 2 14 4" xfId="16999"/>
    <cellStyle name="Célula de Verificação 2 14 5" xfId="17000"/>
    <cellStyle name="Célula de Verificação 2 14 6" xfId="17001"/>
    <cellStyle name="Célula de Verificação 2 14 7" xfId="17002"/>
    <cellStyle name="Célula de Verificação 2 14 8" xfId="17003"/>
    <cellStyle name="Célula de Verificação 2 14 9" xfId="17004"/>
    <cellStyle name="Célula de Verificação 2 15" xfId="17005"/>
    <cellStyle name="Célula de Verificação 2 15 10" xfId="17006"/>
    <cellStyle name="Célula de Verificação 2 15 11" xfId="17007"/>
    <cellStyle name="Célula de Verificação 2 15 12" xfId="17008"/>
    <cellStyle name="Célula de Verificação 2 15 2" xfId="17009"/>
    <cellStyle name="Célula de Verificação 2 15 3" xfId="17010"/>
    <cellStyle name="Célula de Verificação 2 15 4" xfId="17011"/>
    <cellStyle name="Célula de Verificação 2 15 5" xfId="17012"/>
    <cellStyle name="Célula de Verificação 2 15 6" xfId="17013"/>
    <cellStyle name="Célula de Verificação 2 15 7" xfId="17014"/>
    <cellStyle name="Célula de Verificação 2 15 8" xfId="17015"/>
    <cellStyle name="Célula de Verificação 2 15 9" xfId="17016"/>
    <cellStyle name="Célula de Verificação 2 16" xfId="17017"/>
    <cellStyle name="Célula de Verificação 2 17" xfId="17018"/>
    <cellStyle name="Célula de Verificação 2 18" xfId="17019"/>
    <cellStyle name="Célula de Verificação 2 19" xfId="17020"/>
    <cellStyle name="Célula de Verificação 2 2" xfId="171"/>
    <cellStyle name="Célula de Verificação 2 2 10" xfId="17021"/>
    <cellStyle name="Célula de Verificação 2 2 11" xfId="17022"/>
    <cellStyle name="Célula de Verificação 2 2 12" xfId="17023"/>
    <cellStyle name="Célula de Verificação 2 2 2" xfId="2238"/>
    <cellStyle name="Célula de Verificação 2 2 2 2" xfId="17024"/>
    <cellStyle name="Célula de Verificação 2 2 3" xfId="2239"/>
    <cellStyle name="Célula de Verificação 2 2 3 2" xfId="17025"/>
    <cellStyle name="Célula de Verificação 2 2 4" xfId="2240"/>
    <cellStyle name="Célula de Verificação 2 2 4 2" xfId="17026"/>
    <cellStyle name="Célula de Verificação 2 2 5" xfId="2241"/>
    <cellStyle name="Célula de Verificação 2 2 5 2" xfId="17027"/>
    <cellStyle name="Célula de Verificação 2 2 6" xfId="2242"/>
    <cellStyle name="Célula de Verificação 2 2 6 2" xfId="17028"/>
    <cellStyle name="Célula de Verificação 2 2 7" xfId="17029"/>
    <cellStyle name="Célula de Verificação 2 2 8" xfId="17030"/>
    <cellStyle name="Célula de Verificação 2 2 9" xfId="17031"/>
    <cellStyle name="Célula de Verificação 2 20" xfId="17032"/>
    <cellStyle name="Célula de Verificação 2 21" xfId="17033"/>
    <cellStyle name="Célula de Verificação 2 22" xfId="17034"/>
    <cellStyle name="Célula de Verificação 2 23" xfId="17035"/>
    <cellStyle name="Célula de Verificação 2 24" xfId="17036"/>
    <cellStyle name="Célula de Verificação 2 25" xfId="17037"/>
    <cellStyle name="Célula de Verificação 2 26" xfId="17038"/>
    <cellStyle name="Célula de Verificação 2 27" xfId="17039"/>
    <cellStyle name="Célula de Verificação 2 28" xfId="17040"/>
    <cellStyle name="Célula de Verificação 2 29" xfId="17041"/>
    <cellStyle name="Célula de Verificação 2 3" xfId="2243"/>
    <cellStyle name="Célula de Verificação 2 3 10" xfId="17042"/>
    <cellStyle name="Célula de Verificação 2 3 11" xfId="17043"/>
    <cellStyle name="Célula de Verificação 2 3 12" xfId="17044"/>
    <cellStyle name="Célula de Verificação 2 3 2" xfId="17045"/>
    <cellStyle name="Célula de Verificação 2 3 3" xfId="17046"/>
    <cellStyle name="Célula de Verificação 2 3 4" xfId="17047"/>
    <cellStyle name="Célula de Verificação 2 3 5" xfId="17048"/>
    <cellStyle name="Célula de Verificação 2 3 6" xfId="17049"/>
    <cellStyle name="Célula de Verificação 2 3 7" xfId="17050"/>
    <cellStyle name="Célula de Verificação 2 3 8" xfId="17051"/>
    <cellStyle name="Célula de Verificação 2 3 9" xfId="17052"/>
    <cellStyle name="Célula de Verificação 2 30" xfId="17053"/>
    <cellStyle name="Célula de Verificação 2 31" xfId="17054"/>
    <cellStyle name="Célula de Verificação 2 32" xfId="17055"/>
    <cellStyle name="Célula de Verificação 2 33" xfId="17056"/>
    <cellStyle name="Célula de Verificação 2 34" xfId="17057"/>
    <cellStyle name="Célula de Verificação 2 35" xfId="17058"/>
    <cellStyle name="Célula de Verificação 2 36" xfId="17059"/>
    <cellStyle name="Célula de Verificação 2 37" xfId="17060"/>
    <cellStyle name="Célula de Verificação 2 38" xfId="17061"/>
    <cellStyle name="Célula de Verificação 2 4" xfId="2244"/>
    <cellStyle name="Célula de Verificação 2 4 10" xfId="17062"/>
    <cellStyle name="Célula de Verificação 2 4 11" xfId="17063"/>
    <cellStyle name="Célula de Verificação 2 4 12" xfId="17064"/>
    <cellStyle name="Célula de Verificação 2 4 2" xfId="17065"/>
    <cellStyle name="Célula de Verificação 2 4 3" xfId="17066"/>
    <cellStyle name="Célula de Verificação 2 4 4" xfId="17067"/>
    <cellStyle name="Célula de Verificação 2 4 5" xfId="17068"/>
    <cellStyle name="Célula de Verificação 2 4 6" xfId="17069"/>
    <cellStyle name="Célula de Verificação 2 4 7" xfId="17070"/>
    <cellStyle name="Célula de Verificação 2 4 8" xfId="17071"/>
    <cellStyle name="Célula de Verificação 2 4 9" xfId="17072"/>
    <cellStyle name="Célula de Verificação 2 5" xfId="2245"/>
    <cellStyle name="Célula de Verificação 2 5 10" xfId="17073"/>
    <cellStyle name="Célula de Verificação 2 5 11" xfId="17074"/>
    <cellStyle name="Célula de Verificação 2 5 12" xfId="17075"/>
    <cellStyle name="Célula de Verificação 2 5 2" xfId="17076"/>
    <cellStyle name="Célula de Verificação 2 5 3" xfId="17077"/>
    <cellStyle name="Célula de Verificação 2 5 4" xfId="17078"/>
    <cellStyle name="Célula de Verificação 2 5 5" xfId="17079"/>
    <cellStyle name="Célula de Verificação 2 5 6" xfId="17080"/>
    <cellStyle name="Célula de Verificação 2 5 7" xfId="17081"/>
    <cellStyle name="Célula de Verificação 2 5 8" xfId="17082"/>
    <cellStyle name="Célula de Verificação 2 5 9" xfId="17083"/>
    <cellStyle name="Célula de Verificação 2 6" xfId="2246"/>
    <cellStyle name="Célula de Verificação 2 6 10" xfId="17084"/>
    <cellStyle name="Célula de Verificação 2 6 11" xfId="17085"/>
    <cellStyle name="Célula de Verificação 2 6 12" xfId="17086"/>
    <cellStyle name="Célula de Verificação 2 6 2" xfId="17087"/>
    <cellStyle name="Célula de Verificação 2 6 3" xfId="17088"/>
    <cellStyle name="Célula de Verificação 2 6 4" xfId="17089"/>
    <cellStyle name="Célula de Verificação 2 6 5" xfId="17090"/>
    <cellStyle name="Célula de Verificação 2 6 6" xfId="17091"/>
    <cellStyle name="Célula de Verificação 2 6 7" xfId="17092"/>
    <cellStyle name="Célula de Verificação 2 6 8" xfId="17093"/>
    <cellStyle name="Célula de Verificação 2 6 9" xfId="17094"/>
    <cellStyle name="Célula de Verificação 2 7" xfId="2247"/>
    <cellStyle name="Célula de Verificação 2 7 10" xfId="17095"/>
    <cellStyle name="Célula de Verificação 2 7 11" xfId="17096"/>
    <cellStyle name="Célula de Verificação 2 7 12" xfId="17097"/>
    <cellStyle name="Célula de Verificação 2 7 2" xfId="17098"/>
    <cellStyle name="Célula de Verificação 2 7 3" xfId="17099"/>
    <cellStyle name="Célula de Verificação 2 7 4" xfId="17100"/>
    <cellStyle name="Célula de Verificação 2 7 5" xfId="17101"/>
    <cellStyle name="Célula de Verificação 2 7 6" xfId="17102"/>
    <cellStyle name="Célula de Verificação 2 7 7" xfId="17103"/>
    <cellStyle name="Célula de Verificação 2 7 8" xfId="17104"/>
    <cellStyle name="Célula de Verificação 2 7 9" xfId="17105"/>
    <cellStyle name="Célula de Verificação 2 8" xfId="17106"/>
    <cellStyle name="Célula de Verificação 2 8 10" xfId="17107"/>
    <cellStyle name="Célula de Verificação 2 8 11" xfId="17108"/>
    <cellStyle name="Célula de Verificação 2 8 12" xfId="17109"/>
    <cellStyle name="Célula de Verificação 2 8 2" xfId="17110"/>
    <cellStyle name="Célula de Verificação 2 8 3" xfId="17111"/>
    <cellStyle name="Célula de Verificação 2 8 4" xfId="17112"/>
    <cellStyle name="Célula de Verificação 2 8 5" xfId="17113"/>
    <cellStyle name="Célula de Verificação 2 8 6" xfId="17114"/>
    <cellStyle name="Célula de Verificação 2 8 7" xfId="17115"/>
    <cellStyle name="Célula de Verificação 2 8 8" xfId="17116"/>
    <cellStyle name="Célula de Verificação 2 8 9" xfId="17117"/>
    <cellStyle name="Célula de Verificação 2 9" xfId="17118"/>
    <cellStyle name="Célula de Verificação 2 9 10" xfId="17119"/>
    <cellStyle name="Célula de Verificação 2 9 11" xfId="17120"/>
    <cellStyle name="Célula de Verificação 2 9 12" xfId="17121"/>
    <cellStyle name="Célula de Verificação 2 9 2" xfId="17122"/>
    <cellStyle name="Célula de Verificação 2 9 3" xfId="17123"/>
    <cellStyle name="Célula de Verificação 2 9 4" xfId="17124"/>
    <cellStyle name="Célula de Verificação 2 9 5" xfId="17125"/>
    <cellStyle name="Célula de Verificação 2 9 6" xfId="17126"/>
    <cellStyle name="Célula de Verificação 2 9 7" xfId="17127"/>
    <cellStyle name="Célula de Verificação 2 9 8" xfId="17128"/>
    <cellStyle name="Célula de Verificação 2 9 9" xfId="17129"/>
    <cellStyle name="Célula de Verificação 2_PLANILHA CONSILL LICITAÇÃO" xfId="17130"/>
    <cellStyle name="Célula de Verificação 3" xfId="172"/>
    <cellStyle name="Célula de Verificação 3 10" xfId="17131"/>
    <cellStyle name="Célula de Verificação 3 11" xfId="17132"/>
    <cellStyle name="Célula de Verificação 3 12" xfId="17133"/>
    <cellStyle name="Célula de Verificação 3 13" xfId="17134"/>
    <cellStyle name="Célula de Verificação 3 2" xfId="173"/>
    <cellStyle name="Célula de Verificação 3 2 10" xfId="17135"/>
    <cellStyle name="Célula de Verificação 3 2 11" xfId="17136"/>
    <cellStyle name="Célula de Verificação 3 2 12" xfId="17137"/>
    <cellStyle name="Célula de Verificação 3 2 2" xfId="2248"/>
    <cellStyle name="Célula de Verificação 3 2 2 2" xfId="17138"/>
    <cellStyle name="Célula de Verificação 3 2 3" xfId="2249"/>
    <cellStyle name="Célula de Verificação 3 2 3 2" xfId="17139"/>
    <cellStyle name="Célula de Verificação 3 2 4" xfId="2250"/>
    <cellStyle name="Célula de Verificação 3 2 4 2" xfId="17140"/>
    <cellStyle name="Célula de Verificação 3 2 5" xfId="2251"/>
    <cellStyle name="Célula de Verificação 3 2 5 2" xfId="17141"/>
    <cellStyle name="Célula de Verificação 3 2 6" xfId="2252"/>
    <cellStyle name="Célula de Verificação 3 2 6 2" xfId="17142"/>
    <cellStyle name="Célula de Verificação 3 2 7" xfId="17143"/>
    <cellStyle name="Célula de Verificação 3 2 8" xfId="17144"/>
    <cellStyle name="Célula de Verificação 3 2 9" xfId="17145"/>
    <cellStyle name="Célula de Verificação 3 3" xfId="2253"/>
    <cellStyle name="Célula de Verificação 3 3 2" xfId="17146"/>
    <cellStyle name="Célula de Verificação 3 4" xfId="2254"/>
    <cellStyle name="Célula de Verificação 3 4 2" xfId="17147"/>
    <cellStyle name="Célula de Verificação 3 5" xfId="2255"/>
    <cellStyle name="Célula de Verificação 3 5 2" xfId="17148"/>
    <cellStyle name="Célula de Verificação 3 6" xfId="2256"/>
    <cellStyle name="Célula de Verificação 3 6 2" xfId="17149"/>
    <cellStyle name="Célula de Verificação 3 7" xfId="2257"/>
    <cellStyle name="Célula de Verificação 3 7 2" xfId="17150"/>
    <cellStyle name="Célula de Verificação 3 8" xfId="17151"/>
    <cellStyle name="Célula de Verificação 3 9" xfId="17152"/>
    <cellStyle name="Célula de Verificação 3_PLANILHA CONSILL LICITAÇÃO" xfId="17153"/>
    <cellStyle name="Célula de Verificação 4" xfId="2258"/>
    <cellStyle name="Célula de Verificação 4 10" xfId="17154"/>
    <cellStyle name="Célula de Verificação 4 11" xfId="17155"/>
    <cellStyle name="Célula de Verificação 4 12" xfId="17156"/>
    <cellStyle name="Célula de Verificação 4 13" xfId="17157"/>
    <cellStyle name="Célula de Verificação 4 14" xfId="17158"/>
    <cellStyle name="Célula de Verificação 4 15" xfId="17159"/>
    <cellStyle name="Célula de Verificação 4 16" xfId="17160"/>
    <cellStyle name="Célula de Verificação 4 17" xfId="17161"/>
    <cellStyle name="Célula de Verificação 4 18" xfId="17162"/>
    <cellStyle name="Célula de Verificação 4 19" xfId="17163"/>
    <cellStyle name="Célula de Verificação 4 2" xfId="2259"/>
    <cellStyle name="Célula de Verificação 4 2 2" xfId="17164"/>
    <cellStyle name="Célula de Verificação 4 20" xfId="17165"/>
    <cellStyle name="Célula de Verificação 4 21" xfId="17166"/>
    <cellStyle name="Célula de Verificação 4 22" xfId="17167"/>
    <cellStyle name="Célula de Verificação 4 23" xfId="17168"/>
    <cellStyle name="Célula de Verificação 4 24" xfId="17169"/>
    <cellStyle name="Célula de Verificação 4 3" xfId="2260"/>
    <cellStyle name="Célula de Verificação 4 3 2" xfId="17170"/>
    <cellStyle name="Célula de Verificação 4 4" xfId="17171"/>
    <cellStyle name="Célula de Verificação 4 5" xfId="17172"/>
    <cellStyle name="Célula de Verificação 4 6" xfId="17173"/>
    <cellStyle name="Célula de Verificação 4 7" xfId="17174"/>
    <cellStyle name="Célula de Verificação 4 8" xfId="17175"/>
    <cellStyle name="Célula de Verificação 4 9" xfId="17176"/>
    <cellStyle name="Célula de Verificação 5" xfId="2261"/>
    <cellStyle name="Célula de Verificação 5 10" xfId="17177"/>
    <cellStyle name="Célula de Verificação 5 11" xfId="17178"/>
    <cellStyle name="Célula de Verificação 5 12" xfId="17179"/>
    <cellStyle name="Célula de Verificação 5 13" xfId="17180"/>
    <cellStyle name="Célula de Verificação 5 14" xfId="17181"/>
    <cellStyle name="Célula de Verificação 5 15" xfId="17182"/>
    <cellStyle name="Célula de Verificação 5 16" xfId="17183"/>
    <cellStyle name="Célula de Verificação 5 17" xfId="17184"/>
    <cellStyle name="Célula de Verificação 5 18" xfId="17185"/>
    <cellStyle name="Célula de Verificação 5 19" xfId="17186"/>
    <cellStyle name="Célula de Verificação 5 2" xfId="2262"/>
    <cellStyle name="Célula de Verificação 5 2 2" xfId="17187"/>
    <cellStyle name="Célula de Verificação 5 20" xfId="17188"/>
    <cellStyle name="Célula de Verificação 5 21" xfId="17189"/>
    <cellStyle name="Célula de Verificação 5 22" xfId="17190"/>
    <cellStyle name="Célula de Verificação 5 23" xfId="17191"/>
    <cellStyle name="Célula de Verificação 5 24" xfId="17192"/>
    <cellStyle name="Célula de Verificação 5 3" xfId="2263"/>
    <cellStyle name="Célula de Verificação 5 3 2" xfId="17193"/>
    <cellStyle name="Célula de Verificação 5 4" xfId="17194"/>
    <cellStyle name="Célula de Verificação 5 5" xfId="17195"/>
    <cellStyle name="Célula de Verificação 5 6" xfId="17196"/>
    <cellStyle name="Célula de Verificação 5 7" xfId="17197"/>
    <cellStyle name="Célula de Verificação 5 8" xfId="17198"/>
    <cellStyle name="Célula de Verificação 5 9" xfId="17199"/>
    <cellStyle name="Célula de Verificação 6" xfId="2264"/>
    <cellStyle name="Célula de Verificação 6 10" xfId="17200"/>
    <cellStyle name="Célula de Verificação 6 11" xfId="17201"/>
    <cellStyle name="Célula de Verificação 6 12" xfId="17202"/>
    <cellStyle name="Célula de Verificação 6 13" xfId="17203"/>
    <cellStyle name="Célula de Verificação 6 14" xfId="17204"/>
    <cellStyle name="Célula de Verificação 6 15" xfId="17205"/>
    <cellStyle name="Célula de Verificação 6 16" xfId="17206"/>
    <cellStyle name="Célula de Verificação 6 17" xfId="17207"/>
    <cellStyle name="Célula de Verificação 6 18" xfId="17208"/>
    <cellStyle name="Célula de Verificação 6 19" xfId="17209"/>
    <cellStyle name="Célula de Verificação 6 2" xfId="2265"/>
    <cellStyle name="Célula de Verificação 6 2 2" xfId="17210"/>
    <cellStyle name="Célula de Verificação 6 20" xfId="17211"/>
    <cellStyle name="Célula de Verificação 6 21" xfId="17212"/>
    <cellStyle name="Célula de Verificação 6 22" xfId="17213"/>
    <cellStyle name="Célula de Verificação 6 23" xfId="17214"/>
    <cellStyle name="Célula de Verificação 6 24" xfId="17215"/>
    <cellStyle name="Célula de Verificação 6 3" xfId="17216"/>
    <cellStyle name="Célula de Verificação 6 4" xfId="17217"/>
    <cellStyle name="Célula de Verificação 6 5" xfId="17218"/>
    <cellStyle name="Célula de Verificação 6 6" xfId="17219"/>
    <cellStyle name="Célula de Verificação 6 7" xfId="17220"/>
    <cellStyle name="Célula de Verificação 6 8" xfId="17221"/>
    <cellStyle name="Célula de Verificação 6 9" xfId="17222"/>
    <cellStyle name="Célula de Verificação 7" xfId="2266"/>
    <cellStyle name="Célula de Verificação 7 10" xfId="17223"/>
    <cellStyle name="Célula de Verificação 7 11" xfId="17224"/>
    <cellStyle name="Célula de Verificação 7 12" xfId="17225"/>
    <cellStyle name="Célula de Verificação 7 13" xfId="17226"/>
    <cellStyle name="Célula de Verificação 7 14" xfId="17227"/>
    <cellStyle name="Célula de Verificação 7 15" xfId="17228"/>
    <cellStyle name="Célula de Verificação 7 16" xfId="17229"/>
    <cellStyle name="Célula de Verificação 7 17" xfId="17230"/>
    <cellStyle name="Célula de Verificação 7 18" xfId="17231"/>
    <cellStyle name="Célula de Verificação 7 19" xfId="17232"/>
    <cellStyle name="Célula de Verificação 7 2" xfId="17233"/>
    <cellStyle name="Célula de Verificação 7 20" xfId="17234"/>
    <cellStyle name="Célula de Verificação 7 21" xfId="17235"/>
    <cellStyle name="Célula de Verificação 7 22" xfId="17236"/>
    <cellStyle name="Célula de Verificação 7 23" xfId="17237"/>
    <cellStyle name="Célula de Verificação 7 24" xfId="17238"/>
    <cellStyle name="Célula de Verificação 7 3" xfId="17239"/>
    <cellStyle name="Célula de Verificação 7 4" xfId="17240"/>
    <cellStyle name="Célula de Verificação 7 5" xfId="17241"/>
    <cellStyle name="Célula de Verificação 7 6" xfId="17242"/>
    <cellStyle name="Célula de Verificação 7 7" xfId="17243"/>
    <cellStyle name="Célula de Verificação 7 8" xfId="17244"/>
    <cellStyle name="Célula de Verificação 7 9" xfId="17245"/>
    <cellStyle name="Célula de Verificação 8" xfId="2267"/>
    <cellStyle name="Célula de Verificação 8 10" xfId="17246"/>
    <cellStyle name="Célula de Verificação 8 11" xfId="17247"/>
    <cellStyle name="Célula de Verificação 8 12" xfId="17248"/>
    <cellStyle name="Célula de Verificação 8 13" xfId="17249"/>
    <cellStyle name="Célula de Verificação 8 14" xfId="17250"/>
    <cellStyle name="Célula de Verificação 8 15" xfId="17251"/>
    <cellStyle name="Célula de Verificação 8 16" xfId="17252"/>
    <cellStyle name="Célula de Verificação 8 17" xfId="17253"/>
    <cellStyle name="Célula de Verificação 8 18" xfId="17254"/>
    <cellStyle name="Célula de Verificação 8 19" xfId="17255"/>
    <cellStyle name="Célula de Verificação 8 2" xfId="17256"/>
    <cellStyle name="Célula de Verificação 8 20" xfId="17257"/>
    <cellStyle name="Célula de Verificação 8 21" xfId="17258"/>
    <cellStyle name="Célula de Verificação 8 22" xfId="17259"/>
    <cellStyle name="Célula de Verificação 8 23" xfId="17260"/>
    <cellStyle name="Célula de Verificação 8 24" xfId="17261"/>
    <cellStyle name="Célula de Verificação 8 3" xfId="17262"/>
    <cellStyle name="Célula de Verificação 8 4" xfId="17263"/>
    <cellStyle name="Célula de Verificação 8 5" xfId="17264"/>
    <cellStyle name="Célula de Verificação 8 6" xfId="17265"/>
    <cellStyle name="Célula de Verificação 8 7" xfId="17266"/>
    <cellStyle name="Célula de Verificação 8 8" xfId="17267"/>
    <cellStyle name="Célula de Verificação 8 9" xfId="17268"/>
    <cellStyle name="Célula de Verificação 9" xfId="17269"/>
    <cellStyle name="Célula de Verificação 9 10" xfId="17270"/>
    <cellStyle name="Célula de Verificação 9 11" xfId="17271"/>
    <cellStyle name="Célula de Verificação 9 12" xfId="17272"/>
    <cellStyle name="Célula de Verificação 9 13" xfId="17273"/>
    <cellStyle name="Célula de Verificação 9 14" xfId="17274"/>
    <cellStyle name="Célula de Verificação 9 15" xfId="17275"/>
    <cellStyle name="Célula de Verificação 9 16" xfId="17276"/>
    <cellStyle name="Célula de Verificação 9 17" xfId="17277"/>
    <cellStyle name="Célula de Verificação 9 18" xfId="17278"/>
    <cellStyle name="Célula de Verificação 9 19" xfId="17279"/>
    <cellStyle name="Célula de Verificação 9 2" xfId="17280"/>
    <cellStyle name="Célula de Verificação 9 20" xfId="17281"/>
    <cellStyle name="Célula de Verificação 9 21" xfId="17282"/>
    <cellStyle name="Célula de Verificação 9 22" xfId="17283"/>
    <cellStyle name="Célula de Verificação 9 23" xfId="17284"/>
    <cellStyle name="Célula de Verificação 9 24" xfId="17285"/>
    <cellStyle name="Célula de Verificação 9 3" xfId="17286"/>
    <cellStyle name="Célula de Verificação 9 4" xfId="17287"/>
    <cellStyle name="Célula de Verificação 9 5" xfId="17288"/>
    <cellStyle name="Célula de Verificação 9 6" xfId="17289"/>
    <cellStyle name="Célula de Verificação 9 7" xfId="17290"/>
    <cellStyle name="Célula de Verificação 9 8" xfId="17291"/>
    <cellStyle name="Célula de Verificação 9 9" xfId="17292"/>
    <cellStyle name="Célula Vinculada" xfId="13" builtinId="24" customBuiltin="1"/>
    <cellStyle name="Célula Vinculada 10" xfId="17293"/>
    <cellStyle name="Célula Vinculada 10 10" xfId="17294"/>
    <cellStyle name="Célula Vinculada 10 11" xfId="17295"/>
    <cellStyle name="Célula Vinculada 10 12" xfId="17296"/>
    <cellStyle name="Célula Vinculada 10 13" xfId="17297"/>
    <cellStyle name="Célula Vinculada 10 14" xfId="17298"/>
    <cellStyle name="Célula Vinculada 10 15" xfId="17299"/>
    <cellStyle name="Célula Vinculada 10 16" xfId="17300"/>
    <cellStyle name="Célula Vinculada 10 17" xfId="17301"/>
    <cellStyle name="Célula Vinculada 10 18" xfId="17302"/>
    <cellStyle name="Célula Vinculada 10 19" xfId="17303"/>
    <cellStyle name="Célula Vinculada 10 2" xfId="17304"/>
    <cellStyle name="Célula Vinculada 10 20" xfId="17305"/>
    <cellStyle name="Célula Vinculada 10 21" xfId="17306"/>
    <cellStyle name="Célula Vinculada 10 22" xfId="17307"/>
    <cellStyle name="Célula Vinculada 10 23" xfId="17308"/>
    <cellStyle name="Célula Vinculada 10 24" xfId="17309"/>
    <cellStyle name="Célula Vinculada 10 3" xfId="17310"/>
    <cellStyle name="Célula Vinculada 10 4" xfId="17311"/>
    <cellStyle name="Célula Vinculada 10 5" xfId="17312"/>
    <cellStyle name="Célula Vinculada 10 6" xfId="17313"/>
    <cellStyle name="Célula Vinculada 10 7" xfId="17314"/>
    <cellStyle name="Célula Vinculada 10 8" xfId="17315"/>
    <cellStyle name="Célula Vinculada 10 9" xfId="17316"/>
    <cellStyle name="Célula Vinculada 11" xfId="17317"/>
    <cellStyle name="Célula Vinculada 11 10" xfId="17318"/>
    <cellStyle name="Célula Vinculada 11 11" xfId="17319"/>
    <cellStyle name="Célula Vinculada 11 12" xfId="17320"/>
    <cellStyle name="Célula Vinculada 11 13" xfId="17321"/>
    <cellStyle name="Célula Vinculada 11 14" xfId="17322"/>
    <cellStyle name="Célula Vinculada 11 15" xfId="17323"/>
    <cellStyle name="Célula Vinculada 11 16" xfId="17324"/>
    <cellStyle name="Célula Vinculada 11 17" xfId="17325"/>
    <cellStyle name="Célula Vinculada 11 18" xfId="17326"/>
    <cellStyle name="Célula Vinculada 11 19" xfId="17327"/>
    <cellStyle name="Célula Vinculada 11 2" xfId="17328"/>
    <cellStyle name="Célula Vinculada 11 20" xfId="17329"/>
    <cellStyle name="Célula Vinculada 11 21" xfId="17330"/>
    <cellStyle name="Célula Vinculada 11 22" xfId="17331"/>
    <cellStyle name="Célula Vinculada 11 23" xfId="17332"/>
    <cellStyle name="Célula Vinculada 11 24" xfId="17333"/>
    <cellStyle name="Célula Vinculada 11 3" xfId="17334"/>
    <cellStyle name="Célula Vinculada 11 4" xfId="17335"/>
    <cellStyle name="Célula Vinculada 11 5" xfId="17336"/>
    <cellStyle name="Célula Vinculada 11 6" xfId="17337"/>
    <cellStyle name="Célula Vinculada 11 7" xfId="17338"/>
    <cellStyle name="Célula Vinculada 11 8" xfId="17339"/>
    <cellStyle name="Célula Vinculada 11 9" xfId="17340"/>
    <cellStyle name="Célula Vinculada 12" xfId="17341"/>
    <cellStyle name="Célula Vinculada 12 10" xfId="17342"/>
    <cellStyle name="Célula Vinculada 12 11" xfId="17343"/>
    <cellStyle name="Célula Vinculada 12 12" xfId="17344"/>
    <cellStyle name="Célula Vinculada 12 13" xfId="17345"/>
    <cellStyle name="Célula Vinculada 12 14" xfId="17346"/>
    <cellStyle name="Célula Vinculada 12 15" xfId="17347"/>
    <cellStyle name="Célula Vinculada 12 16" xfId="17348"/>
    <cellStyle name="Célula Vinculada 12 17" xfId="17349"/>
    <cellStyle name="Célula Vinculada 12 18" xfId="17350"/>
    <cellStyle name="Célula Vinculada 12 19" xfId="17351"/>
    <cellStyle name="Célula Vinculada 12 2" xfId="17352"/>
    <cellStyle name="Célula Vinculada 12 20" xfId="17353"/>
    <cellStyle name="Célula Vinculada 12 21" xfId="17354"/>
    <cellStyle name="Célula Vinculada 12 22" xfId="17355"/>
    <cellStyle name="Célula Vinculada 12 23" xfId="17356"/>
    <cellStyle name="Célula Vinculada 12 24" xfId="17357"/>
    <cellStyle name="Célula Vinculada 12 3" xfId="17358"/>
    <cellStyle name="Célula Vinculada 12 4" xfId="17359"/>
    <cellStyle name="Célula Vinculada 12 5" xfId="17360"/>
    <cellStyle name="Célula Vinculada 12 6" xfId="17361"/>
    <cellStyle name="Célula Vinculada 12 7" xfId="17362"/>
    <cellStyle name="Célula Vinculada 12 8" xfId="17363"/>
    <cellStyle name="Célula Vinculada 12 9" xfId="17364"/>
    <cellStyle name="Célula Vinculada 13" xfId="17365"/>
    <cellStyle name="Célula Vinculada 13 10" xfId="17366"/>
    <cellStyle name="Célula Vinculada 13 11" xfId="17367"/>
    <cellStyle name="Célula Vinculada 13 12" xfId="17368"/>
    <cellStyle name="Célula Vinculada 13 13" xfId="17369"/>
    <cellStyle name="Célula Vinculada 13 14" xfId="17370"/>
    <cellStyle name="Célula Vinculada 13 15" xfId="17371"/>
    <cellStyle name="Célula Vinculada 13 16" xfId="17372"/>
    <cellStyle name="Célula Vinculada 13 17" xfId="17373"/>
    <cellStyle name="Célula Vinculada 13 18" xfId="17374"/>
    <cellStyle name="Célula Vinculada 13 19" xfId="17375"/>
    <cellStyle name="Célula Vinculada 13 2" xfId="17376"/>
    <cellStyle name="Célula Vinculada 13 20" xfId="17377"/>
    <cellStyle name="Célula Vinculada 13 21" xfId="17378"/>
    <cellStyle name="Célula Vinculada 13 22" xfId="17379"/>
    <cellStyle name="Célula Vinculada 13 23" xfId="17380"/>
    <cellStyle name="Célula Vinculada 13 24" xfId="17381"/>
    <cellStyle name="Célula Vinculada 13 3" xfId="17382"/>
    <cellStyle name="Célula Vinculada 13 4" xfId="17383"/>
    <cellStyle name="Célula Vinculada 13 5" xfId="17384"/>
    <cellStyle name="Célula Vinculada 13 6" xfId="17385"/>
    <cellStyle name="Célula Vinculada 13 7" xfId="17386"/>
    <cellStyle name="Célula Vinculada 13 8" xfId="17387"/>
    <cellStyle name="Célula Vinculada 13 9" xfId="17388"/>
    <cellStyle name="Célula Vinculada 14" xfId="17389"/>
    <cellStyle name="Célula Vinculada 14 10" xfId="17390"/>
    <cellStyle name="Célula Vinculada 14 11" xfId="17391"/>
    <cellStyle name="Célula Vinculada 14 12" xfId="17392"/>
    <cellStyle name="Célula Vinculada 14 13" xfId="17393"/>
    <cellStyle name="Célula Vinculada 14 14" xfId="17394"/>
    <cellStyle name="Célula Vinculada 14 15" xfId="17395"/>
    <cellStyle name="Célula Vinculada 14 16" xfId="17396"/>
    <cellStyle name="Célula Vinculada 14 17" xfId="17397"/>
    <cellStyle name="Célula Vinculada 14 18" xfId="17398"/>
    <cellStyle name="Célula Vinculada 14 19" xfId="17399"/>
    <cellStyle name="Célula Vinculada 14 2" xfId="17400"/>
    <cellStyle name="Célula Vinculada 14 20" xfId="17401"/>
    <cellStyle name="Célula Vinculada 14 21" xfId="17402"/>
    <cellStyle name="Célula Vinculada 14 22" xfId="17403"/>
    <cellStyle name="Célula Vinculada 14 23" xfId="17404"/>
    <cellStyle name="Célula Vinculada 14 24" xfId="17405"/>
    <cellStyle name="Célula Vinculada 14 3" xfId="17406"/>
    <cellStyle name="Célula Vinculada 14 4" xfId="17407"/>
    <cellStyle name="Célula Vinculada 14 5" xfId="17408"/>
    <cellStyle name="Célula Vinculada 14 6" xfId="17409"/>
    <cellStyle name="Célula Vinculada 14 7" xfId="17410"/>
    <cellStyle name="Célula Vinculada 14 8" xfId="17411"/>
    <cellStyle name="Célula Vinculada 14 9" xfId="17412"/>
    <cellStyle name="Célula Vinculada 15" xfId="17413"/>
    <cellStyle name="Célula Vinculada 15 10" xfId="17414"/>
    <cellStyle name="Célula Vinculada 15 11" xfId="17415"/>
    <cellStyle name="Célula Vinculada 15 12" xfId="17416"/>
    <cellStyle name="Célula Vinculada 15 13" xfId="17417"/>
    <cellStyle name="Célula Vinculada 15 14" xfId="17418"/>
    <cellStyle name="Célula Vinculada 15 15" xfId="17419"/>
    <cellStyle name="Célula Vinculada 15 16" xfId="17420"/>
    <cellStyle name="Célula Vinculada 15 17" xfId="17421"/>
    <cellStyle name="Célula Vinculada 15 18" xfId="17422"/>
    <cellStyle name="Célula Vinculada 15 19" xfId="17423"/>
    <cellStyle name="Célula Vinculada 15 2" xfId="17424"/>
    <cellStyle name="Célula Vinculada 15 20" xfId="17425"/>
    <cellStyle name="Célula Vinculada 15 21" xfId="17426"/>
    <cellStyle name="Célula Vinculada 15 22" xfId="17427"/>
    <cellStyle name="Célula Vinculada 15 23" xfId="17428"/>
    <cellStyle name="Célula Vinculada 15 24" xfId="17429"/>
    <cellStyle name="Célula Vinculada 15 3" xfId="17430"/>
    <cellStyle name="Célula Vinculada 15 4" xfId="17431"/>
    <cellStyle name="Célula Vinculada 15 5" xfId="17432"/>
    <cellStyle name="Célula Vinculada 15 6" xfId="17433"/>
    <cellStyle name="Célula Vinculada 15 7" xfId="17434"/>
    <cellStyle name="Célula Vinculada 15 8" xfId="17435"/>
    <cellStyle name="Célula Vinculada 15 9" xfId="17436"/>
    <cellStyle name="Célula Vinculada 16" xfId="17437"/>
    <cellStyle name="Célula Vinculada 16 10" xfId="17438"/>
    <cellStyle name="Célula Vinculada 16 11" xfId="17439"/>
    <cellStyle name="Célula Vinculada 16 12" xfId="17440"/>
    <cellStyle name="Célula Vinculada 16 13" xfId="17441"/>
    <cellStyle name="Célula Vinculada 16 14" xfId="17442"/>
    <cellStyle name="Célula Vinculada 16 15" xfId="17443"/>
    <cellStyle name="Célula Vinculada 16 16" xfId="17444"/>
    <cellStyle name="Célula Vinculada 16 17" xfId="17445"/>
    <cellStyle name="Célula Vinculada 16 18" xfId="17446"/>
    <cellStyle name="Célula Vinculada 16 19" xfId="17447"/>
    <cellStyle name="Célula Vinculada 16 2" xfId="17448"/>
    <cellStyle name="Célula Vinculada 16 20" xfId="17449"/>
    <cellStyle name="Célula Vinculada 16 21" xfId="17450"/>
    <cellStyle name="Célula Vinculada 16 22" xfId="17451"/>
    <cellStyle name="Célula Vinculada 16 23" xfId="17452"/>
    <cellStyle name="Célula Vinculada 16 24" xfId="17453"/>
    <cellStyle name="Célula Vinculada 16 3" xfId="17454"/>
    <cellStyle name="Célula Vinculada 16 4" xfId="17455"/>
    <cellStyle name="Célula Vinculada 16 5" xfId="17456"/>
    <cellStyle name="Célula Vinculada 16 6" xfId="17457"/>
    <cellStyle name="Célula Vinculada 16 7" xfId="17458"/>
    <cellStyle name="Célula Vinculada 16 8" xfId="17459"/>
    <cellStyle name="Célula Vinculada 16 9" xfId="17460"/>
    <cellStyle name="Célula Vinculada 17" xfId="17461"/>
    <cellStyle name="Célula Vinculada 18" xfId="17462"/>
    <cellStyle name="Célula Vinculada 2" xfId="174"/>
    <cellStyle name="Célula Vinculada 2 10" xfId="17463"/>
    <cellStyle name="Célula Vinculada 2 10 10" xfId="17464"/>
    <cellStyle name="Célula Vinculada 2 10 11" xfId="17465"/>
    <cellStyle name="Célula Vinculada 2 10 12" xfId="17466"/>
    <cellStyle name="Célula Vinculada 2 10 2" xfId="17467"/>
    <cellStyle name="Célula Vinculada 2 10 3" xfId="17468"/>
    <cellStyle name="Célula Vinculada 2 10 4" xfId="17469"/>
    <cellStyle name="Célula Vinculada 2 10 5" xfId="17470"/>
    <cellStyle name="Célula Vinculada 2 10 6" xfId="17471"/>
    <cellStyle name="Célula Vinculada 2 10 7" xfId="17472"/>
    <cellStyle name="Célula Vinculada 2 10 8" xfId="17473"/>
    <cellStyle name="Célula Vinculada 2 10 9" xfId="17474"/>
    <cellStyle name="Célula Vinculada 2 11" xfId="17475"/>
    <cellStyle name="Célula Vinculada 2 11 10" xfId="17476"/>
    <cellStyle name="Célula Vinculada 2 11 11" xfId="17477"/>
    <cellStyle name="Célula Vinculada 2 11 12" xfId="17478"/>
    <cellStyle name="Célula Vinculada 2 11 2" xfId="17479"/>
    <cellStyle name="Célula Vinculada 2 11 3" xfId="17480"/>
    <cellStyle name="Célula Vinculada 2 11 4" xfId="17481"/>
    <cellStyle name="Célula Vinculada 2 11 5" xfId="17482"/>
    <cellStyle name="Célula Vinculada 2 11 6" xfId="17483"/>
    <cellStyle name="Célula Vinculada 2 11 7" xfId="17484"/>
    <cellStyle name="Célula Vinculada 2 11 8" xfId="17485"/>
    <cellStyle name="Célula Vinculada 2 11 9" xfId="17486"/>
    <cellStyle name="Célula Vinculada 2 12" xfId="17487"/>
    <cellStyle name="Célula Vinculada 2 12 10" xfId="17488"/>
    <cellStyle name="Célula Vinculada 2 12 11" xfId="17489"/>
    <cellStyle name="Célula Vinculada 2 12 12" xfId="17490"/>
    <cellStyle name="Célula Vinculada 2 12 2" xfId="17491"/>
    <cellStyle name="Célula Vinculada 2 12 3" xfId="17492"/>
    <cellStyle name="Célula Vinculada 2 12 4" xfId="17493"/>
    <cellStyle name="Célula Vinculada 2 12 5" xfId="17494"/>
    <cellStyle name="Célula Vinculada 2 12 6" xfId="17495"/>
    <cellStyle name="Célula Vinculada 2 12 7" xfId="17496"/>
    <cellStyle name="Célula Vinculada 2 12 8" xfId="17497"/>
    <cellStyle name="Célula Vinculada 2 12 9" xfId="17498"/>
    <cellStyle name="Célula Vinculada 2 13" xfId="17499"/>
    <cellStyle name="Célula Vinculada 2 13 10" xfId="17500"/>
    <cellStyle name="Célula Vinculada 2 13 11" xfId="17501"/>
    <cellStyle name="Célula Vinculada 2 13 12" xfId="17502"/>
    <cellStyle name="Célula Vinculada 2 13 2" xfId="17503"/>
    <cellStyle name="Célula Vinculada 2 13 3" xfId="17504"/>
    <cellStyle name="Célula Vinculada 2 13 4" xfId="17505"/>
    <cellStyle name="Célula Vinculada 2 13 5" xfId="17506"/>
    <cellStyle name="Célula Vinculada 2 13 6" xfId="17507"/>
    <cellStyle name="Célula Vinculada 2 13 7" xfId="17508"/>
    <cellStyle name="Célula Vinculada 2 13 8" xfId="17509"/>
    <cellStyle name="Célula Vinculada 2 13 9" xfId="17510"/>
    <cellStyle name="Célula Vinculada 2 14" xfId="17511"/>
    <cellStyle name="Célula Vinculada 2 14 10" xfId="17512"/>
    <cellStyle name="Célula Vinculada 2 14 11" xfId="17513"/>
    <cellStyle name="Célula Vinculada 2 14 12" xfId="17514"/>
    <cellStyle name="Célula Vinculada 2 14 2" xfId="17515"/>
    <cellStyle name="Célula Vinculada 2 14 3" xfId="17516"/>
    <cellStyle name="Célula Vinculada 2 14 4" xfId="17517"/>
    <cellStyle name="Célula Vinculada 2 14 5" xfId="17518"/>
    <cellStyle name="Célula Vinculada 2 14 6" xfId="17519"/>
    <cellStyle name="Célula Vinculada 2 14 7" xfId="17520"/>
    <cellStyle name="Célula Vinculada 2 14 8" xfId="17521"/>
    <cellStyle name="Célula Vinculada 2 14 9" xfId="17522"/>
    <cellStyle name="Célula Vinculada 2 15" xfId="17523"/>
    <cellStyle name="Célula Vinculada 2 15 10" xfId="17524"/>
    <cellStyle name="Célula Vinculada 2 15 11" xfId="17525"/>
    <cellStyle name="Célula Vinculada 2 15 12" xfId="17526"/>
    <cellStyle name="Célula Vinculada 2 15 2" xfId="17527"/>
    <cellStyle name="Célula Vinculada 2 15 3" xfId="17528"/>
    <cellStyle name="Célula Vinculada 2 15 4" xfId="17529"/>
    <cellStyle name="Célula Vinculada 2 15 5" xfId="17530"/>
    <cellStyle name="Célula Vinculada 2 15 6" xfId="17531"/>
    <cellStyle name="Célula Vinculada 2 15 7" xfId="17532"/>
    <cellStyle name="Célula Vinculada 2 15 8" xfId="17533"/>
    <cellStyle name="Célula Vinculada 2 15 9" xfId="17534"/>
    <cellStyle name="Célula Vinculada 2 16" xfId="17535"/>
    <cellStyle name="Célula Vinculada 2 17" xfId="17536"/>
    <cellStyle name="Célula Vinculada 2 18" xfId="17537"/>
    <cellStyle name="Célula Vinculada 2 19" xfId="17538"/>
    <cellStyle name="Célula Vinculada 2 2" xfId="175"/>
    <cellStyle name="Célula Vinculada 2 2 10" xfId="17539"/>
    <cellStyle name="Célula Vinculada 2 2 11" xfId="17540"/>
    <cellStyle name="Célula Vinculada 2 2 12" xfId="17541"/>
    <cellStyle name="Célula Vinculada 2 2 2" xfId="17542"/>
    <cellStyle name="Célula Vinculada 2 2 3" xfId="17543"/>
    <cellStyle name="Célula Vinculada 2 2 4" xfId="17544"/>
    <cellStyle name="Célula Vinculada 2 2 5" xfId="17545"/>
    <cellStyle name="Célula Vinculada 2 2 6" xfId="17546"/>
    <cellStyle name="Célula Vinculada 2 2 7" xfId="17547"/>
    <cellStyle name="Célula Vinculada 2 2 8" xfId="17548"/>
    <cellStyle name="Célula Vinculada 2 2 9" xfId="17549"/>
    <cellStyle name="Célula Vinculada 2 20" xfId="17550"/>
    <cellStyle name="Célula Vinculada 2 21" xfId="17551"/>
    <cellStyle name="Célula Vinculada 2 22" xfId="17552"/>
    <cellStyle name="Célula Vinculada 2 23" xfId="17553"/>
    <cellStyle name="Célula Vinculada 2 24" xfId="17554"/>
    <cellStyle name="Célula Vinculada 2 25" xfId="17555"/>
    <cellStyle name="Célula Vinculada 2 26" xfId="17556"/>
    <cellStyle name="Célula Vinculada 2 27" xfId="17557"/>
    <cellStyle name="Célula Vinculada 2 28" xfId="17558"/>
    <cellStyle name="Célula Vinculada 2 29" xfId="17559"/>
    <cellStyle name="Célula Vinculada 2 3" xfId="17560"/>
    <cellStyle name="Célula Vinculada 2 3 10" xfId="17561"/>
    <cellStyle name="Célula Vinculada 2 3 11" xfId="17562"/>
    <cellStyle name="Célula Vinculada 2 3 12" xfId="17563"/>
    <cellStyle name="Célula Vinculada 2 3 2" xfId="17564"/>
    <cellStyle name="Célula Vinculada 2 3 3" xfId="17565"/>
    <cellStyle name="Célula Vinculada 2 3 4" xfId="17566"/>
    <cellStyle name="Célula Vinculada 2 3 5" xfId="17567"/>
    <cellStyle name="Célula Vinculada 2 3 6" xfId="17568"/>
    <cellStyle name="Célula Vinculada 2 3 7" xfId="17569"/>
    <cellStyle name="Célula Vinculada 2 3 8" xfId="17570"/>
    <cellStyle name="Célula Vinculada 2 3 9" xfId="17571"/>
    <cellStyle name="Célula Vinculada 2 30" xfId="17572"/>
    <cellStyle name="Célula Vinculada 2 31" xfId="17573"/>
    <cellStyle name="Célula Vinculada 2 32" xfId="17574"/>
    <cellStyle name="Célula Vinculada 2 33" xfId="17575"/>
    <cellStyle name="Célula Vinculada 2 34" xfId="17576"/>
    <cellStyle name="Célula Vinculada 2 35" xfId="17577"/>
    <cellStyle name="Célula Vinculada 2 36" xfId="17578"/>
    <cellStyle name="Célula Vinculada 2 37" xfId="17579"/>
    <cellStyle name="Célula Vinculada 2 38" xfId="17580"/>
    <cellStyle name="Célula Vinculada 2 4" xfId="17581"/>
    <cellStyle name="Célula Vinculada 2 4 10" xfId="17582"/>
    <cellStyle name="Célula Vinculada 2 4 11" xfId="17583"/>
    <cellStyle name="Célula Vinculada 2 4 12" xfId="17584"/>
    <cellStyle name="Célula Vinculada 2 4 2" xfId="17585"/>
    <cellStyle name="Célula Vinculada 2 4 3" xfId="17586"/>
    <cellStyle name="Célula Vinculada 2 4 4" xfId="17587"/>
    <cellStyle name="Célula Vinculada 2 4 5" xfId="17588"/>
    <cellStyle name="Célula Vinculada 2 4 6" xfId="17589"/>
    <cellStyle name="Célula Vinculada 2 4 7" xfId="17590"/>
    <cellStyle name="Célula Vinculada 2 4 8" xfId="17591"/>
    <cellStyle name="Célula Vinculada 2 4 9" xfId="17592"/>
    <cellStyle name="Célula Vinculada 2 5" xfId="17593"/>
    <cellStyle name="Célula Vinculada 2 5 10" xfId="17594"/>
    <cellStyle name="Célula Vinculada 2 5 11" xfId="17595"/>
    <cellStyle name="Célula Vinculada 2 5 12" xfId="17596"/>
    <cellStyle name="Célula Vinculada 2 5 2" xfId="17597"/>
    <cellStyle name="Célula Vinculada 2 5 3" xfId="17598"/>
    <cellStyle name="Célula Vinculada 2 5 4" xfId="17599"/>
    <cellStyle name="Célula Vinculada 2 5 5" xfId="17600"/>
    <cellStyle name="Célula Vinculada 2 5 6" xfId="17601"/>
    <cellStyle name="Célula Vinculada 2 5 7" xfId="17602"/>
    <cellStyle name="Célula Vinculada 2 5 8" xfId="17603"/>
    <cellStyle name="Célula Vinculada 2 5 9" xfId="17604"/>
    <cellStyle name="Célula Vinculada 2 6" xfId="17605"/>
    <cellStyle name="Célula Vinculada 2 6 10" xfId="17606"/>
    <cellStyle name="Célula Vinculada 2 6 11" xfId="17607"/>
    <cellStyle name="Célula Vinculada 2 6 12" xfId="17608"/>
    <cellStyle name="Célula Vinculada 2 6 2" xfId="17609"/>
    <cellStyle name="Célula Vinculada 2 6 3" xfId="17610"/>
    <cellStyle name="Célula Vinculada 2 6 4" xfId="17611"/>
    <cellStyle name="Célula Vinculada 2 6 5" xfId="17612"/>
    <cellStyle name="Célula Vinculada 2 6 6" xfId="17613"/>
    <cellStyle name="Célula Vinculada 2 6 7" xfId="17614"/>
    <cellStyle name="Célula Vinculada 2 6 8" xfId="17615"/>
    <cellStyle name="Célula Vinculada 2 6 9" xfId="17616"/>
    <cellStyle name="Célula Vinculada 2 7" xfId="17617"/>
    <cellStyle name="Célula Vinculada 2 7 10" xfId="17618"/>
    <cellStyle name="Célula Vinculada 2 7 11" xfId="17619"/>
    <cellStyle name="Célula Vinculada 2 7 12" xfId="17620"/>
    <cellStyle name="Célula Vinculada 2 7 2" xfId="17621"/>
    <cellStyle name="Célula Vinculada 2 7 3" xfId="17622"/>
    <cellStyle name="Célula Vinculada 2 7 4" xfId="17623"/>
    <cellStyle name="Célula Vinculada 2 7 5" xfId="17624"/>
    <cellStyle name="Célula Vinculada 2 7 6" xfId="17625"/>
    <cellStyle name="Célula Vinculada 2 7 7" xfId="17626"/>
    <cellStyle name="Célula Vinculada 2 7 8" xfId="17627"/>
    <cellStyle name="Célula Vinculada 2 7 9" xfId="17628"/>
    <cellStyle name="Célula Vinculada 2 8" xfId="17629"/>
    <cellStyle name="Célula Vinculada 2 8 10" xfId="17630"/>
    <cellStyle name="Célula Vinculada 2 8 11" xfId="17631"/>
    <cellStyle name="Célula Vinculada 2 8 12" xfId="17632"/>
    <cellStyle name="Célula Vinculada 2 8 2" xfId="17633"/>
    <cellStyle name="Célula Vinculada 2 8 3" xfId="17634"/>
    <cellStyle name="Célula Vinculada 2 8 4" xfId="17635"/>
    <cellStyle name="Célula Vinculada 2 8 5" xfId="17636"/>
    <cellStyle name="Célula Vinculada 2 8 6" xfId="17637"/>
    <cellStyle name="Célula Vinculada 2 8 7" xfId="17638"/>
    <cellStyle name="Célula Vinculada 2 8 8" xfId="17639"/>
    <cellStyle name="Célula Vinculada 2 8 9" xfId="17640"/>
    <cellStyle name="Célula Vinculada 2 9" xfId="17641"/>
    <cellStyle name="Célula Vinculada 2 9 10" xfId="17642"/>
    <cellStyle name="Célula Vinculada 2 9 11" xfId="17643"/>
    <cellStyle name="Célula Vinculada 2 9 12" xfId="17644"/>
    <cellStyle name="Célula Vinculada 2 9 2" xfId="17645"/>
    <cellStyle name="Célula Vinculada 2 9 3" xfId="17646"/>
    <cellStyle name="Célula Vinculada 2 9 4" xfId="17647"/>
    <cellStyle name="Célula Vinculada 2 9 5" xfId="17648"/>
    <cellStyle name="Célula Vinculada 2 9 6" xfId="17649"/>
    <cellStyle name="Célula Vinculada 2 9 7" xfId="17650"/>
    <cellStyle name="Célula Vinculada 2 9 8" xfId="17651"/>
    <cellStyle name="Célula Vinculada 2 9 9" xfId="17652"/>
    <cellStyle name="Célula Vinculada 2_PLANILHA CONSILL LICITAÇÃO" xfId="17653"/>
    <cellStyle name="Célula Vinculada 3" xfId="176"/>
    <cellStyle name="Célula Vinculada 3 10" xfId="17654"/>
    <cellStyle name="Célula Vinculada 3 11" xfId="17655"/>
    <cellStyle name="Célula Vinculada 3 12" xfId="17656"/>
    <cellStyle name="Célula Vinculada 3 13" xfId="17657"/>
    <cellStyle name="Célula Vinculada 3 2" xfId="177"/>
    <cellStyle name="Célula Vinculada 3 2 10" xfId="17658"/>
    <cellStyle name="Célula Vinculada 3 2 11" xfId="17659"/>
    <cellStyle name="Célula Vinculada 3 2 12" xfId="17660"/>
    <cellStyle name="Célula Vinculada 3 2 2" xfId="17661"/>
    <cellStyle name="Célula Vinculada 3 2 3" xfId="17662"/>
    <cellStyle name="Célula Vinculada 3 2 4" xfId="17663"/>
    <cellStyle name="Célula Vinculada 3 2 5" xfId="17664"/>
    <cellStyle name="Célula Vinculada 3 2 6" xfId="17665"/>
    <cellStyle name="Célula Vinculada 3 2 7" xfId="17666"/>
    <cellStyle name="Célula Vinculada 3 2 8" xfId="17667"/>
    <cellStyle name="Célula Vinculada 3 2 9" xfId="17668"/>
    <cellStyle name="Célula Vinculada 3 3" xfId="17669"/>
    <cellStyle name="Célula Vinculada 3 4" xfId="17670"/>
    <cellStyle name="Célula Vinculada 3 5" xfId="17671"/>
    <cellStyle name="Célula Vinculada 3 6" xfId="17672"/>
    <cellStyle name="Célula Vinculada 3 7" xfId="17673"/>
    <cellStyle name="Célula Vinculada 3 8" xfId="17674"/>
    <cellStyle name="Célula Vinculada 3 9" xfId="17675"/>
    <cellStyle name="Célula Vinculada 3_PLANILHA CONSILL LICITAÇÃO" xfId="17676"/>
    <cellStyle name="Célula Vinculada 4" xfId="2268"/>
    <cellStyle name="Célula Vinculada 4 10" xfId="17677"/>
    <cellStyle name="Célula Vinculada 4 11" xfId="17678"/>
    <cellStyle name="Célula Vinculada 4 12" xfId="17679"/>
    <cellStyle name="Célula Vinculada 4 13" xfId="17680"/>
    <cellStyle name="Célula Vinculada 4 14" xfId="17681"/>
    <cellStyle name="Célula Vinculada 4 15" xfId="17682"/>
    <cellStyle name="Célula Vinculada 4 16" xfId="17683"/>
    <cellStyle name="Célula Vinculada 4 17" xfId="17684"/>
    <cellStyle name="Célula Vinculada 4 18" xfId="17685"/>
    <cellStyle name="Célula Vinculada 4 19" xfId="17686"/>
    <cellStyle name="Célula Vinculada 4 2" xfId="2269"/>
    <cellStyle name="Célula Vinculada 4 2 2" xfId="17687"/>
    <cellStyle name="Célula Vinculada 4 20" xfId="17688"/>
    <cellStyle name="Célula Vinculada 4 21" xfId="17689"/>
    <cellStyle name="Célula Vinculada 4 22" xfId="17690"/>
    <cellStyle name="Célula Vinculada 4 23" xfId="17691"/>
    <cellStyle name="Célula Vinculada 4 24" xfId="17692"/>
    <cellStyle name="Célula Vinculada 4 3" xfId="2270"/>
    <cellStyle name="Célula Vinculada 4 3 2" xfId="17693"/>
    <cellStyle name="Célula Vinculada 4 4" xfId="17694"/>
    <cellStyle name="Célula Vinculada 4 5" xfId="17695"/>
    <cellStyle name="Célula Vinculada 4 6" xfId="17696"/>
    <cellStyle name="Célula Vinculada 4 7" xfId="17697"/>
    <cellStyle name="Célula Vinculada 4 8" xfId="17698"/>
    <cellStyle name="Célula Vinculada 4 9" xfId="17699"/>
    <cellStyle name="Célula Vinculada 5" xfId="2271"/>
    <cellStyle name="Célula Vinculada 5 10" xfId="17700"/>
    <cellStyle name="Célula Vinculada 5 11" xfId="17701"/>
    <cellStyle name="Célula Vinculada 5 12" xfId="17702"/>
    <cellStyle name="Célula Vinculada 5 13" xfId="17703"/>
    <cellStyle name="Célula Vinculada 5 14" xfId="17704"/>
    <cellStyle name="Célula Vinculada 5 15" xfId="17705"/>
    <cellStyle name="Célula Vinculada 5 16" xfId="17706"/>
    <cellStyle name="Célula Vinculada 5 17" xfId="17707"/>
    <cellStyle name="Célula Vinculada 5 18" xfId="17708"/>
    <cellStyle name="Célula Vinculada 5 19" xfId="17709"/>
    <cellStyle name="Célula Vinculada 5 2" xfId="2272"/>
    <cellStyle name="Célula Vinculada 5 2 2" xfId="17710"/>
    <cellStyle name="Célula Vinculada 5 20" xfId="17711"/>
    <cellStyle name="Célula Vinculada 5 21" xfId="17712"/>
    <cellStyle name="Célula Vinculada 5 22" xfId="17713"/>
    <cellStyle name="Célula Vinculada 5 23" xfId="17714"/>
    <cellStyle name="Célula Vinculada 5 24" xfId="17715"/>
    <cellStyle name="Célula Vinculada 5 3" xfId="2273"/>
    <cellStyle name="Célula Vinculada 5 3 2" xfId="17716"/>
    <cellStyle name="Célula Vinculada 5 4" xfId="17717"/>
    <cellStyle name="Célula Vinculada 5 5" xfId="17718"/>
    <cellStyle name="Célula Vinculada 5 6" xfId="17719"/>
    <cellStyle name="Célula Vinculada 5 7" xfId="17720"/>
    <cellStyle name="Célula Vinculada 5 8" xfId="17721"/>
    <cellStyle name="Célula Vinculada 5 9" xfId="17722"/>
    <cellStyle name="Célula Vinculada 6" xfId="2274"/>
    <cellStyle name="Célula Vinculada 6 10" xfId="17723"/>
    <cellStyle name="Célula Vinculada 6 11" xfId="17724"/>
    <cellStyle name="Célula Vinculada 6 12" xfId="17725"/>
    <cellStyle name="Célula Vinculada 6 13" xfId="17726"/>
    <cellStyle name="Célula Vinculada 6 14" xfId="17727"/>
    <cellStyle name="Célula Vinculada 6 15" xfId="17728"/>
    <cellStyle name="Célula Vinculada 6 16" xfId="17729"/>
    <cellStyle name="Célula Vinculada 6 17" xfId="17730"/>
    <cellStyle name="Célula Vinculada 6 18" xfId="17731"/>
    <cellStyle name="Célula Vinculada 6 19" xfId="17732"/>
    <cellStyle name="Célula Vinculada 6 2" xfId="2275"/>
    <cellStyle name="Célula Vinculada 6 2 2" xfId="17733"/>
    <cellStyle name="Célula Vinculada 6 20" xfId="17734"/>
    <cellStyle name="Célula Vinculada 6 21" xfId="17735"/>
    <cellStyle name="Célula Vinculada 6 22" xfId="17736"/>
    <cellStyle name="Célula Vinculada 6 23" xfId="17737"/>
    <cellStyle name="Célula Vinculada 6 24" xfId="17738"/>
    <cellStyle name="Célula Vinculada 6 3" xfId="17739"/>
    <cellStyle name="Célula Vinculada 6 4" xfId="17740"/>
    <cellStyle name="Célula Vinculada 6 5" xfId="17741"/>
    <cellStyle name="Célula Vinculada 6 6" xfId="17742"/>
    <cellStyle name="Célula Vinculada 6 7" xfId="17743"/>
    <cellStyle name="Célula Vinculada 6 8" xfId="17744"/>
    <cellStyle name="Célula Vinculada 6 9" xfId="17745"/>
    <cellStyle name="Célula Vinculada 7" xfId="2276"/>
    <cellStyle name="Célula Vinculada 7 10" xfId="17746"/>
    <cellStyle name="Célula Vinculada 7 11" xfId="17747"/>
    <cellStyle name="Célula Vinculada 7 12" xfId="17748"/>
    <cellStyle name="Célula Vinculada 7 13" xfId="17749"/>
    <cellStyle name="Célula Vinculada 7 14" xfId="17750"/>
    <cellStyle name="Célula Vinculada 7 15" xfId="17751"/>
    <cellStyle name="Célula Vinculada 7 16" xfId="17752"/>
    <cellStyle name="Célula Vinculada 7 17" xfId="17753"/>
    <cellStyle name="Célula Vinculada 7 18" xfId="17754"/>
    <cellStyle name="Célula Vinculada 7 19" xfId="17755"/>
    <cellStyle name="Célula Vinculada 7 2" xfId="17756"/>
    <cellStyle name="Célula Vinculada 7 20" xfId="17757"/>
    <cellStyle name="Célula Vinculada 7 21" xfId="17758"/>
    <cellStyle name="Célula Vinculada 7 22" xfId="17759"/>
    <cellStyle name="Célula Vinculada 7 23" xfId="17760"/>
    <cellStyle name="Célula Vinculada 7 24" xfId="17761"/>
    <cellStyle name="Célula Vinculada 7 3" xfId="17762"/>
    <cellStyle name="Célula Vinculada 7 4" xfId="17763"/>
    <cellStyle name="Célula Vinculada 7 5" xfId="17764"/>
    <cellStyle name="Célula Vinculada 7 6" xfId="17765"/>
    <cellStyle name="Célula Vinculada 7 7" xfId="17766"/>
    <cellStyle name="Célula Vinculada 7 8" xfId="17767"/>
    <cellStyle name="Célula Vinculada 7 9" xfId="17768"/>
    <cellStyle name="Célula Vinculada 8" xfId="2277"/>
    <cellStyle name="Célula Vinculada 8 10" xfId="17769"/>
    <cellStyle name="Célula Vinculada 8 11" xfId="17770"/>
    <cellStyle name="Célula Vinculada 8 12" xfId="17771"/>
    <cellStyle name="Célula Vinculada 8 13" xfId="17772"/>
    <cellStyle name="Célula Vinculada 8 14" xfId="17773"/>
    <cellStyle name="Célula Vinculada 8 15" xfId="17774"/>
    <cellStyle name="Célula Vinculada 8 16" xfId="17775"/>
    <cellStyle name="Célula Vinculada 8 17" xfId="17776"/>
    <cellStyle name="Célula Vinculada 8 18" xfId="17777"/>
    <cellStyle name="Célula Vinculada 8 19" xfId="17778"/>
    <cellStyle name="Célula Vinculada 8 2" xfId="17779"/>
    <cellStyle name="Célula Vinculada 8 20" xfId="17780"/>
    <cellStyle name="Célula Vinculada 8 21" xfId="17781"/>
    <cellStyle name="Célula Vinculada 8 22" xfId="17782"/>
    <cellStyle name="Célula Vinculada 8 23" xfId="17783"/>
    <cellStyle name="Célula Vinculada 8 24" xfId="17784"/>
    <cellStyle name="Célula Vinculada 8 3" xfId="17785"/>
    <cellStyle name="Célula Vinculada 8 4" xfId="17786"/>
    <cellStyle name="Célula Vinculada 8 5" xfId="17787"/>
    <cellStyle name="Célula Vinculada 8 6" xfId="17788"/>
    <cellStyle name="Célula Vinculada 8 7" xfId="17789"/>
    <cellStyle name="Célula Vinculada 8 8" xfId="17790"/>
    <cellStyle name="Célula Vinculada 8 9" xfId="17791"/>
    <cellStyle name="Célula Vinculada 9" xfId="17792"/>
    <cellStyle name="Célula Vinculada 9 10" xfId="17793"/>
    <cellStyle name="Célula Vinculada 9 11" xfId="17794"/>
    <cellStyle name="Célula Vinculada 9 12" xfId="17795"/>
    <cellStyle name="Célula Vinculada 9 13" xfId="17796"/>
    <cellStyle name="Célula Vinculada 9 14" xfId="17797"/>
    <cellStyle name="Célula Vinculada 9 15" xfId="17798"/>
    <cellStyle name="Célula Vinculada 9 16" xfId="17799"/>
    <cellStyle name="Célula Vinculada 9 17" xfId="17800"/>
    <cellStyle name="Célula Vinculada 9 18" xfId="17801"/>
    <cellStyle name="Célula Vinculada 9 19" xfId="17802"/>
    <cellStyle name="Célula Vinculada 9 2" xfId="17803"/>
    <cellStyle name="Célula Vinculada 9 20" xfId="17804"/>
    <cellStyle name="Célula Vinculada 9 21" xfId="17805"/>
    <cellStyle name="Célula Vinculada 9 22" xfId="17806"/>
    <cellStyle name="Célula Vinculada 9 23" xfId="17807"/>
    <cellStyle name="Célula Vinculada 9 24" xfId="17808"/>
    <cellStyle name="Célula Vinculada 9 3" xfId="17809"/>
    <cellStyle name="Célula Vinculada 9 4" xfId="17810"/>
    <cellStyle name="Célula Vinculada 9 5" xfId="17811"/>
    <cellStyle name="Célula Vinculada 9 6" xfId="17812"/>
    <cellStyle name="Célula Vinculada 9 7" xfId="17813"/>
    <cellStyle name="Célula Vinculada 9 8" xfId="17814"/>
    <cellStyle name="Célula Vinculada 9 9" xfId="17815"/>
    <cellStyle name="Check Cell" xfId="178"/>
    <cellStyle name="Check Cell 10" xfId="17816"/>
    <cellStyle name="Check Cell 11" xfId="17817"/>
    <cellStyle name="Check Cell 12" xfId="17818"/>
    <cellStyle name="Check Cell 13" xfId="17819"/>
    <cellStyle name="Check Cell 2" xfId="179"/>
    <cellStyle name="Check Cell 2 10" xfId="17820"/>
    <cellStyle name="Check Cell 2 11" xfId="17821"/>
    <cellStyle name="Check Cell 2 12" xfId="17822"/>
    <cellStyle name="Check Cell 2 2" xfId="17823"/>
    <cellStyle name="Check Cell 2 2 2" xfId="17824"/>
    <cellStyle name="Check Cell 2 2 3" xfId="17825"/>
    <cellStyle name="Check Cell 2 3" xfId="17826"/>
    <cellStyle name="Check Cell 2 4" xfId="17827"/>
    <cellStyle name="Check Cell 2 5" xfId="17828"/>
    <cellStyle name="Check Cell 2 6" xfId="17829"/>
    <cellStyle name="Check Cell 2 7" xfId="17830"/>
    <cellStyle name="Check Cell 2 8" xfId="17831"/>
    <cellStyle name="Check Cell 2 9" xfId="17832"/>
    <cellStyle name="Check Cell 3" xfId="2278"/>
    <cellStyle name="Check Cell 3 2" xfId="17833"/>
    <cellStyle name="Check Cell 4" xfId="2279"/>
    <cellStyle name="Check Cell 4 2" xfId="17834"/>
    <cellStyle name="Check Cell 5" xfId="2280"/>
    <cellStyle name="Check Cell 5 2" xfId="17835"/>
    <cellStyle name="Check Cell 6" xfId="2281"/>
    <cellStyle name="Check Cell 6 2" xfId="17836"/>
    <cellStyle name="Check Cell 7" xfId="2282"/>
    <cellStyle name="Check Cell 7 2" xfId="17837"/>
    <cellStyle name="Check Cell 8" xfId="17838"/>
    <cellStyle name="Check Cell 9" xfId="17839"/>
    <cellStyle name="Check Cell_PLANILHA DE MEDIÇÃO" xfId="17840"/>
    <cellStyle name="Data" xfId="180"/>
    <cellStyle name="Data 10" xfId="17841"/>
    <cellStyle name="Data 11" xfId="17842"/>
    <cellStyle name="Data 12" xfId="17843"/>
    <cellStyle name="Data 13" xfId="17844"/>
    <cellStyle name="Data 2" xfId="181"/>
    <cellStyle name="Data 2 10" xfId="17845"/>
    <cellStyle name="Data 2 10 10" xfId="17846"/>
    <cellStyle name="Data 2 10 11" xfId="17847"/>
    <cellStyle name="Data 2 10 12" xfId="17848"/>
    <cellStyle name="Data 2 10 2" xfId="17849"/>
    <cellStyle name="Data 2 10 3" xfId="17850"/>
    <cellStyle name="Data 2 10 4" xfId="17851"/>
    <cellStyle name="Data 2 10 5" xfId="17852"/>
    <cellStyle name="Data 2 10 6" xfId="17853"/>
    <cellStyle name="Data 2 10 7" xfId="17854"/>
    <cellStyle name="Data 2 10 8" xfId="17855"/>
    <cellStyle name="Data 2 10 9" xfId="17856"/>
    <cellStyle name="Data 2 11" xfId="17857"/>
    <cellStyle name="Data 2 11 10" xfId="17858"/>
    <cellStyle name="Data 2 11 11" xfId="17859"/>
    <cellStyle name="Data 2 11 12" xfId="17860"/>
    <cellStyle name="Data 2 11 2" xfId="17861"/>
    <cellStyle name="Data 2 11 3" xfId="17862"/>
    <cellStyle name="Data 2 11 4" xfId="17863"/>
    <cellStyle name="Data 2 11 5" xfId="17864"/>
    <cellStyle name="Data 2 11 6" xfId="17865"/>
    <cellStyle name="Data 2 11 7" xfId="17866"/>
    <cellStyle name="Data 2 11 8" xfId="17867"/>
    <cellStyle name="Data 2 11 9" xfId="17868"/>
    <cellStyle name="Data 2 12" xfId="17869"/>
    <cellStyle name="Data 2 12 10" xfId="17870"/>
    <cellStyle name="Data 2 12 11" xfId="17871"/>
    <cellStyle name="Data 2 12 12" xfId="17872"/>
    <cellStyle name="Data 2 12 2" xfId="17873"/>
    <cellStyle name="Data 2 12 3" xfId="17874"/>
    <cellStyle name="Data 2 12 4" xfId="17875"/>
    <cellStyle name="Data 2 12 5" xfId="17876"/>
    <cellStyle name="Data 2 12 6" xfId="17877"/>
    <cellStyle name="Data 2 12 7" xfId="17878"/>
    <cellStyle name="Data 2 12 8" xfId="17879"/>
    <cellStyle name="Data 2 12 9" xfId="17880"/>
    <cellStyle name="Data 2 13" xfId="17881"/>
    <cellStyle name="Data 2 13 10" xfId="17882"/>
    <cellStyle name="Data 2 13 11" xfId="17883"/>
    <cellStyle name="Data 2 13 12" xfId="17884"/>
    <cellStyle name="Data 2 13 2" xfId="17885"/>
    <cellStyle name="Data 2 13 3" xfId="17886"/>
    <cellStyle name="Data 2 13 4" xfId="17887"/>
    <cellStyle name="Data 2 13 5" xfId="17888"/>
    <cellStyle name="Data 2 13 6" xfId="17889"/>
    <cellStyle name="Data 2 13 7" xfId="17890"/>
    <cellStyle name="Data 2 13 8" xfId="17891"/>
    <cellStyle name="Data 2 13 9" xfId="17892"/>
    <cellStyle name="Data 2 14" xfId="17893"/>
    <cellStyle name="Data 2 14 10" xfId="17894"/>
    <cellStyle name="Data 2 14 11" xfId="17895"/>
    <cellStyle name="Data 2 14 12" xfId="17896"/>
    <cellStyle name="Data 2 14 2" xfId="17897"/>
    <cellStyle name="Data 2 14 3" xfId="17898"/>
    <cellStyle name="Data 2 14 4" xfId="17899"/>
    <cellStyle name="Data 2 14 5" xfId="17900"/>
    <cellStyle name="Data 2 14 6" xfId="17901"/>
    <cellStyle name="Data 2 14 7" xfId="17902"/>
    <cellStyle name="Data 2 14 8" xfId="17903"/>
    <cellStyle name="Data 2 14 9" xfId="17904"/>
    <cellStyle name="Data 2 15" xfId="17905"/>
    <cellStyle name="Data 2 15 10" xfId="17906"/>
    <cellStyle name="Data 2 15 11" xfId="17907"/>
    <cellStyle name="Data 2 15 12" xfId="17908"/>
    <cellStyle name="Data 2 15 2" xfId="17909"/>
    <cellStyle name="Data 2 15 3" xfId="17910"/>
    <cellStyle name="Data 2 15 4" xfId="17911"/>
    <cellStyle name="Data 2 15 5" xfId="17912"/>
    <cellStyle name="Data 2 15 6" xfId="17913"/>
    <cellStyle name="Data 2 15 7" xfId="17914"/>
    <cellStyle name="Data 2 15 8" xfId="17915"/>
    <cellStyle name="Data 2 15 9" xfId="17916"/>
    <cellStyle name="Data 2 16" xfId="17917"/>
    <cellStyle name="Data 2 17" xfId="17918"/>
    <cellStyle name="Data 2 18" xfId="17919"/>
    <cellStyle name="Data 2 19" xfId="17920"/>
    <cellStyle name="Data 2 2" xfId="17921"/>
    <cellStyle name="Data 2 2 10" xfId="17922"/>
    <cellStyle name="Data 2 2 11" xfId="17923"/>
    <cellStyle name="Data 2 2 12" xfId="17924"/>
    <cellStyle name="Data 2 2 13" xfId="17925"/>
    <cellStyle name="Data 2 2 14" xfId="17926"/>
    <cellStyle name="Data 2 2 15" xfId="17927"/>
    <cellStyle name="Data 2 2 16" xfId="17928"/>
    <cellStyle name="Data 2 2 17" xfId="17929"/>
    <cellStyle name="Data 2 2 18" xfId="17930"/>
    <cellStyle name="Data 2 2 19" xfId="17931"/>
    <cellStyle name="Data 2 2 2" xfId="17932"/>
    <cellStyle name="Data 2 2 2 10" xfId="17933"/>
    <cellStyle name="Data 2 2 2 11" xfId="17934"/>
    <cellStyle name="Data 2 2 2 12" xfId="17935"/>
    <cellStyle name="Data 2 2 2 13" xfId="17936"/>
    <cellStyle name="Data 2 2 2 14" xfId="17937"/>
    <cellStyle name="Data 2 2 2 2" xfId="17938"/>
    <cellStyle name="Data 2 2 2 3" xfId="17939"/>
    <cellStyle name="Data 2 2 2 4" xfId="17940"/>
    <cellStyle name="Data 2 2 2 5" xfId="17941"/>
    <cellStyle name="Data 2 2 2 6" xfId="17942"/>
    <cellStyle name="Data 2 2 2 7" xfId="17943"/>
    <cellStyle name="Data 2 2 2 8" xfId="17944"/>
    <cellStyle name="Data 2 2 2 9" xfId="17945"/>
    <cellStyle name="Data 2 2 20" xfId="17946"/>
    <cellStyle name="Data 2 2 21" xfId="17947"/>
    <cellStyle name="Data 2 2 3" xfId="17948"/>
    <cellStyle name="Data 2 2 3 10" xfId="17949"/>
    <cellStyle name="Data 2 2 3 11" xfId="17950"/>
    <cellStyle name="Data 2 2 3 12" xfId="17951"/>
    <cellStyle name="Data 2 2 3 2" xfId="17952"/>
    <cellStyle name="Data 2 2 3 3" xfId="17953"/>
    <cellStyle name="Data 2 2 3 4" xfId="17954"/>
    <cellStyle name="Data 2 2 3 5" xfId="17955"/>
    <cellStyle name="Data 2 2 3 6" xfId="17956"/>
    <cellStyle name="Data 2 2 3 7" xfId="17957"/>
    <cellStyle name="Data 2 2 3 8" xfId="17958"/>
    <cellStyle name="Data 2 2 3 9" xfId="17959"/>
    <cellStyle name="Data 2 2 4" xfId="17960"/>
    <cellStyle name="Data 2 2 4 10" xfId="17961"/>
    <cellStyle name="Data 2 2 4 11" xfId="17962"/>
    <cellStyle name="Data 2 2 4 12" xfId="17963"/>
    <cellStyle name="Data 2 2 4 2" xfId="17964"/>
    <cellStyle name="Data 2 2 4 3" xfId="17965"/>
    <cellStyle name="Data 2 2 4 4" xfId="17966"/>
    <cellStyle name="Data 2 2 4 5" xfId="17967"/>
    <cellStyle name="Data 2 2 4 6" xfId="17968"/>
    <cellStyle name="Data 2 2 4 7" xfId="17969"/>
    <cellStyle name="Data 2 2 4 8" xfId="17970"/>
    <cellStyle name="Data 2 2 4 9" xfId="17971"/>
    <cellStyle name="Data 2 2 5" xfId="17972"/>
    <cellStyle name="Data 2 2 5 10" xfId="17973"/>
    <cellStyle name="Data 2 2 5 11" xfId="17974"/>
    <cellStyle name="Data 2 2 5 12" xfId="17975"/>
    <cellStyle name="Data 2 2 5 2" xfId="17976"/>
    <cellStyle name="Data 2 2 5 3" xfId="17977"/>
    <cellStyle name="Data 2 2 5 4" xfId="17978"/>
    <cellStyle name="Data 2 2 5 5" xfId="17979"/>
    <cellStyle name="Data 2 2 5 6" xfId="17980"/>
    <cellStyle name="Data 2 2 5 7" xfId="17981"/>
    <cellStyle name="Data 2 2 5 8" xfId="17982"/>
    <cellStyle name="Data 2 2 5 9" xfId="17983"/>
    <cellStyle name="Data 2 2 6" xfId="17984"/>
    <cellStyle name="Data 2 2 6 10" xfId="17985"/>
    <cellStyle name="Data 2 2 6 11" xfId="17986"/>
    <cellStyle name="Data 2 2 6 12" xfId="17987"/>
    <cellStyle name="Data 2 2 6 2" xfId="17988"/>
    <cellStyle name="Data 2 2 6 3" xfId="17989"/>
    <cellStyle name="Data 2 2 6 4" xfId="17990"/>
    <cellStyle name="Data 2 2 6 5" xfId="17991"/>
    <cellStyle name="Data 2 2 6 6" xfId="17992"/>
    <cellStyle name="Data 2 2 6 7" xfId="17993"/>
    <cellStyle name="Data 2 2 6 8" xfId="17994"/>
    <cellStyle name="Data 2 2 6 9" xfId="17995"/>
    <cellStyle name="Data 2 2 7" xfId="17996"/>
    <cellStyle name="Data 2 2 7 10" xfId="17997"/>
    <cellStyle name="Data 2 2 7 11" xfId="17998"/>
    <cellStyle name="Data 2 2 7 12" xfId="17999"/>
    <cellStyle name="Data 2 2 7 2" xfId="18000"/>
    <cellStyle name="Data 2 2 7 3" xfId="18001"/>
    <cellStyle name="Data 2 2 7 4" xfId="18002"/>
    <cellStyle name="Data 2 2 7 5" xfId="18003"/>
    <cellStyle name="Data 2 2 7 6" xfId="18004"/>
    <cellStyle name="Data 2 2 7 7" xfId="18005"/>
    <cellStyle name="Data 2 2 7 8" xfId="18006"/>
    <cellStyle name="Data 2 2 7 9" xfId="18007"/>
    <cellStyle name="Data 2 2 8" xfId="18008"/>
    <cellStyle name="Data 2 2 8 10" xfId="18009"/>
    <cellStyle name="Data 2 2 8 11" xfId="18010"/>
    <cellStyle name="Data 2 2 8 12" xfId="18011"/>
    <cellStyle name="Data 2 2 8 2" xfId="18012"/>
    <cellStyle name="Data 2 2 8 3" xfId="18013"/>
    <cellStyle name="Data 2 2 8 4" xfId="18014"/>
    <cellStyle name="Data 2 2 8 5" xfId="18015"/>
    <cellStyle name="Data 2 2 8 6" xfId="18016"/>
    <cellStyle name="Data 2 2 8 7" xfId="18017"/>
    <cellStyle name="Data 2 2 8 8" xfId="18018"/>
    <cellStyle name="Data 2 2 8 9" xfId="18019"/>
    <cellStyle name="Data 2 2 9" xfId="18020"/>
    <cellStyle name="Data 2 20" xfId="18021"/>
    <cellStyle name="Data 2 21" xfId="18022"/>
    <cellStyle name="Data 2 22" xfId="18023"/>
    <cellStyle name="Data 2 23" xfId="18024"/>
    <cellStyle name="Data 2 24" xfId="18025"/>
    <cellStyle name="Data 2 25" xfId="18026"/>
    <cellStyle name="Data 2 26" xfId="18027"/>
    <cellStyle name="Data 2 3" xfId="18028"/>
    <cellStyle name="Data 2 3 10" xfId="18029"/>
    <cellStyle name="Data 2 3 11" xfId="18030"/>
    <cellStyle name="Data 2 3 12" xfId="18031"/>
    <cellStyle name="Data 2 3 2" xfId="18032"/>
    <cellStyle name="Data 2 3 3" xfId="18033"/>
    <cellStyle name="Data 2 3 4" xfId="18034"/>
    <cellStyle name="Data 2 3 5" xfId="18035"/>
    <cellStyle name="Data 2 3 6" xfId="18036"/>
    <cellStyle name="Data 2 3 7" xfId="18037"/>
    <cellStyle name="Data 2 3 8" xfId="18038"/>
    <cellStyle name="Data 2 3 9" xfId="18039"/>
    <cellStyle name="Data 2 4" xfId="18040"/>
    <cellStyle name="Data 2 4 10" xfId="18041"/>
    <cellStyle name="Data 2 4 11" xfId="18042"/>
    <cellStyle name="Data 2 4 12" xfId="18043"/>
    <cellStyle name="Data 2 4 2" xfId="18044"/>
    <cellStyle name="Data 2 4 3" xfId="18045"/>
    <cellStyle name="Data 2 4 4" xfId="18046"/>
    <cellStyle name="Data 2 4 5" xfId="18047"/>
    <cellStyle name="Data 2 4 6" xfId="18048"/>
    <cellStyle name="Data 2 4 7" xfId="18049"/>
    <cellStyle name="Data 2 4 8" xfId="18050"/>
    <cellStyle name="Data 2 4 9" xfId="18051"/>
    <cellStyle name="Data 2 5" xfId="18052"/>
    <cellStyle name="Data 2 5 10" xfId="18053"/>
    <cellStyle name="Data 2 5 11" xfId="18054"/>
    <cellStyle name="Data 2 5 12" xfId="18055"/>
    <cellStyle name="Data 2 5 2" xfId="18056"/>
    <cellStyle name="Data 2 5 3" xfId="18057"/>
    <cellStyle name="Data 2 5 4" xfId="18058"/>
    <cellStyle name="Data 2 5 5" xfId="18059"/>
    <cellStyle name="Data 2 5 6" xfId="18060"/>
    <cellStyle name="Data 2 5 7" xfId="18061"/>
    <cellStyle name="Data 2 5 8" xfId="18062"/>
    <cellStyle name="Data 2 5 9" xfId="18063"/>
    <cellStyle name="Data 2 6" xfId="18064"/>
    <cellStyle name="Data 2 6 10" xfId="18065"/>
    <cellStyle name="Data 2 6 11" xfId="18066"/>
    <cellStyle name="Data 2 6 12" xfId="18067"/>
    <cellStyle name="Data 2 6 2" xfId="18068"/>
    <cellStyle name="Data 2 6 3" xfId="18069"/>
    <cellStyle name="Data 2 6 4" xfId="18070"/>
    <cellStyle name="Data 2 6 5" xfId="18071"/>
    <cellStyle name="Data 2 6 6" xfId="18072"/>
    <cellStyle name="Data 2 6 7" xfId="18073"/>
    <cellStyle name="Data 2 6 8" xfId="18074"/>
    <cellStyle name="Data 2 6 9" xfId="18075"/>
    <cellStyle name="Data 2 7" xfId="18076"/>
    <cellStyle name="Data 2 7 10" xfId="18077"/>
    <cellStyle name="Data 2 7 11" xfId="18078"/>
    <cellStyle name="Data 2 7 12" xfId="18079"/>
    <cellStyle name="Data 2 7 2" xfId="18080"/>
    <cellStyle name="Data 2 7 3" xfId="18081"/>
    <cellStyle name="Data 2 7 4" xfId="18082"/>
    <cellStyle name="Data 2 7 5" xfId="18083"/>
    <cellStyle name="Data 2 7 6" xfId="18084"/>
    <cellStyle name="Data 2 7 7" xfId="18085"/>
    <cellStyle name="Data 2 7 8" xfId="18086"/>
    <cellStyle name="Data 2 7 9" xfId="18087"/>
    <cellStyle name="Data 2 8" xfId="18088"/>
    <cellStyle name="Data 2 8 10" xfId="18089"/>
    <cellStyle name="Data 2 8 11" xfId="18090"/>
    <cellStyle name="Data 2 8 12" xfId="18091"/>
    <cellStyle name="Data 2 8 2" xfId="18092"/>
    <cellStyle name="Data 2 8 3" xfId="18093"/>
    <cellStyle name="Data 2 8 4" xfId="18094"/>
    <cellStyle name="Data 2 8 5" xfId="18095"/>
    <cellStyle name="Data 2 8 6" xfId="18096"/>
    <cellStyle name="Data 2 8 7" xfId="18097"/>
    <cellStyle name="Data 2 8 8" xfId="18098"/>
    <cellStyle name="Data 2 8 9" xfId="18099"/>
    <cellStyle name="Data 2 9" xfId="18100"/>
    <cellStyle name="Data 2 9 10" xfId="18101"/>
    <cellStyle name="Data 2 9 11" xfId="18102"/>
    <cellStyle name="Data 2 9 12" xfId="18103"/>
    <cellStyle name="Data 2 9 2" xfId="18104"/>
    <cellStyle name="Data 2 9 3" xfId="18105"/>
    <cellStyle name="Data 2 9 4" xfId="18106"/>
    <cellStyle name="Data 2 9 5" xfId="18107"/>
    <cellStyle name="Data 2 9 6" xfId="18108"/>
    <cellStyle name="Data 2 9 7" xfId="18109"/>
    <cellStyle name="Data 2 9 8" xfId="18110"/>
    <cellStyle name="Data 2 9 9" xfId="18111"/>
    <cellStyle name="Data 3" xfId="182"/>
    <cellStyle name="Data 3 2" xfId="18112"/>
    <cellStyle name="Data 4" xfId="2283"/>
    <cellStyle name="Data 4 2" xfId="18113"/>
    <cellStyle name="Data 5" xfId="2284"/>
    <cellStyle name="Data 5 2" xfId="18114"/>
    <cellStyle name="Data 6" xfId="2285"/>
    <cellStyle name="Data 6 2" xfId="18115"/>
    <cellStyle name="Data 7" xfId="2286"/>
    <cellStyle name="Data 7 2" xfId="18116"/>
    <cellStyle name="Data 8" xfId="2287"/>
    <cellStyle name="Data 8 2" xfId="18117"/>
    <cellStyle name="Data 9" xfId="18118"/>
    <cellStyle name="Data_PLANILHA LICITAÇÃO - R5" xfId="18119"/>
    <cellStyle name="Default" xfId="183"/>
    <cellStyle name="Ênfase1 10" xfId="18120"/>
    <cellStyle name="Ênfase1 10 10" xfId="18121"/>
    <cellStyle name="Ênfase1 10 11" xfId="18122"/>
    <cellStyle name="Ênfase1 10 12" xfId="18123"/>
    <cellStyle name="Ênfase1 10 13" xfId="18124"/>
    <cellStyle name="Ênfase1 10 14" xfId="18125"/>
    <cellStyle name="Ênfase1 10 15" xfId="18126"/>
    <cellStyle name="Ênfase1 10 16" xfId="18127"/>
    <cellStyle name="Ênfase1 10 17" xfId="18128"/>
    <cellStyle name="Ênfase1 10 18" xfId="18129"/>
    <cellStyle name="Ênfase1 10 19" xfId="18130"/>
    <cellStyle name="Ênfase1 10 2" xfId="18131"/>
    <cellStyle name="Ênfase1 10 20" xfId="18132"/>
    <cellStyle name="Ênfase1 10 21" xfId="18133"/>
    <cellStyle name="Ênfase1 10 22" xfId="18134"/>
    <cellStyle name="Ênfase1 10 23" xfId="18135"/>
    <cellStyle name="Ênfase1 10 24" xfId="18136"/>
    <cellStyle name="Ênfase1 10 3" xfId="18137"/>
    <cellStyle name="Ênfase1 10 4" xfId="18138"/>
    <cellStyle name="Ênfase1 10 5" xfId="18139"/>
    <cellStyle name="Ênfase1 10 6" xfId="18140"/>
    <cellStyle name="Ênfase1 10 7" xfId="18141"/>
    <cellStyle name="Ênfase1 10 8" xfId="18142"/>
    <cellStyle name="Ênfase1 10 9" xfId="18143"/>
    <cellStyle name="Ênfase1 11" xfId="18144"/>
    <cellStyle name="Ênfase1 11 10" xfId="18145"/>
    <cellStyle name="Ênfase1 11 11" xfId="18146"/>
    <cellStyle name="Ênfase1 11 12" xfId="18147"/>
    <cellStyle name="Ênfase1 11 13" xfId="18148"/>
    <cellStyle name="Ênfase1 11 14" xfId="18149"/>
    <cellStyle name="Ênfase1 11 15" xfId="18150"/>
    <cellStyle name="Ênfase1 11 16" xfId="18151"/>
    <cellStyle name="Ênfase1 11 17" xfId="18152"/>
    <cellStyle name="Ênfase1 11 18" xfId="18153"/>
    <cellStyle name="Ênfase1 11 19" xfId="18154"/>
    <cellStyle name="Ênfase1 11 2" xfId="18155"/>
    <cellStyle name="Ênfase1 11 20" xfId="18156"/>
    <cellStyle name="Ênfase1 11 21" xfId="18157"/>
    <cellStyle name="Ênfase1 11 22" xfId="18158"/>
    <cellStyle name="Ênfase1 11 23" xfId="18159"/>
    <cellStyle name="Ênfase1 11 24" xfId="18160"/>
    <cellStyle name="Ênfase1 11 3" xfId="18161"/>
    <cellStyle name="Ênfase1 11 4" xfId="18162"/>
    <cellStyle name="Ênfase1 11 5" xfId="18163"/>
    <cellStyle name="Ênfase1 11 6" xfId="18164"/>
    <cellStyle name="Ênfase1 11 7" xfId="18165"/>
    <cellStyle name="Ênfase1 11 8" xfId="18166"/>
    <cellStyle name="Ênfase1 11 9" xfId="18167"/>
    <cellStyle name="Ênfase1 12" xfId="18168"/>
    <cellStyle name="Ênfase1 12 10" xfId="18169"/>
    <cellStyle name="Ênfase1 12 11" xfId="18170"/>
    <cellStyle name="Ênfase1 12 12" xfId="18171"/>
    <cellStyle name="Ênfase1 12 13" xfId="18172"/>
    <cellStyle name="Ênfase1 12 14" xfId="18173"/>
    <cellStyle name="Ênfase1 12 15" xfId="18174"/>
    <cellStyle name="Ênfase1 12 16" xfId="18175"/>
    <cellStyle name="Ênfase1 12 17" xfId="18176"/>
    <cellStyle name="Ênfase1 12 18" xfId="18177"/>
    <cellStyle name="Ênfase1 12 19" xfId="18178"/>
    <cellStyle name="Ênfase1 12 2" xfId="18179"/>
    <cellStyle name="Ênfase1 12 20" xfId="18180"/>
    <cellStyle name="Ênfase1 12 21" xfId="18181"/>
    <cellStyle name="Ênfase1 12 22" xfId="18182"/>
    <cellStyle name="Ênfase1 12 23" xfId="18183"/>
    <cellStyle name="Ênfase1 12 24" xfId="18184"/>
    <cellStyle name="Ênfase1 12 3" xfId="18185"/>
    <cellStyle name="Ênfase1 12 4" xfId="18186"/>
    <cellStyle name="Ênfase1 12 5" xfId="18187"/>
    <cellStyle name="Ênfase1 12 6" xfId="18188"/>
    <cellStyle name="Ênfase1 12 7" xfId="18189"/>
    <cellStyle name="Ênfase1 12 8" xfId="18190"/>
    <cellStyle name="Ênfase1 12 9" xfId="18191"/>
    <cellStyle name="Ênfase1 13" xfId="18192"/>
    <cellStyle name="Ênfase1 13 10" xfId="18193"/>
    <cellStyle name="Ênfase1 13 11" xfId="18194"/>
    <cellStyle name="Ênfase1 13 12" xfId="18195"/>
    <cellStyle name="Ênfase1 13 13" xfId="18196"/>
    <cellStyle name="Ênfase1 13 14" xfId="18197"/>
    <cellStyle name="Ênfase1 13 15" xfId="18198"/>
    <cellStyle name="Ênfase1 13 16" xfId="18199"/>
    <cellStyle name="Ênfase1 13 17" xfId="18200"/>
    <cellStyle name="Ênfase1 13 18" xfId="18201"/>
    <cellStyle name="Ênfase1 13 19" xfId="18202"/>
    <cellStyle name="Ênfase1 13 2" xfId="18203"/>
    <cellStyle name="Ênfase1 13 20" xfId="18204"/>
    <cellStyle name="Ênfase1 13 21" xfId="18205"/>
    <cellStyle name="Ênfase1 13 22" xfId="18206"/>
    <cellStyle name="Ênfase1 13 23" xfId="18207"/>
    <cellStyle name="Ênfase1 13 24" xfId="18208"/>
    <cellStyle name="Ênfase1 13 3" xfId="18209"/>
    <cellStyle name="Ênfase1 13 4" xfId="18210"/>
    <cellStyle name="Ênfase1 13 5" xfId="18211"/>
    <cellStyle name="Ênfase1 13 6" xfId="18212"/>
    <cellStyle name="Ênfase1 13 7" xfId="18213"/>
    <cellStyle name="Ênfase1 13 8" xfId="18214"/>
    <cellStyle name="Ênfase1 13 9" xfId="18215"/>
    <cellStyle name="Ênfase1 14" xfId="18216"/>
    <cellStyle name="Ênfase1 14 10" xfId="18217"/>
    <cellStyle name="Ênfase1 14 11" xfId="18218"/>
    <cellStyle name="Ênfase1 14 12" xfId="18219"/>
    <cellStyle name="Ênfase1 14 13" xfId="18220"/>
    <cellStyle name="Ênfase1 14 14" xfId="18221"/>
    <cellStyle name="Ênfase1 14 15" xfId="18222"/>
    <cellStyle name="Ênfase1 14 16" xfId="18223"/>
    <cellStyle name="Ênfase1 14 17" xfId="18224"/>
    <cellStyle name="Ênfase1 14 18" xfId="18225"/>
    <cellStyle name="Ênfase1 14 19" xfId="18226"/>
    <cellStyle name="Ênfase1 14 2" xfId="18227"/>
    <cellStyle name="Ênfase1 14 20" xfId="18228"/>
    <cellStyle name="Ênfase1 14 21" xfId="18229"/>
    <cellStyle name="Ênfase1 14 22" xfId="18230"/>
    <cellStyle name="Ênfase1 14 23" xfId="18231"/>
    <cellStyle name="Ênfase1 14 24" xfId="18232"/>
    <cellStyle name="Ênfase1 14 3" xfId="18233"/>
    <cellStyle name="Ênfase1 14 4" xfId="18234"/>
    <cellStyle name="Ênfase1 14 5" xfId="18235"/>
    <cellStyle name="Ênfase1 14 6" xfId="18236"/>
    <cellStyle name="Ênfase1 14 7" xfId="18237"/>
    <cellStyle name="Ênfase1 14 8" xfId="18238"/>
    <cellStyle name="Ênfase1 14 9" xfId="18239"/>
    <cellStyle name="Ênfase1 15" xfId="18240"/>
    <cellStyle name="Ênfase1 15 10" xfId="18241"/>
    <cellStyle name="Ênfase1 15 11" xfId="18242"/>
    <cellStyle name="Ênfase1 15 12" xfId="18243"/>
    <cellStyle name="Ênfase1 15 13" xfId="18244"/>
    <cellStyle name="Ênfase1 15 14" xfId="18245"/>
    <cellStyle name="Ênfase1 15 15" xfId="18246"/>
    <cellStyle name="Ênfase1 15 16" xfId="18247"/>
    <cellStyle name="Ênfase1 15 17" xfId="18248"/>
    <cellStyle name="Ênfase1 15 18" xfId="18249"/>
    <cellStyle name="Ênfase1 15 19" xfId="18250"/>
    <cellStyle name="Ênfase1 15 2" xfId="18251"/>
    <cellStyle name="Ênfase1 15 20" xfId="18252"/>
    <cellStyle name="Ênfase1 15 21" xfId="18253"/>
    <cellStyle name="Ênfase1 15 22" xfId="18254"/>
    <cellStyle name="Ênfase1 15 23" xfId="18255"/>
    <cellStyle name="Ênfase1 15 24" xfId="18256"/>
    <cellStyle name="Ênfase1 15 3" xfId="18257"/>
    <cellStyle name="Ênfase1 15 4" xfId="18258"/>
    <cellStyle name="Ênfase1 15 5" xfId="18259"/>
    <cellStyle name="Ênfase1 15 6" xfId="18260"/>
    <cellStyle name="Ênfase1 15 7" xfId="18261"/>
    <cellStyle name="Ênfase1 15 8" xfId="18262"/>
    <cellStyle name="Ênfase1 15 9" xfId="18263"/>
    <cellStyle name="Ênfase1 16" xfId="18264"/>
    <cellStyle name="Ênfase1 16 10" xfId="18265"/>
    <cellStyle name="Ênfase1 16 11" xfId="18266"/>
    <cellStyle name="Ênfase1 16 12" xfId="18267"/>
    <cellStyle name="Ênfase1 16 13" xfId="18268"/>
    <cellStyle name="Ênfase1 16 14" xfId="18269"/>
    <cellStyle name="Ênfase1 16 15" xfId="18270"/>
    <cellStyle name="Ênfase1 16 16" xfId="18271"/>
    <cellStyle name="Ênfase1 16 17" xfId="18272"/>
    <cellStyle name="Ênfase1 16 18" xfId="18273"/>
    <cellStyle name="Ênfase1 16 19" xfId="18274"/>
    <cellStyle name="Ênfase1 16 2" xfId="18275"/>
    <cellStyle name="Ênfase1 16 20" xfId="18276"/>
    <cellStyle name="Ênfase1 16 21" xfId="18277"/>
    <cellStyle name="Ênfase1 16 22" xfId="18278"/>
    <cellStyle name="Ênfase1 16 23" xfId="18279"/>
    <cellStyle name="Ênfase1 16 24" xfId="18280"/>
    <cellStyle name="Ênfase1 16 3" xfId="18281"/>
    <cellStyle name="Ênfase1 16 4" xfId="18282"/>
    <cellStyle name="Ênfase1 16 5" xfId="18283"/>
    <cellStyle name="Ênfase1 16 6" xfId="18284"/>
    <cellStyle name="Ênfase1 16 7" xfId="18285"/>
    <cellStyle name="Ênfase1 16 8" xfId="18286"/>
    <cellStyle name="Ênfase1 16 9" xfId="18287"/>
    <cellStyle name="Ênfase1 17" xfId="18288"/>
    <cellStyle name="Ênfase1 18" xfId="18289"/>
    <cellStyle name="Ênfase1 2" xfId="184"/>
    <cellStyle name="Ênfase1 2 10" xfId="18290"/>
    <cellStyle name="Ênfase1 2 10 10" xfId="18291"/>
    <cellStyle name="Ênfase1 2 10 11" xfId="18292"/>
    <cellStyle name="Ênfase1 2 10 12" xfId="18293"/>
    <cellStyle name="Ênfase1 2 10 2" xfId="18294"/>
    <cellStyle name="Ênfase1 2 10 3" xfId="18295"/>
    <cellStyle name="Ênfase1 2 10 4" xfId="18296"/>
    <cellStyle name="Ênfase1 2 10 5" xfId="18297"/>
    <cellStyle name="Ênfase1 2 10 6" xfId="18298"/>
    <cellStyle name="Ênfase1 2 10 7" xfId="18299"/>
    <cellStyle name="Ênfase1 2 10 8" xfId="18300"/>
    <cellStyle name="Ênfase1 2 10 9" xfId="18301"/>
    <cellStyle name="Ênfase1 2 11" xfId="18302"/>
    <cellStyle name="Ênfase1 2 11 10" xfId="18303"/>
    <cellStyle name="Ênfase1 2 11 11" xfId="18304"/>
    <cellStyle name="Ênfase1 2 11 12" xfId="18305"/>
    <cellStyle name="Ênfase1 2 11 2" xfId="18306"/>
    <cellStyle name="Ênfase1 2 11 3" xfId="18307"/>
    <cellStyle name="Ênfase1 2 11 4" xfId="18308"/>
    <cellStyle name="Ênfase1 2 11 5" xfId="18309"/>
    <cellStyle name="Ênfase1 2 11 6" xfId="18310"/>
    <cellStyle name="Ênfase1 2 11 7" xfId="18311"/>
    <cellStyle name="Ênfase1 2 11 8" xfId="18312"/>
    <cellStyle name="Ênfase1 2 11 9" xfId="18313"/>
    <cellStyle name="Ênfase1 2 12" xfId="18314"/>
    <cellStyle name="Ênfase1 2 12 10" xfId="18315"/>
    <cellStyle name="Ênfase1 2 12 11" xfId="18316"/>
    <cellStyle name="Ênfase1 2 12 12" xfId="18317"/>
    <cellStyle name="Ênfase1 2 12 2" xfId="18318"/>
    <cellStyle name="Ênfase1 2 12 3" xfId="18319"/>
    <cellStyle name="Ênfase1 2 12 4" xfId="18320"/>
    <cellStyle name="Ênfase1 2 12 5" xfId="18321"/>
    <cellStyle name="Ênfase1 2 12 6" xfId="18322"/>
    <cellStyle name="Ênfase1 2 12 7" xfId="18323"/>
    <cellStyle name="Ênfase1 2 12 8" xfId="18324"/>
    <cellStyle name="Ênfase1 2 12 9" xfId="18325"/>
    <cellStyle name="Ênfase1 2 13" xfId="18326"/>
    <cellStyle name="Ênfase1 2 13 10" xfId="18327"/>
    <cellStyle name="Ênfase1 2 13 11" xfId="18328"/>
    <cellStyle name="Ênfase1 2 13 12" xfId="18329"/>
    <cellStyle name="Ênfase1 2 13 2" xfId="18330"/>
    <cellStyle name="Ênfase1 2 13 3" xfId="18331"/>
    <cellStyle name="Ênfase1 2 13 4" xfId="18332"/>
    <cellStyle name="Ênfase1 2 13 5" xfId="18333"/>
    <cellStyle name="Ênfase1 2 13 6" xfId="18334"/>
    <cellStyle name="Ênfase1 2 13 7" xfId="18335"/>
    <cellStyle name="Ênfase1 2 13 8" xfId="18336"/>
    <cellStyle name="Ênfase1 2 13 9" xfId="18337"/>
    <cellStyle name="Ênfase1 2 14" xfId="18338"/>
    <cellStyle name="Ênfase1 2 14 10" xfId="18339"/>
    <cellStyle name="Ênfase1 2 14 11" xfId="18340"/>
    <cellStyle name="Ênfase1 2 14 12" xfId="18341"/>
    <cellStyle name="Ênfase1 2 14 2" xfId="18342"/>
    <cellStyle name="Ênfase1 2 14 3" xfId="18343"/>
    <cellStyle name="Ênfase1 2 14 4" xfId="18344"/>
    <cellStyle name="Ênfase1 2 14 5" xfId="18345"/>
    <cellStyle name="Ênfase1 2 14 6" xfId="18346"/>
    <cellStyle name="Ênfase1 2 14 7" xfId="18347"/>
    <cellStyle name="Ênfase1 2 14 8" xfId="18348"/>
    <cellStyle name="Ênfase1 2 14 9" xfId="18349"/>
    <cellStyle name="Ênfase1 2 15" xfId="18350"/>
    <cellStyle name="Ênfase1 2 15 10" xfId="18351"/>
    <cellStyle name="Ênfase1 2 15 11" xfId="18352"/>
    <cellStyle name="Ênfase1 2 15 12" xfId="18353"/>
    <cellStyle name="Ênfase1 2 15 2" xfId="18354"/>
    <cellStyle name="Ênfase1 2 15 3" xfId="18355"/>
    <cellStyle name="Ênfase1 2 15 4" xfId="18356"/>
    <cellStyle name="Ênfase1 2 15 5" xfId="18357"/>
    <cellStyle name="Ênfase1 2 15 6" xfId="18358"/>
    <cellStyle name="Ênfase1 2 15 7" xfId="18359"/>
    <cellStyle name="Ênfase1 2 15 8" xfId="18360"/>
    <cellStyle name="Ênfase1 2 15 9" xfId="18361"/>
    <cellStyle name="Ênfase1 2 16" xfId="18362"/>
    <cellStyle name="Ênfase1 2 17" xfId="18363"/>
    <cellStyle name="Ênfase1 2 18" xfId="18364"/>
    <cellStyle name="Ênfase1 2 19" xfId="18365"/>
    <cellStyle name="Ênfase1 2 2" xfId="185"/>
    <cellStyle name="Ênfase1 2 2 10" xfId="18366"/>
    <cellStyle name="Ênfase1 2 2 11" xfId="18367"/>
    <cellStyle name="Ênfase1 2 2 12" xfId="18368"/>
    <cellStyle name="Ênfase1 2 2 2" xfId="2289"/>
    <cellStyle name="Ênfase1 2 2 2 2" xfId="18369"/>
    <cellStyle name="Ênfase1 2 2 3" xfId="2290"/>
    <cellStyle name="Ênfase1 2 2 3 2" xfId="18370"/>
    <cellStyle name="Ênfase1 2 2 4" xfId="2291"/>
    <cellStyle name="Ênfase1 2 2 4 2" xfId="18371"/>
    <cellStyle name="Ênfase1 2 2 5" xfId="2292"/>
    <cellStyle name="Ênfase1 2 2 5 2" xfId="18372"/>
    <cellStyle name="Ênfase1 2 2 6" xfId="2293"/>
    <cellStyle name="Ênfase1 2 2 6 2" xfId="18373"/>
    <cellStyle name="Ênfase1 2 2 7" xfId="18374"/>
    <cellStyle name="Ênfase1 2 2 8" xfId="18375"/>
    <cellStyle name="Ênfase1 2 2 9" xfId="18376"/>
    <cellStyle name="Ênfase1 2 20" xfId="18377"/>
    <cellStyle name="Ênfase1 2 21" xfId="18378"/>
    <cellStyle name="Ênfase1 2 22" xfId="18379"/>
    <cellStyle name="Ênfase1 2 23" xfId="18380"/>
    <cellStyle name="Ênfase1 2 24" xfId="18381"/>
    <cellStyle name="Ênfase1 2 25" xfId="18382"/>
    <cellStyle name="Ênfase1 2 26" xfId="18383"/>
    <cellStyle name="Ênfase1 2 27" xfId="18384"/>
    <cellStyle name="Ênfase1 2 28" xfId="18385"/>
    <cellStyle name="Ênfase1 2 29" xfId="18386"/>
    <cellStyle name="Ênfase1 2 3" xfId="2294"/>
    <cellStyle name="Ênfase1 2 3 10" xfId="18387"/>
    <cellStyle name="Ênfase1 2 3 11" xfId="18388"/>
    <cellStyle name="Ênfase1 2 3 12" xfId="18389"/>
    <cellStyle name="Ênfase1 2 3 2" xfId="18390"/>
    <cellStyle name="Ênfase1 2 3 3" xfId="18391"/>
    <cellStyle name="Ênfase1 2 3 4" xfId="18392"/>
    <cellStyle name="Ênfase1 2 3 5" xfId="18393"/>
    <cellStyle name="Ênfase1 2 3 6" xfId="18394"/>
    <cellStyle name="Ênfase1 2 3 7" xfId="18395"/>
    <cellStyle name="Ênfase1 2 3 8" xfId="18396"/>
    <cellStyle name="Ênfase1 2 3 9" xfId="18397"/>
    <cellStyle name="Ênfase1 2 30" xfId="18398"/>
    <cellStyle name="Ênfase1 2 31" xfId="18399"/>
    <cellStyle name="Ênfase1 2 32" xfId="18400"/>
    <cellStyle name="Ênfase1 2 33" xfId="18401"/>
    <cellStyle name="Ênfase1 2 34" xfId="18402"/>
    <cellStyle name="Ênfase1 2 35" xfId="18403"/>
    <cellStyle name="Ênfase1 2 36" xfId="18404"/>
    <cellStyle name="Ênfase1 2 37" xfId="18405"/>
    <cellStyle name="Ênfase1 2 38" xfId="18406"/>
    <cellStyle name="Ênfase1 2 4" xfId="2295"/>
    <cellStyle name="Ênfase1 2 4 10" xfId="18407"/>
    <cellStyle name="Ênfase1 2 4 11" xfId="18408"/>
    <cellStyle name="Ênfase1 2 4 12" xfId="18409"/>
    <cellStyle name="Ênfase1 2 4 2" xfId="18410"/>
    <cellStyle name="Ênfase1 2 4 3" xfId="18411"/>
    <cellStyle name="Ênfase1 2 4 4" xfId="18412"/>
    <cellStyle name="Ênfase1 2 4 5" xfId="18413"/>
    <cellStyle name="Ênfase1 2 4 6" xfId="18414"/>
    <cellStyle name="Ênfase1 2 4 7" xfId="18415"/>
    <cellStyle name="Ênfase1 2 4 8" xfId="18416"/>
    <cellStyle name="Ênfase1 2 4 9" xfId="18417"/>
    <cellStyle name="Ênfase1 2 5" xfId="2296"/>
    <cellStyle name="Ênfase1 2 5 10" xfId="18418"/>
    <cellStyle name="Ênfase1 2 5 11" xfId="18419"/>
    <cellStyle name="Ênfase1 2 5 12" xfId="18420"/>
    <cellStyle name="Ênfase1 2 5 2" xfId="18421"/>
    <cellStyle name="Ênfase1 2 5 3" xfId="18422"/>
    <cellStyle name="Ênfase1 2 5 4" xfId="18423"/>
    <cellStyle name="Ênfase1 2 5 5" xfId="18424"/>
    <cellStyle name="Ênfase1 2 5 6" xfId="18425"/>
    <cellStyle name="Ênfase1 2 5 7" xfId="18426"/>
    <cellStyle name="Ênfase1 2 5 8" xfId="18427"/>
    <cellStyle name="Ênfase1 2 5 9" xfId="18428"/>
    <cellStyle name="Ênfase1 2 6" xfId="2297"/>
    <cellStyle name="Ênfase1 2 6 10" xfId="18429"/>
    <cellStyle name="Ênfase1 2 6 11" xfId="18430"/>
    <cellStyle name="Ênfase1 2 6 12" xfId="18431"/>
    <cellStyle name="Ênfase1 2 6 2" xfId="18432"/>
    <cellStyle name="Ênfase1 2 6 3" xfId="18433"/>
    <cellStyle name="Ênfase1 2 6 4" xfId="18434"/>
    <cellStyle name="Ênfase1 2 6 5" xfId="18435"/>
    <cellStyle name="Ênfase1 2 6 6" xfId="18436"/>
    <cellStyle name="Ênfase1 2 6 7" xfId="18437"/>
    <cellStyle name="Ênfase1 2 6 8" xfId="18438"/>
    <cellStyle name="Ênfase1 2 6 9" xfId="18439"/>
    <cellStyle name="Ênfase1 2 7" xfId="2298"/>
    <cellStyle name="Ênfase1 2 7 10" xfId="18440"/>
    <cellStyle name="Ênfase1 2 7 11" xfId="18441"/>
    <cellStyle name="Ênfase1 2 7 12" xfId="18442"/>
    <cellStyle name="Ênfase1 2 7 2" xfId="18443"/>
    <cellStyle name="Ênfase1 2 7 3" xfId="18444"/>
    <cellStyle name="Ênfase1 2 7 4" xfId="18445"/>
    <cellStyle name="Ênfase1 2 7 5" xfId="18446"/>
    <cellStyle name="Ênfase1 2 7 6" xfId="18447"/>
    <cellStyle name="Ênfase1 2 7 7" xfId="18448"/>
    <cellStyle name="Ênfase1 2 7 8" xfId="18449"/>
    <cellStyle name="Ênfase1 2 7 9" xfId="18450"/>
    <cellStyle name="Ênfase1 2 8" xfId="18451"/>
    <cellStyle name="Ênfase1 2 8 10" xfId="18452"/>
    <cellStyle name="Ênfase1 2 8 11" xfId="18453"/>
    <cellStyle name="Ênfase1 2 8 12" xfId="18454"/>
    <cellStyle name="Ênfase1 2 8 2" xfId="18455"/>
    <cellStyle name="Ênfase1 2 8 3" xfId="18456"/>
    <cellStyle name="Ênfase1 2 8 4" xfId="18457"/>
    <cellStyle name="Ênfase1 2 8 5" xfId="18458"/>
    <cellStyle name="Ênfase1 2 8 6" xfId="18459"/>
    <cellStyle name="Ênfase1 2 8 7" xfId="18460"/>
    <cellStyle name="Ênfase1 2 8 8" xfId="18461"/>
    <cellStyle name="Ênfase1 2 8 9" xfId="18462"/>
    <cellStyle name="Ênfase1 2 9" xfId="18463"/>
    <cellStyle name="Ênfase1 2 9 10" xfId="18464"/>
    <cellStyle name="Ênfase1 2 9 11" xfId="18465"/>
    <cellStyle name="Ênfase1 2 9 12" xfId="18466"/>
    <cellStyle name="Ênfase1 2 9 2" xfId="18467"/>
    <cellStyle name="Ênfase1 2 9 3" xfId="18468"/>
    <cellStyle name="Ênfase1 2 9 4" xfId="18469"/>
    <cellStyle name="Ênfase1 2 9 5" xfId="18470"/>
    <cellStyle name="Ênfase1 2 9 6" xfId="18471"/>
    <cellStyle name="Ênfase1 2 9 7" xfId="18472"/>
    <cellStyle name="Ênfase1 2 9 8" xfId="18473"/>
    <cellStyle name="Ênfase1 2 9 9" xfId="18474"/>
    <cellStyle name="Ênfase1 3" xfId="186"/>
    <cellStyle name="Ênfase1 3 10" xfId="18475"/>
    <cellStyle name="Ênfase1 3 11" xfId="18476"/>
    <cellStyle name="Ênfase1 3 12" xfId="18477"/>
    <cellStyle name="Ênfase1 3 13" xfId="18478"/>
    <cellStyle name="Ênfase1 3 2" xfId="187"/>
    <cellStyle name="Ênfase1 3 2 10" xfId="18479"/>
    <cellStyle name="Ênfase1 3 2 11" xfId="18480"/>
    <cellStyle name="Ênfase1 3 2 12" xfId="18481"/>
    <cellStyle name="Ênfase1 3 2 2" xfId="2299"/>
    <cellStyle name="Ênfase1 3 2 2 2" xfId="18482"/>
    <cellStyle name="Ênfase1 3 2 3" xfId="2300"/>
    <cellStyle name="Ênfase1 3 2 3 2" xfId="18483"/>
    <cellStyle name="Ênfase1 3 2 4" xfId="2301"/>
    <cellStyle name="Ênfase1 3 2 4 2" xfId="18484"/>
    <cellStyle name="Ênfase1 3 2 5" xfId="2302"/>
    <cellStyle name="Ênfase1 3 2 5 2" xfId="18485"/>
    <cellStyle name="Ênfase1 3 2 6" xfId="2303"/>
    <cellStyle name="Ênfase1 3 2 6 2" xfId="18486"/>
    <cellStyle name="Ênfase1 3 2 7" xfId="18487"/>
    <cellStyle name="Ênfase1 3 2 8" xfId="18488"/>
    <cellStyle name="Ênfase1 3 2 9" xfId="18489"/>
    <cellStyle name="Ênfase1 3 3" xfId="2304"/>
    <cellStyle name="Ênfase1 3 3 2" xfId="18490"/>
    <cellStyle name="Ênfase1 3 4" xfId="2305"/>
    <cellStyle name="Ênfase1 3 4 2" xfId="18491"/>
    <cellStyle name="Ênfase1 3 5" xfId="2306"/>
    <cellStyle name="Ênfase1 3 5 2" xfId="18492"/>
    <cellStyle name="Ênfase1 3 6" xfId="2307"/>
    <cellStyle name="Ênfase1 3 6 2" xfId="18493"/>
    <cellStyle name="Ênfase1 3 7" xfId="2308"/>
    <cellStyle name="Ênfase1 3 7 2" xfId="18494"/>
    <cellStyle name="Ênfase1 3 8" xfId="18495"/>
    <cellStyle name="Ênfase1 3 9" xfId="18496"/>
    <cellStyle name="Ênfase1 4" xfId="2288"/>
    <cellStyle name="Ênfase1 4 10" xfId="18497"/>
    <cellStyle name="Ênfase1 4 11" xfId="18498"/>
    <cellStyle name="Ênfase1 4 12" xfId="18499"/>
    <cellStyle name="Ênfase1 4 13" xfId="18500"/>
    <cellStyle name="Ênfase1 4 14" xfId="18501"/>
    <cellStyle name="Ênfase1 4 15" xfId="18502"/>
    <cellStyle name="Ênfase1 4 16" xfId="18503"/>
    <cellStyle name="Ênfase1 4 17" xfId="18504"/>
    <cellStyle name="Ênfase1 4 18" xfId="18505"/>
    <cellStyle name="Ênfase1 4 19" xfId="18506"/>
    <cellStyle name="Ênfase1 4 2" xfId="2309"/>
    <cellStyle name="Ênfase1 4 2 2" xfId="2310"/>
    <cellStyle name="Ênfase1 4 2 3" xfId="18507"/>
    <cellStyle name="Ênfase1 4 20" xfId="18508"/>
    <cellStyle name="Ênfase1 4 21" xfId="18509"/>
    <cellStyle name="Ênfase1 4 22" xfId="18510"/>
    <cellStyle name="Ênfase1 4 23" xfId="18511"/>
    <cellStyle name="Ênfase1 4 24" xfId="18512"/>
    <cellStyle name="Ênfase1 4 3" xfId="2311"/>
    <cellStyle name="Ênfase1 4 3 2" xfId="18513"/>
    <cellStyle name="Ênfase1 4 4" xfId="18514"/>
    <cellStyle name="Ênfase1 4 5" xfId="18515"/>
    <cellStyle name="Ênfase1 4 6" xfId="18516"/>
    <cellStyle name="Ênfase1 4 7" xfId="18517"/>
    <cellStyle name="Ênfase1 4 8" xfId="18518"/>
    <cellStyle name="Ênfase1 4 9" xfId="18519"/>
    <cellStyle name="Ênfase1 5" xfId="2312"/>
    <cellStyle name="Ênfase1 5 10" xfId="18520"/>
    <cellStyle name="Ênfase1 5 11" xfId="18521"/>
    <cellStyle name="Ênfase1 5 12" xfId="18522"/>
    <cellStyle name="Ênfase1 5 13" xfId="18523"/>
    <cellStyle name="Ênfase1 5 14" xfId="18524"/>
    <cellStyle name="Ênfase1 5 15" xfId="18525"/>
    <cellStyle name="Ênfase1 5 16" xfId="18526"/>
    <cellStyle name="Ênfase1 5 17" xfId="18527"/>
    <cellStyle name="Ênfase1 5 18" xfId="18528"/>
    <cellStyle name="Ênfase1 5 19" xfId="18529"/>
    <cellStyle name="Ênfase1 5 2" xfId="2313"/>
    <cellStyle name="Ênfase1 5 2 2" xfId="18530"/>
    <cellStyle name="Ênfase1 5 20" xfId="18531"/>
    <cellStyle name="Ênfase1 5 21" xfId="18532"/>
    <cellStyle name="Ênfase1 5 22" xfId="18533"/>
    <cellStyle name="Ênfase1 5 23" xfId="18534"/>
    <cellStyle name="Ênfase1 5 24" xfId="18535"/>
    <cellStyle name="Ênfase1 5 3" xfId="2314"/>
    <cellStyle name="Ênfase1 5 3 2" xfId="18536"/>
    <cellStyle name="Ênfase1 5 4" xfId="18537"/>
    <cellStyle name="Ênfase1 5 5" xfId="18538"/>
    <cellStyle name="Ênfase1 5 6" xfId="18539"/>
    <cellStyle name="Ênfase1 5 7" xfId="18540"/>
    <cellStyle name="Ênfase1 5 8" xfId="18541"/>
    <cellStyle name="Ênfase1 5 9" xfId="18542"/>
    <cellStyle name="Ênfase1 6" xfId="2315"/>
    <cellStyle name="Ênfase1 6 10" xfId="18543"/>
    <cellStyle name="Ênfase1 6 11" xfId="18544"/>
    <cellStyle name="Ênfase1 6 12" xfId="18545"/>
    <cellStyle name="Ênfase1 6 13" xfId="18546"/>
    <cellStyle name="Ênfase1 6 14" xfId="18547"/>
    <cellStyle name="Ênfase1 6 15" xfId="18548"/>
    <cellStyle name="Ênfase1 6 16" xfId="18549"/>
    <cellStyle name="Ênfase1 6 17" xfId="18550"/>
    <cellStyle name="Ênfase1 6 18" xfId="18551"/>
    <cellStyle name="Ênfase1 6 19" xfId="18552"/>
    <cellStyle name="Ênfase1 6 2" xfId="2316"/>
    <cellStyle name="Ênfase1 6 2 2" xfId="18553"/>
    <cellStyle name="Ênfase1 6 20" xfId="18554"/>
    <cellStyle name="Ênfase1 6 21" xfId="18555"/>
    <cellStyle name="Ênfase1 6 22" xfId="18556"/>
    <cellStyle name="Ênfase1 6 23" xfId="18557"/>
    <cellStyle name="Ênfase1 6 24" xfId="18558"/>
    <cellStyle name="Ênfase1 6 3" xfId="18559"/>
    <cellStyle name="Ênfase1 6 4" xfId="18560"/>
    <cellStyle name="Ênfase1 6 5" xfId="18561"/>
    <cellStyle name="Ênfase1 6 6" xfId="18562"/>
    <cellStyle name="Ênfase1 6 7" xfId="18563"/>
    <cellStyle name="Ênfase1 6 8" xfId="18564"/>
    <cellStyle name="Ênfase1 6 9" xfId="18565"/>
    <cellStyle name="Ênfase1 7" xfId="2317"/>
    <cellStyle name="Ênfase1 7 10" xfId="18566"/>
    <cellStyle name="Ênfase1 7 11" xfId="18567"/>
    <cellStyle name="Ênfase1 7 12" xfId="18568"/>
    <cellStyle name="Ênfase1 7 13" xfId="18569"/>
    <cellStyle name="Ênfase1 7 14" xfId="18570"/>
    <cellStyle name="Ênfase1 7 15" xfId="18571"/>
    <cellStyle name="Ênfase1 7 16" xfId="18572"/>
    <cellStyle name="Ênfase1 7 17" xfId="18573"/>
    <cellStyle name="Ênfase1 7 18" xfId="18574"/>
    <cellStyle name="Ênfase1 7 19" xfId="18575"/>
    <cellStyle name="Ênfase1 7 2" xfId="18576"/>
    <cellStyle name="Ênfase1 7 20" xfId="18577"/>
    <cellStyle name="Ênfase1 7 21" xfId="18578"/>
    <cellStyle name="Ênfase1 7 22" xfId="18579"/>
    <cellStyle name="Ênfase1 7 23" xfId="18580"/>
    <cellStyle name="Ênfase1 7 24" xfId="18581"/>
    <cellStyle name="Ênfase1 7 3" xfId="18582"/>
    <cellStyle name="Ênfase1 7 4" xfId="18583"/>
    <cellStyle name="Ênfase1 7 5" xfId="18584"/>
    <cellStyle name="Ênfase1 7 6" xfId="18585"/>
    <cellStyle name="Ênfase1 7 7" xfId="18586"/>
    <cellStyle name="Ênfase1 7 8" xfId="18587"/>
    <cellStyle name="Ênfase1 7 9" xfId="18588"/>
    <cellStyle name="Ênfase1 8" xfId="2318"/>
    <cellStyle name="Ênfase1 8 10" xfId="18589"/>
    <cellStyle name="Ênfase1 8 11" xfId="18590"/>
    <cellStyle name="Ênfase1 8 12" xfId="18591"/>
    <cellStyle name="Ênfase1 8 13" xfId="18592"/>
    <cellStyle name="Ênfase1 8 14" xfId="18593"/>
    <cellStyle name="Ênfase1 8 15" xfId="18594"/>
    <cellStyle name="Ênfase1 8 16" xfId="18595"/>
    <cellStyle name="Ênfase1 8 17" xfId="18596"/>
    <cellStyle name="Ênfase1 8 18" xfId="18597"/>
    <cellStyle name="Ênfase1 8 19" xfId="18598"/>
    <cellStyle name="Ênfase1 8 2" xfId="18599"/>
    <cellStyle name="Ênfase1 8 20" xfId="18600"/>
    <cellStyle name="Ênfase1 8 21" xfId="18601"/>
    <cellStyle name="Ênfase1 8 22" xfId="18602"/>
    <cellStyle name="Ênfase1 8 23" xfId="18603"/>
    <cellStyle name="Ênfase1 8 24" xfId="18604"/>
    <cellStyle name="Ênfase1 8 3" xfId="18605"/>
    <cellStyle name="Ênfase1 8 4" xfId="18606"/>
    <cellStyle name="Ênfase1 8 5" xfId="18607"/>
    <cellStyle name="Ênfase1 8 6" xfId="18608"/>
    <cellStyle name="Ênfase1 8 7" xfId="18609"/>
    <cellStyle name="Ênfase1 8 8" xfId="18610"/>
    <cellStyle name="Ênfase1 8 9" xfId="18611"/>
    <cellStyle name="Ênfase1 9" xfId="18612"/>
    <cellStyle name="Ênfase1 9 10" xfId="18613"/>
    <cellStyle name="Ênfase1 9 11" xfId="18614"/>
    <cellStyle name="Ênfase1 9 12" xfId="18615"/>
    <cellStyle name="Ênfase1 9 13" xfId="18616"/>
    <cellStyle name="Ênfase1 9 14" xfId="18617"/>
    <cellStyle name="Ênfase1 9 15" xfId="18618"/>
    <cellStyle name="Ênfase1 9 16" xfId="18619"/>
    <cellStyle name="Ênfase1 9 17" xfId="18620"/>
    <cellStyle name="Ênfase1 9 18" xfId="18621"/>
    <cellStyle name="Ênfase1 9 19" xfId="18622"/>
    <cellStyle name="Ênfase1 9 2" xfId="18623"/>
    <cellStyle name="Ênfase1 9 20" xfId="18624"/>
    <cellStyle name="Ênfase1 9 21" xfId="18625"/>
    <cellStyle name="Ênfase1 9 22" xfId="18626"/>
    <cellStyle name="Ênfase1 9 23" xfId="18627"/>
    <cellStyle name="Ênfase1 9 24" xfId="18628"/>
    <cellStyle name="Ênfase1 9 3" xfId="18629"/>
    <cellStyle name="Ênfase1 9 4" xfId="18630"/>
    <cellStyle name="Ênfase1 9 5" xfId="18631"/>
    <cellStyle name="Ênfase1 9 6" xfId="18632"/>
    <cellStyle name="Ênfase1 9 7" xfId="18633"/>
    <cellStyle name="Ênfase1 9 8" xfId="18634"/>
    <cellStyle name="Ênfase1 9 9" xfId="18635"/>
    <cellStyle name="Ênfase2" xfId="18" builtinId="33" customBuiltin="1"/>
    <cellStyle name="Ênfase2 10" xfId="18636"/>
    <cellStyle name="Ênfase2 10 10" xfId="18637"/>
    <cellStyle name="Ênfase2 10 11" xfId="18638"/>
    <cellStyle name="Ênfase2 10 12" xfId="18639"/>
    <cellStyle name="Ênfase2 10 13" xfId="18640"/>
    <cellStyle name="Ênfase2 10 14" xfId="18641"/>
    <cellStyle name="Ênfase2 10 15" xfId="18642"/>
    <cellStyle name="Ênfase2 10 16" xfId="18643"/>
    <cellStyle name="Ênfase2 10 17" xfId="18644"/>
    <cellStyle name="Ênfase2 10 18" xfId="18645"/>
    <cellStyle name="Ênfase2 10 19" xfId="18646"/>
    <cellStyle name="Ênfase2 10 2" xfId="18647"/>
    <cellStyle name="Ênfase2 10 20" xfId="18648"/>
    <cellStyle name="Ênfase2 10 21" xfId="18649"/>
    <cellStyle name="Ênfase2 10 22" xfId="18650"/>
    <cellStyle name="Ênfase2 10 23" xfId="18651"/>
    <cellStyle name="Ênfase2 10 24" xfId="18652"/>
    <cellStyle name="Ênfase2 10 3" xfId="18653"/>
    <cellStyle name="Ênfase2 10 4" xfId="18654"/>
    <cellStyle name="Ênfase2 10 5" xfId="18655"/>
    <cellStyle name="Ênfase2 10 6" xfId="18656"/>
    <cellStyle name="Ênfase2 10 7" xfId="18657"/>
    <cellStyle name="Ênfase2 10 8" xfId="18658"/>
    <cellStyle name="Ênfase2 10 9" xfId="18659"/>
    <cellStyle name="Ênfase2 11" xfId="18660"/>
    <cellStyle name="Ênfase2 11 10" xfId="18661"/>
    <cellStyle name="Ênfase2 11 11" xfId="18662"/>
    <cellStyle name="Ênfase2 11 12" xfId="18663"/>
    <cellStyle name="Ênfase2 11 13" xfId="18664"/>
    <cellStyle name="Ênfase2 11 14" xfId="18665"/>
    <cellStyle name="Ênfase2 11 15" xfId="18666"/>
    <cellStyle name="Ênfase2 11 16" xfId="18667"/>
    <cellStyle name="Ênfase2 11 17" xfId="18668"/>
    <cellStyle name="Ênfase2 11 18" xfId="18669"/>
    <cellStyle name="Ênfase2 11 19" xfId="18670"/>
    <cellStyle name="Ênfase2 11 2" xfId="18671"/>
    <cellStyle name="Ênfase2 11 20" xfId="18672"/>
    <cellStyle name="Ênfase2 11 21" xfId="18673"/>
    <cellStyle name="Ênfase2 11 22" xfId="18674"/>
    <cellStyle name="Ênfase2 11 23" xfId="18675"/>
    <cellStyle name="Ênfase2 11 24" xfId="18676"/>
    <cellStyle name="Ênfase2 11 3" xfId="18677"/>
    <cellStyle name="Ênfase2 11 4" xfId="18678"/>
    <cellStyle name="Ênfase2 11 5" xfId="18679"/>
    <cellStyle name="Ênfase2 11 6" xfId="18680"/>
    <cellStyle name="Ênfase2 11 7" xfId="18681"/>
    <cellStyle name="Ênfase2 11 8" xfId="18682"/>
    <cellStyle name="Ênfase2 11 9" xfId="18683"/>
    <cellStyle name="Ênfase2 12" xfId="18684"/>
    <cellStyle name="Ênfase2 12 10" xfId="18685"/>
    <cellStyle name="Ênfase2 12 11" xfId="18686"/>
    <cellStyle name="Ênfase2 12 12" xfId="18687"/>
    <cellStyle name="Ênfase2 12 13" xfId="18688"/>
    <cellStyle name="Ênfase2 12 14" xfId="18689"/>
    <cellStyle name="Ênfase2 12 15" xfId="18690"/>
    <cellStyle name="Ênfase2 12 16" xfId="18691"/>
    <cellStyle name="Ênfase2 12 17" xfId="18692"/>
    <cellStyle name="Ênfase2 12 18" xfId="18693"/>
    <cellStyle name="Ênfase2 12 19" xfId="18694"/>
    <cellStyle name="Ênfase2 12 2" xfId="18695"/>
    <cellStyle name="Ênfase2 12 20" xfId="18696"/>
    <cellStyle name="Ênfase2 12 21" xfId="18697"/>
    <cellStyle name="Ênfase2 12 22" xfId="18698"/>
    <cellStyle name="Ênfase2 12 23" xfId="18699"/>
    <cellStyle name="Ênfase2 12 24" xfId="18700"/>
    <cellStyle name="Ênfase2 12 3" xfId="18701"/>
    <cellStyle name="Ênfase2 12 4" xfId="18702"/>
    <cellStyle name="Ênfase2 12 5" xfId="18703"/>
    <cellStyle name="Ênfase2 12 6" xfId="18704"/>
    <cellStyle name="Ênfase2 12 7" xfId="18705"/>
    <cellStyle name="Ênfase2 12 8" xfId="18706"/>
    <cellStyle name="Ênfase2 12 9" xfId="18707"/>
    <cellStyle name="Ênfase2 13" xfId="18708"/>
    <cellStyle name="Ênfase2 13 10" xfId="18709"/>
    <cellStyle name="Ênfase2 13 11" xfId="18710"/>
    <cellStyle name="Ênfase2 13 12" xfId="18711"/>
    <cellStyle name="Ênfase2 13 13" xfId="18712"/>
    <cellStyle name="Ênfase2 13 14" xfId="18713"/>
    <cellStyle name="Ênfase2 13 15" xfId="18714"/>
    <cellStyle name="Ênfase2 13 16" xfId="18715"/>
    <cellStyle name="Ênfase2 13 17" xfId="18716"/>
    <cellStyle name="Ênfase2 13 18" xfId="18717"/>
    <cellStyle name="Ênfase2 13 19" xfId="18718"/>
    <cellStyle name="Ênfase2 13 2" xfId="18719"/>
    <cellStyle name="Ênfase2 13 20" xfId="18720"/>
    <cellStyle name="Ênfase2 13 21" xfId="18721"/>
    <cellStyle name="Ênfase2 13 22" xfId="18722"/>
    <cellStyle name="Ênfase2 13 23" xfId="18723"/>
    <cellStyle name="Ênfase2 13 24" xfId="18724"/>
    <cellStyle name="Ênfase2 13 3" xfId="18725"/>
    <cellStyle name="Ênfase2 13 4" xfId="18726"/>
    <cellStyle name="Ênfase2 13 5" xfId="18727"/>
    <cellStyle name="Ênfase2 13 6" xfId="18728"/>
    <cellStyle name="Ênfase2 13 7" xfId="18729"/>
    <cellStyle name="Ênfase2 13 8" xfId="18730"/>
    <cellStyle name="Ênfase2 13 9" xfId="18731"/>
    <cellStyle name="Ênfase2 14" xfId="18732"/>
    <cellStyle name="Ênfase2 14 10" xfId="18733"/>
    <cellStyle name="Ênfase2 14 11" xfId="18734"/>
    <cellStyle name="Ênfase2 14 12" xfId="18735"/>
    <cellStyle name="Ênfase2 14 13" xfId="18736"/>
    <cellStyle name="Ênfase2 14 14" xfId="18737"/>
    <cellStyle name="Ênfase2 14 15" xfId="18738"/>
    <cellStyle name="Ênfase2 14 16" xfId="18739"/>
    <cellStyle name="Ênfase2 14 17" xfId="18740"/>
    <cellStyle name="Ênfase2 14 18" xfId="18741"/>
    <cellStyle name="Ênfase2 14 19" xfId="18742"/>
    <cellStyle name="Ênfase2 14 2" xfId="18743"/>
    <cellStyle name="Ênfase2 14 20" xfId="18744"/>
    <cellStyle name="Ênfase2 14 21" xfId="18745"/>
    <cellStyle name="Ênfase2 14 22" xfId="18746"/>
    <cellStyle name="Ênfase2 14 23" xfId="18747"/>
    <cellStyle name="Ênfase2 14 24" xfId="18748"/>
    <cellStyle name="Ênfase2 14 3" xfId="18749"/>
    <cellStyle name="Ênfase2 14 4" xfId="18750"/>
    <cellStyle name="Ênfase2 14 5" xfId="18751"/>
    <cellStyle name="Ênfase2 14 6" xfId="18752"/>
    <cellStyle name="Ênfase2 14 7" xfId="18753"/>
    <cellStyle name="Ênfase2 14 8" xfId="18754"/>
    <cellStyle name="Ênfase2 14 9" xfId="18755"/>
    <cellStyle name="Ênfase2 15" xfId="18756"/>
    <cellStyle name="Ênfase2 15 10" xfId="18757"/>
    <cellStyle name="Ênfase2 15 11" xfId="18758"/>
    <cellStyle name="Ênfase2 15 12" xfId="18759"/>
    <cellStyle name="Ênfase2 15 13" xfId="18760"/>
    <cellStyle name="Ênfase2 15 14" xfId="18761"/>
    <cellStyle name="Ênfase2 15 15" xfId="18762"/>
    <cellStyle name="Ênfase2 15 16" xfId="18763"/>
    <cellStyle name="Ênfase2 15 17" xfId="18764"/>
    <cellStyle name="Ênfase2 15 18" xfId="18765"/>
    <cellStyle name="Ênfase2 15 19" xfId="18766"/>
    <cellStyle name="Ênfase2 15 2" xfId="18767"/>
    <cellStyle name="Ênfase2 15 20" xfId="18768"/>
    <cellStyle name="Ênfase2 15 21" xfId="18769"/>
    <cellStyle name="Ênfase2 15 22" xfId="18770"/>
    <cellStyle name="Ênfase2 15 23" xfId="18771"/>
    <cellStyle name="Ênfase2 15 24" xfId="18772"/>
    <cellStyle name="Ênfase2 15 3" xfId="18773"/>
    <cellStyle name="Ênfase2 15 4" xfId="18774"/>
    <cellStyle name="Ênfase2 15 5" xfId="18775"/>
    <cellStyle name="Ênfase2 15 6" xfId="18776"/>
    <cellStyle name="Ênfase2 15 7" xfId="18777"/>
    <cellStyle name="Ênfase2 15 8" xfId="18778"/>
    <cellStyle name="Ênfase2 15 9" xfId="18779"/>
    <cellStyle name="Ênfase2 16" xfId="18780"/>
    <cellStyle name="Ênfase2 16 10" xfId="18781"/>
    <cellStyle name="Ênfase2 16 11" xfId="18782"/>
    <cellStyle name="Ênfase2 16 12" xfId="18783"/>
    <cellStyle name="Ênfase2 16 13" xfId="18784"/>
    <cellStyle name="Ênfase2 16 14" xfId="18785"/>
    <cellStyle name="Ênfase2 16 15" xfId="18786"/>
    <cellStyle name="Ênfase2 16 16" xfId="18787"/>
    <cellStyle name="Ênfase2 16 17" xfId="18788"/>
    <cellStyle name="Ênfase2 16 18" xfId="18789"/>
    <cellStyle name="Ênfase2 16 19" xfId="18790"/>
    <cellStyle name="Ênfase2 16 2" xfId="18791"/>
    <cellStyle name="Ênfase2 16 20" xfId="18792"/>
    <cellStyle name="Ênfase2 16 21" xfId="18793"/>
    <cellStyle name="Ênfase2 16 22" xfId="18794"/>
    <cellStyle name="Ênfase2 16 23" xfId="18795"/>
    <cellStyle name="Ênfase2 16 24" xfId="18796"/>
    <cellStyle name="Ênfase2 16 3" xfId="18797"/>
    <cellStyle name="Ênfase2 16 4" xfId="18798"/>
    <cellStyle name="Ênfase2 16 5" xfId="18799"/>
    <cellStyle name="Ênfase2 16 6" xfId="18800"/>
    <cellStyle name="Ênfase2 16 7" xfId="18801"/>
    <cellStyle name="Ênfase2 16 8" xfId="18802"/>
    <cellStyle name="Ênfase2 16 9" xfId="18803"/>
    <cellStyle name="Ênfase2 17" xfId="18804"/>
    <cellStyle name="Ênfase2 18" xfId="18805"/>
    <cellStyle name="Ênfase2 2" xfId="188"/>
    <cellStyle name="Ênfase2 2 10" xfId="18806"/>
    <cellStyle name="Ênfase2 2 10 10" xfId="18807"/>
    <cellStyle name="Ênfase2 2 10 11" xfId="18808"/>
    <cellStyle name="Ênfase2 2 10 12" xfId="18809"/>
    <cellStyle name="Ênfase2 2 10 2" xfId="18810"/>
    <cellStyle name="Ênfase2 2 10 3" xfId="18811"/>
    <cellStyle name="Ênfase2 2 10 4" xfId="18812"/>
    <cellStyle name="Ênfase2 2 10 5" xfId="18813"/>
    <cellStyle name="Ênfase2 2 10 6" xfId="18814"/>
    <cellStyle name="Ênfase2 2 10 7" xfId="18815"/>
    <cellStyle name="Ênfase2 2 10 8" xfId="18816"/>
    <cellStyle name="Ênfase2 2 10 9" xfId="18817"/>
    <cellStyle name="Ênfase2 2 11" xfId="18818"/>
    <cellStyle name="Ênfase2 2 11 10" xfId="18819"/>
    <cellStyle name="Ênfase2 2 11 11" xfId="18820"/>
    <cellStyle name="Ênfase2 2 11 12" xfId="18821"/>
    <cellStyle name="Ênfase2 2 11 2" xfId="18822"/>
    <cellStyle name="Ênfase2 2 11 3" xfId="18823"/>
    <cellStyle name="Ênfase2 2 11 4" xfId="18824"/>
    <cellStyle name="Ênfase2 2 11 5" xfId="18825"/>
    <cellStyle name="Ênfase2 2 11 6" xfId="18826"/>
    <cellStyle name="Ênfase2 2 11 7" xfId="18827"/>
    <cellStyle name="Ênfase2 2 11 8" xfId="18828"/>
    <cellStyle name="Ênfase2 2 11 9" xfId="18829"/>
    <cellStyle name="Ênfase2 2 12" xfId="18830"/>
    <cellStyle name="Ênfase2 2 12 10" xfId="18831"/>
    <cellStyle name="Ênfase2 2 12 11" xfId="18832"/>
    <cellStyle name="Ênfase2 2 12 12" xfId="18833"/>
    <cellStyle name="Ênfase2 2 12 2" xfId="18834"/>
    <cellStyle name="Ênfase2 2 12 3" xfId="18835"/>
    <cellStyle name="Ênfase2 2 12 4" xfId="18836"/>
    <cellStyle name="Ênfase2 2 12 5" xfId="18837"/>
    <cellStyle name="Ênfase2 2 12 6" xfId="18838"/>
    <cellStyle name="Ênfase2 2 12 7" xfId="18839"/>
    <cellStyle name="Ênfase2 2 12 8" xfId="18840"/>
    <cellStyle name="Ênfase2 2 12 9" xfId="18841"/>
    <cellStyle name="Ênfase2 2 13" xfId="18842"/>
    <cellStyle name="Ênfase2 2 13 10" xfId="18843"/>
    <cellStyle name="Ênfase2 2 13 11" xfId="18844"/>
    <cellStyle name="Ênfase2 2 13 12" xfId="18845"/>
    <cellStyle name="Ênfase2 2 13 2" xfId="18846"/>
    <cellStyle name="Ênfase2 2 13 3" xfId="18847"/>
    <cellStyle name="Ênfase2 2 13 4" xfId="18848"/>
    <cellStyle name="Ênfase2 2 13 5" xfId="18849"/>
    <cellStyle name="Ênfase2 2 13 6" xfId="18850"/>
    <cellStyle name="Ênfase2 2 13 7" xfId="18851"/>
    <cellStyle name="Ênfase2 2 13 8" xfId="18852"/>
    <cellStyle name="Ênfase2 2 13 9" xfId="18853"/>
    <cellStyle name="Ênfase2 2 14" xfId="18854"/>
    <cellStyle name="Ênfase2 2 14 10" xfId="18855"/>
    <cellStyle name="Ênfase2 2 14 11" xfId="18856"/>
    <cellStyle name="Ênfase2 2 14 12" xfId="18857"/>
    <cellStyle name="Ênfase2 2 14 2" xfId="18858"/>
    <cellStyle name="Ênfase2 2 14 3" xfId="18859"/>
    <cellStyle name="Ênfase2 2 14 4" xfId="18860"/>
    <cellStyle name="Ênfase2 2 14 5" xfId="18861"/>
    <cellStyle name="Ênfase2 2 14 6" xfId="18862"/>
    <cellStyle name="Ênfase2 2 14 7" xfId="18863"/>
    <cellStyle name="Ênfase2 2 14 8" xfId="18864"/>
    <cellStyle name="Ênfase2 2 14 9" xfId="18865"/>
    <cellStyle name="Ênfase2 2 15" xfId="18866"/>
    <cellStyle name="Ênfase2 2 15 10" xfId="18867"/>
    <cellStyle name="Ênfase2 2 15 11" xfId="18868"/>
    <cellStyle name="Ênfase2 2 15 12" xfId="18869"/>
    <cellStyle name="Ênfase2 2 15 2" xfId="18870"/>
    <cellStyle name="Ênfase2 2 15 3" xfId="18871"/>
    <cellStyle name="Ênfase2 2 15 4" xfId="18872"/>
    <cellStyle name="Ênfase2 2 15 5" xfId="18873"/>
    <cellStyle name="Ênfase2 2 15 6" xfId="18874"/>
    <cellStyle name="Ênfase2 2 15 7" xfId="18875"/>
    <cellStyle name="Ênfase2 2 15 8" xfId="18876"/>
    <cellStyle name="Ênfase2 2 15 9" xfId="18877"/>
    <cellStyle name="Ênfase2 2 16" xfId="18878"/>
    <cellStyle name="Ênfase2 2 17" xfId="18879"/>
    <cellStyle name="Ênfase2 2 18" xfId="18880"/>
    <cellStyle name="Ênfase2 2 19" xfId="18881"/>
    <cellStyle name="Ênfase2 2 2" xfId="189"/>
    <cellStyle name="Ênfase2 2 2 10" xfId="18882"/>
    <cellStyle name="Ênfase2 2 2 11" xfId="18883"/>
    <cellStyle name="Ênfase2 2 2 12" xfId="18884"/>
    <cellStyle name="Ênfase2 2 2 2" xfId="2319"/>
    <cellStyle name="Ênfase2 2 2 2 2" xfId="18885"/>
    <cellStyle name="Ênfase2 2 2 3" xfId="2320"/>
    <cellStyle name="Ênfase2 2 2 3 2" xfId="18886"/>
    <cellStyle name="Ênfase2 2 2 4" xfId="2321"/>
    <cellStyle name="Ênfase2 2 2 4 2" xfId="18887"/>
    <cellStyle name="Ênfase2 2 2 5" xfId="2322"/>
    <cellStyle name="Ênfase2 2 2 5 2" xfId="18888"/>
    <cellStyle name="Ênfase2 2 2 6" xfId="2323"/>
    <cellStyle name="Ênfase2 2 2 6 2" xfId="18889"/>
    <cellStyle name="Ênfase2 2 2 7" xfId="18890"/>
    <cellStyle name="Ênfase2 2 2 8" xfId="18891"/>
    <cellStyle name="Ênfase2 2 2 9" xfId="18892"/>
    <cellStyle name="Ênfase2 2 20" xfId="18893"/>
    <cellStyle name="Ênfase2 2 21" xfId="18894"/>
    <cellStyle name="Ênfase2 2 22" xfId="18895"/>
    <cellStyle name="Ênfase2 2 23" xfId="18896"/>
    <cellStyle name="Ênfase2 2 24" xfId="18897"/>
    <cellStyle name="Ênfase2 2 25" xfId="18898"/>
    <cellStyle name="Ênfase2 2 26" xfId="18899"/>
    <cellStyle name="Ênfase2 2 27" xfId="18900"/>
    <cellStyle name="Ênfase2 2 28" xfId="18901"/>
    <cellStyle name="Ênfase2 2 29" xfId="18902"/>
    <cellStyle name="Ênfase2 2 3" xfId="2324"/>
    <cellStyle name="Ênfase2 2 3 10" xfId="18903"/>
    <cellStyle name="Ênfase2 2 3 11" xfId="18904"/>
    <cellStyle name="Ênfase2 2 3 12" xfId="18905"/>
    <cellStyle name="Ênfase2 2 3 2" xfId="18906"/>
    <cellStyle name="Ênfase2 2 3 3" xfId="18907"/>
    <cellStyle name="Ênfase2 2 3 4" xfId="18908"/>
    <cellStyle name="Ênfase2 2 3 5" xfId="18909"/>
    <cellStyle name="Ênfase2 2 3 6" xfId="18910"/>
    <cellStyle name="Ênfase2 2 3 7" xfId="18911"/>
    <cellStyle name="Ênfase2 2 3 8" xfId="18912"/>
    <cellStyle name="Ênfase2 2 3 9" xfId="18913"/>
    <cellStyle name="Ênfase2 2 30" xfId="18914"/>
    <cellStyle name="Ênfase2 2 31" xfId="18915"/>
    <cellStyle name="Ênfase2 2 32" xfId="18916"/>
    <cellStyle name="Ênfase2 2 33" xfId="18917"/>
    <cellStyle name="Ênfase2 2 34" xfId="18918"/>
    <cellStyle name="Ênfase2 2 35" xfId="18919"/>
    <cellStyle name="Ênfase2 2 36" xfId="18920"/>
    <cellStyle name="Ênfase2 2 37" xfId="18921"/>
    <cellStyle name="Ênfase2 2 38" xfId="18922"/>
    <cellStyle name="Ênfase2 2 4" xfId="2325"/>
    <cellStyle name="Ênfase2 2 4 10" xfId="18923"/>
    <cellStyle name="Ênfase2 2 4 11" xfId="18924"/>
    <cellStyle name="Ênfase2 2 4 12" xfId="18925"/>
    <cellStyle name="Ênfase2 2 4 2" xfId="18926"/>
    <cellStyle name="Ênfase2 2 4 3" xfId="18927"/>
    <cellStyle name="Ênfase2 2 4 4" xfId="18928"/>
    <cellStyle name="Ênfase2 2 4 5" xfId="18929"/>
    <cellStyle name="Ênfase2 2 4 6" xfId="18930"/>
    <cellStyle name="Ênfase2 2 4 7" xfId="18931"/>
    <cellStyle name="Ênfase2 2 4 8" xfId="18932"/>
    <cellStyle name="Ênfase2 2 4 9" xfId="18933"/>
    <cellStyle name="Ênfase2 2 5" xfId="2326"/>
    <cellStyle name="Ênfase2 2 5 10" xfId="18934"/>
    <cellStyle name="Ênfase2 2 5 11" xfId="18935"/>
    <cellStyle name="Ênfase2 2 5 12" xfId="18936"/>
    <cellStyle name="Ênfase2 2 5 2" xfId="18937"/>
    <cellStyle name="Ênfase2 2 5 3" xfId="18938"/>
    <cellStyle name="Ênfase2 2 5 4" xfId="18939"/>
    <cellStyle name="Ênfase2 2 5 5" xfId="18940"/>
    <cellStyle name="Ênfase2 2 5 6" xfId="18941"/>
    <cellStyle name="Ênfase2 2 5 7" xfId="18942"/>
    <cellStyle name="Ênfase2 2 5 8" xfId="18943"/>
    <cellStyle name="Ênfase2 2 5 9" xfId="18944"/>
    <cellStyle name="Ênfase2 2 6" xfId="2327"/>
    <cellStyle name="Ênfase2 2 6 10" xfId="18945"/>
    <cellStyle name="Ênfase2 2 6 11" xfId="18946"/>
    <cellStyle name="Ênfase2 2 6 12" xfId="18947"/>
    <cellStyle name="Ênfase2 2 6 2" xfId="18948"/>
    <cellStyle name="Ênfase2 2 6 3" xfId="18949"/>
    <cellStyle name="Ênfase2 2 6 4" xfId="18950"/>
    <cellStyle name="Ênfase2 2 6 5" xfId="18951"/>
    <cellStyle name="Ênfase2 2 6 6" xfId="18952"/>
    <cellStyle name="Ênfase2 2 6 7" xfId="18953"/>
    <cellStyle name="Ênfase2 2 6 8" xfId="18954"/>
    <cellStyle name="Ênfase2 2 6 9" xfId="18955"/>
    <cellStyle name="Ênfase2 2 7" xfId="2328"/>
    <cellStyle name="Ênfase2 2 7 10" xfId="18956"/>
    <cellStyle name="Ênfase2 2 7 11" xfId="18957"/>
    <cellStyle name="Ênfase2 2 7 12" xfId="18958"/>
    <cellStyle name="Ênfase2 2 7 2" xfId="18959"/>
    <cellStyle name="Ênfase2 2 7 3" xfId="18960"/>
    <cellStyle name="Ênfase2 2 7 4" xfId="18961"/>
    <cellStyle name="Ênfase2 2 7 5" xfId="18962"/>
    <cellStyle name="Ênfase2 2 7 6" xfId="18963"/>
    <cellStyle name="Ênfase2 2 7 7" xfId="18964"/>
    <cellStyle name="Ênfase2 2 7 8" xfId="18965"/>
    <cellStyle name="Ênfase2 2 7 9" xfId="18966"/>
    <cellStyle name="Ênfase2 2 8" xfId="18967"/>
    <cellStyle name="Ênfase2 2 8 10" xfId="18968"/>
    <cellStyle name="Ênfase2 2 8 11" xfId="18969"/>
    <cellStyle name="Ênfase2 2 8 12" xfId="18970"/>
    <cellStyle name="Ênfase2 2 8 2" xfId="18971"/>
    <cellStyle name="Ênfase2 2 8 3" xfId="18972"/>
    <cellStyle name="Ênfase2 2 8 4" xfId="18973"/>
    <cellStyle name="Ênfase2 2 8 5" xfId="18974"/>
    <cellStyle name="Ênfase2 2 8 6" xfId="18975"/>
    <cellStyle name="Ênfase2 2 8 7" xfId="18976"/>
    <cellStyle name="Ênfase2 2 8 8" xfId="18977"/>
    <cellStyle name="Ênfase2 2 8 9" xfId="18978"/>
    <cellStyle name="Ênfase2 2 9" xfId="18979"/>
    <cellStyle name="Ênfase2 2 9 10" xfId="18980"/>
    <cellStyle name="Ênfase2 2 9 11" xfId="18981"/>
    <cellStyle name="Ênfase2 2 9 12" xfId="18982"/>
    <cellStyle name="Ênfase2 2 9 2" xfId="18983"/>
    <cellStyle name="Ênfase2 2 9 3" xfId="18984"/>
    <cellStyle name="Ênfase2 2 9 4" xfId="18985"/>
    <cellStyle name="Ênfase2 2 9 5" xfId="18986"/>
    <cellStyle name="Ênfase2 2 9 6" xfId="18987"/>
    <cellStyle name="Ênfase2 2 9 7" xfId="18988"/>
    <cellStyle name="Ênfase2 2 9 8" xfId="18989"/>
    <cellStyle name="Ênfase2 2 9 9" xfId="18990"/>
    <cellStyle name="Ênfase2 3" xfId="190"/>
    <cellStyle name="Ênfase2 3 10" xfId="18991"/>
    <cellStyle name="Ênfase2 3 11" xfId="18992"/>
    <cellStyle name="Ênfase2 3 12" xfId="18993"/>
    <cellStyle name="Ênfase2 3 13" xfId="18994"/>
    <cellStyle name="Ênfase2 3 2" xfId="191"/>
    <cellStyle name="Ênfase2 3 2 10" xfId="18995"/>
    <cellStyle name="Ênfase2 3 2 11" xfId="18996"/>
    <cellStyle name="Ênfase2 3 2 12" xfId="18997"/>
    <cellStyle name="Ênfase2 3 2 2" xfId="2329"/>
    <cellStyle name="Ênfase2 3 2 2 2" xfId="18998"/>
    <cellStyle name="Ênfase2 3 2 3" xfId="2330"/>
    <cellStyle name="Ênfase2 3 2 3 2" xfId="18999"/>
    <cellStyle name="Ênfase2 3 2 4" xfId="2331"/>
    <cellStyle name="Ênfase2 3 2 4 2" xfId="19000"/>
    <cellStyle name="Ênfase2 3 2 5" xfId="2332"/>
    <cellStyle name="Ênfase2 3 2 5 2" xfId="19001"/>
    <cellStyle name="Ênfase2 3 2 6" xfId="2333"/>
    <cellStyle name="Ênfase2 3 2 6 2" xfId="19002"/>
    <cellStyle name="Ênfase2 3 2 7" xfId="19003"/>
    <cellStyle name="Ênfase2 3 2 8" xfId="19004"/>
    <cellStyle name="Ênfase2 3 2 9" xfId="19005"/>
    <cellStyle name="Ênfase2 3 3" xfId="2334"/>
    <cellStyle name="Ênfase2 3 3 2" xfId="19006"/>
    <cellStyle name="Ênfase2 3 4" xfId="2335"/>
    <cellStyle name="Ênfase2 3 4 2" xfId="19007"/>
    <cellStyle name="Ênfase2 3 5" xfId="2336"/>
    <cellStyle name="Ênfase2 3 5 2" xfId="19008"/>
    <cellStyle name="Ênfase2 3 6" xfId="2337"/>
    <cellStyle name="Ênfase2 3 6 2" xfId="19009"/>
    <cellStyle name="Ênfase2 3 7" xfId="2338"/>
    <cellStyle name="Ênfase2 3 7 2" xfId="19010"/>
    <cellStyle name="Ênfase2 3 8" xfId="19011"/>
    <cellStyle name="Ênfase2 3 9" xfId="19012"/>
    <cellStyle name="Ênfase2 4" xfId="2339"/>
    <cellStyle name="Ênfase2 4 10" xfId="19013"/>
    <cellStyle name="Ênfase2 4 11" xfId="19014"/>
    <cellStyle name="Ênfase2 4 12" xfId="19015"/>
    <cellStyle name="Ênfase2 4 13" xfId="19016"/>
    <cellStyle name="Ênfase2 4 14" xfId="19017"/>
    <cellStyle name="Ênfase2 4 15" xfId="19018"/>
    <cellStyle name="Ênfase2 4 16" xfId="19019"/>
    <cellStyle name="Ênfase2 4 17" xfId="19020"/>
    <cellStyle name="Ênfase2 4 18" xfId="19021"/>
    <cellStyle name="Ênfase2 4 19" xfId="19022"/>
    <cellStyle name="Ênfase2 4 2" xfId="2340"/>
    <cellStyle name="Ênfase2 4 2 2" xfId="19023"/>
    <cellStyle name="Ênfase2 4 20" xfId="19024"/>
    <cellStyle name="Ênfase2 4 21" xfId="19025"/>
    <cellStyle name="Ênfase2 4 22" xfId="19026"/>
    <cellStyle name="Ênfase2 4 23" xfId="19027"/>
    <cellStyle name="Ênfase2 4 24" xfId="19028"/>
    <cellStyle name="Ênfase2 4 3" xfId="2341"/>
    <cellStyle name="Ênfase2 4 3 2" xfId="19029"/>
    <cellStyle name="Ênfase2 4 4" xfId="19030"/>
    <cellStyle name="Ênfase2 4 5" xfId="19031"/>
    <cellStyle name="Ênfase2 4 6" xfId="19032"/>
    <cellStyle name="Ênfase2 4 7" xfId="19033"/>
    <cellStyle name="Ênfase2 4 8" xfId="19034"/>
    <cellStyle name="Ênfase2 4 9" xfId="19035"/>
    <cellStyle name="Ênfase2 5" xfId="2342"/>
    <cellStyle name="Ênfase2 5 10" xfId="19036"/>
    <cellStyle name="Ênfase2 5 11" xfId="19037"/>
    <cellStyle name="Ênfase2 5 12" xfId="19038"/>
    <cellStyle name="Ênfase2 5 13" xfId="19039"/>
    <cellStyle name="Ênfase2 5 14" xfId="19040"/>
    <cellStyle name="Ênfase2 5 15" xfId="19041"/>
    <cellStyle name="Ênfase2 5 16" xfId="19042"/>
    <cellStyle name="Ênfase2 5 17" xfId="19043"/>
    <cellStyle name="Ênfase2 5 18" xfId="19044"/>
    <cellStyle name="Ênfase2 5 19" xfId="19045"/>
    <cellStyle name="Ênfase2 5 2" xfId="2343"/>
    <cellStyle name="Ênfase2 5 2 2" xfId="19046"/>
    <cellStyle name="Ênfase2 5 20" xfId="19047"/>
    <cellStyle name="Ênfase2 5 21" xfId="19048"/>
    <cellStyle name="Ênfase2 5 22" xfId="19049"/>
    <cellStyle name="Ênfase2 5 23" xfId="19050"/>
    <cellStyle name="Ênfase2 5 24" xfId="19051"/>
    <cellStyle name="Ênfase2 5 3" xfId="2344"/>
    <cellStyle name="Ênfase2 5 3 2" xfId="19052"/>
    <cellStyle name="Ênfase2 5 4" xfId="19053"/>
    <cellStyle name="Ênfase2 5 5" xfId="19054"/>
    <cellStyle name="Ênfase2 5 6" xfId="19055"/>
    <cellStyle name="Ênfase2 5 7" xfId="19056"/>
    <cellStyle name="Ênfase2 5 8" xfId="19057"/>
    <cellStyle name="Ênfase2 5 9" xfId="19058"/>
    <cellStyle name="Ênfase2 6" xfId="2345"/>
    <cellStyle name="Ênfase2 6 10" xfId="19059"/>
    <cellStyle name="Ênfase2 6 11" xfId="19060"/>
    <cellStyle name="Ênfase2 6 12" xfId="19061"/>
    <cellStyle name="Ênfase2 6 13" xfId="19062"/>
    <cellStyle name="Ênfase2 6 14" xfId="19063"/>
    <cellStyle name="Ênfase2 6 15" xfId="19064"/>
    <cellStyle name="Ênfase2 6 16" xfId="19065"/>
    <cellStyle name="Ênfase2 6 17" xfId="19066"/>
    <cellStyle name="Ênfase2 6 18" xfId="19067"/>
    <cellStyle name="Ênfase2 6 19" xfId="19068"/>
    <cellStyle name="Ênfase2 6 2" xfId="2346"/>
    <cellStyle name="Ênfase2 6 2 2" xfId="19069"/>
    <cellStyle name="Ênfase2 6 20" xfId="19070"/>
    <cellStyle name="Ênfase2 6 21" xfId="19071"/>
    <cellStyle name="Ênfase2 6 22" xfId="19072"/>
    <cellStyle name="Ênfase2 6 23" xfId="19073"/>
    <cellStyle name="Ênfase2 6 24" xfId="19074"/>
    <cellStyle name="Ênfase2 6 3" xfId="19075"/>
    <cellStyle name="Ênfase2 6 4" xfId="19076"/>
    <cellStyle name="Ênfase2 6 5" xfId="19077"/>
    <cellStyle name="Ênfase2 6 6" xfId="19078"/>
    <cellStyle name="Ênfase2 6 7" xfId="19079"/>
    <cellStyle name="Ênfase2 6 8" xfId="19080"/>
    <cellStyle name="Ênfase2 6 9" xfId="19081"/>
    <cellStyle name="Ênfase2 7" xfId="2347"/>
    <cellStyle name="Ênfase2 7 10" xfId="19082"/>
    <cellStyle name="Ênfase2 7 11" xfId="19083"/>
    <cellStyle name="Ênfase2 7 12" xfId="19084"/>
    <cellStyle name="Ênfase2 7 13" xfId="19085"/>
    <cellStyle name="Ênfase2 7 14" xfId="19086"/>
    <cellStyle name="Ênfase2 7 15" xfId="19087"/>
    <cellStyle name="Ênfase2 7 16" xfId="19088"/>
    <cellStyle name="Ênfase2 7 17" xfId="19089"/>
    <cellStyle name="Ênfase2 7 18" xfId="19090"/>
    <cellStyle name="Ênfase2 7 19" xfId="19091"/>
    <cellStyle name="Ênfase2 7 2" xfId="19092"/>
    <cellStyle name="Ênfase2 7 20" xfId="19093"/>
    <cellStyle name="Ênfase2 7 21" xfId="19094"/>
    <cellStyle name="Ênfase2 7 22" xfId="19095"/>
    <cellStyle name="Ênfase2 7 23" xfId="19096"/>
    <cellStyle name="Ênfase2 7 24" xfId="19097"/>
    <cellStyle name="Ênfase2 7 3" xfId="19098"/>
    <cellStyle name="Ênfase2 7 4" xfId="19099"/>
    <cellStyle name="Ênfase2 7 5" xfId="19100"/>
    <cellStyle name="Ênfase2 7 6" xfId="19101"/>
    <cellStyle name="Ênfase2 7 7" xfId="19102"/>
    <cellStyle name="Ênfase2 7 8" xfId="19103"/>
    <cellStyle name="Ênfase2 7 9" xfId="19104"/>
    <cellStyle name="Ênfase2 8" xfId="2348"/>
    <cellStyle name="Ênfase2 8 10" xfId="19105"/>
    <cellStyle name="Ênfase2 8 11" xfId="19106"/>
    <cellStyle name="Ênfase2 8 12" xfId="19107"/>
    <cellStyle name="Ênfase2 8 13" xfId="19108"/>
    <cellStyle name="Ênfase2 8 14" xfId="19109"/>
    <cellStyle name="Ênfase2 8 15" xfId="19110"/>
    <cellStyle name="Ênfase2 8 16" xfId="19111"/>
    <cellStyle name="Ênfase2 8 17" xfId="19112"/>
    <cellStyle name="Ênfase2 8 18" xfId="19113"/>
    <cellStyle name="Ênfase2 8 19" xfId="19114"/>
    <cellStyle name="Ênfase2 8 2" xfId="19115"/>
    <cellStyle name="Ênfase2 8 20" xfId="19116"/>
    <cellStyle name="Ênfase2 8 21" xfId="19117"/>
    <cellStyle name="Ênfase2 8 22" xfId="19118"/>
    <cellStyle name="Ênfase2 8 23" xfId="19119"/>
    <cellStyle name="Ênfase2 8 24" xfId="19120"/>
    <cellStyle name="Ênfase2 8 3" xfId="19121"/>
    <cellStyle name="Ênfase2 8 4" xfId="19122"/>
    <cellStyle name="Ênfase2 8 5" xfId="19123"/>
    <cellStyle name="Ênfase2 8 6" xfId="19124"/>
    <cellStyle name="Ênfase2 8 7" xfId="19125"/>
    <cellStyle name="Ênfase2 8 8" xfId="19126"/>
    <cellStyle name="Ênfase2 8 9" xfId="19127"/>
    <cellStyle name="Ênfase2 9" xfId="19128"/>
    <cellStyle name="Ênfase2 9 10" xfId="19129"/>
    <cellStyle name="Ênfase2 9 11" xfId="19130"/>
    <cellStyle name="Ênfase2 9 12" xfId="19131"/>
    <cellStyle name="Ênfase2 9 13" xfId="19132"/>
    <cellStyle name="Ênfase2 9 14" xfId="19133"/>
    <cellStyle name="Ênfase2 9 15" xfId="19134"/>
    <cellStyle name="Ênfase2 9 16" xfId="19135"/>
    <cellStyle name="Ênfase2 9 17" xfId="19136"/>
    <cellStyle name="Ênfase2 9 18" xfId="19137"/>
    <cellStyle name="Ênfase2 9 19" xfId="19138"/>
    <cellStyle name="Ênfase2 9 2" xfId="19139"/>
    <cellStyle name="Ênfase2 9 20" xfId="19140"/>
    <cellStyle name="Ênfase2 9 21" xfId="19141"/>
    <cellStyle name="Ênfase2 9 22" xfId="19142"/>
    <cellStyle name="Ênfase2 9 23" xfId="19143"/>
    <cellStyle name="Ênfase2 9 24" xfId="19144"/>
    <cellStyle name="Ênfase2 9 3" xfId="19145"/>
    <cellStyle name="Ênfase2 9 4" xfId="19146"/>
    <cellStyle name="Ênfase2 9 5" xfId="19147"/>
    <cellStyle name="Ênfase2 9 6" xfId="19148"/>
    <cellStyle name="Ênfase2 9 7" xfId="19149"/>
    <cellStyle name="Ênfase2 9 8" xfId="19150"/>
    <cellStyle name="Ênfase2 9 9" xfId="19151"/>
    <cellStyle name="Ênfase3" xfId="22" builtinId="37" customBuiltin="1"/>
    <cellStyle name="Ênfase3 10" xfId="19152"/>
    <cellStyle name="Ênfase3 10 10" xfId="19153"/>
    <cellStyle name="Ênfase3 10 11" xfId="19154"/>
    <cellStyle name="Ênfase3 10 12" xfId="19155"/>
    <cellStyle name="Ênfase3 10 13" xfId="19156"/>
    <cellStyle name="Ênfase3 10 14" xfId="19157"/>
    <cellStyle name="Ênfase3 10 15" xfId="19158"/>
    <cellStyle name="Ênfase3 10 16" xfId="19159"/>
    <cellStyle name="Ênfase3 10 17" xfId="19160"/>
    <cellStyle name="Ênfase3 10 18" xfId="19161"/>
    <cellStyle name="Ênfase3 10 19" xfId="19162"/>
    <cellStyle name="Ênfase3 10 2" xfId="19163"/>
    <cellStyle name="Ênfase3 10 20" xfId="19164"/>
    <cellStyle name="Ênfase3 10 21" xfId="19165"/>
    <cellStyle name="Ênfase3 10 22" xfId="19166"/>
    <cellStyle name="Ênfase3 10 23" xfId="19167"/>
    <cellStyle name="Ênfase3 10 24" xfId="19168"/>
    <cellStyle name="Ênfase3 10 3" xfId="19169"/>
    <cellStyle name="Ênfase3 10 4" xfId="19170"/>
    <cellStyle name="Ênfase3 10 5" xfId="19171"/>
    <cellStyle name="Ênfase3 10 6" xfId="19172"/>
    <cellStyle name="Ênfase3 10 7" xfId="19173"/>
    <cellStyle name="Ênfase3 10 8" xfId="19174"/>
    <cellStyle name="Ênfase3 10 9" xfId="19175"/>
    <cellStyle name="Ênfase3 11" xfId="19176"/>
    <cellStyle name="Ênfase3 11 10" xfId="19177"/>
    <cellStyle name="Ênfase3 11 11" xfId="19178"/>
    <cellStyle name="Ênfase3 11 12" xfId="19179"/>
    <cellStyle name="Ênfase3 11 13" xfId="19180"/>
    <cellStyle name="Ênfase3 11 14" xfId="19181"/>
    <cellStyle name="Ênfase3 11 15" xfId="19182"/>
    <cellStyle name="Ênfase3 11 16" xfId="19183"/>
    <cellStyle name="Ênfase3 11 17" xfId="19184"/>
    <cellStyle name="Ênfase3 11 18" xfId="19185"/>
    <cellStyle name="Ênfase3 11 19" xfId="19186"/>
    <cellStyle name="Ênfase3 11 2" xfId="19187"/>
    <cellStyle name="Ênfase3 11 20" xfId="19188"/>
    <cellStyle name="Ênfase3 11 21" xfId="19189"/>
    <cellStyle name="Ênfase3 11 22" xfId="19190"/>
    <cellStyle name="Ênfase3 11 23" xfId="19191"/>
    <cellStyle name="Ênfase3 11 24" xfId="19192"/>
    <cellStyle name="Ênfase3 11 3" xfId="19193"/>
    <cellStyle name="Ênfase3 11 4" xfId="19194"/>
    <cellStyle name="Ênfase3 11 5" xfId="19195"/>
    <cellStyle name="Ênfase3 11 6" xfId="19196"/>
    <cellStyle name="Ênfase3 11 7" xfId="19197"/>
    <cellStyle name="Ênfase3 11 8" xfId="19198"/>
    <cellStyle name="Ênfase3 11 9" xfId="19199"/>
    <cellStyle name="Ênfase3 12" xfId="19200"/>
    <cellStyle name="Ênfase3 12 10" xfId="19201"/>
    <cellStyle name="Ênfase3 12 11" xfId="19202"/>
    <cellStyle name="Ênfase3 12 12" xfId="19203"/>
    <cellStyle name="Ênfase3 12 13" xfId="19204"/>
    <cellStyle name="Ênfase3 12 14" xfId="19205"/>
    <cellStyle name="Ênfase3 12 15" xfId="19206"/>
    <cellStyle name="Ênfase3 12 16" xfId="19207"/>
    <cellStyle name="Ênfase3 12 17" xfId="19208"/>
    <cellStyle name="Ênfase3 12 18" xfId="19209"/>
    <cellStyle name="Ênfase3 12 19" xfId="19210"/>
    <cellStyle name="Ênfase3 12 2" xfId="19211"/>
    <cellStyle name="Ênfase3 12 20" xfId="19212"/>
    <cellStyle name="Ênfase3 12 21" xfId="19213"/>
    <cellStyle name="Ênfase3 12 22" xfId="19214"/>
    <cellStyle name="Ênfase3 12 23" xfId="19215"/>
    <cellStyle name="Ênfase3 12 24" xfId="19216"/>
    <cellStyle name="Ênfase3 12 3" xfId="19217"/>
    <cellStyle name="Ênfase3 12 4" xfId="19218"/>
    <cellStyle name="Ênfase3 12 5" xfId="19219"/>
    <cellStyle name="Ênfase3 12 6" xfId="19220"/>
    <cellStyle name="Ênfase3 12 7" xfId="19221"/>
    <cellStyle name="Ênfase3 12 8" xfId="19222"/>
    <cellStyle name="Ênfase3 12 9" xfId="19223"/>
    <cellStyle name="Ênfase3 13" xfId="19224"/>
    <cellStyle name="Ênfase3 13 10" xfId="19225"/>
    <cellStyle name="Ênfase3 13 11" xfId="19226"/>
    <cellStyle name="Ênfase3 13 12" xfId="19227"/>
    <cellStyle name="Ênfase3 13 13" xfId="19228"/>
    <cellStyle name="Ênfase3 13 14" xfId="19229"/>
    <cellStyle name="Ênfase3 13 15" xfId="19230"/>
    <cellStyle name="Ênfase3 13 16" xfId="19231"/>
    <cellStyle name="Ênfase3 13 17" xfId="19232"/>
    <cellStyle name="Ênfase3 13 18" xfId="19233"/>
    <cellStyle name="Ênfase3 13 19" xfId="19234"/>
    <cellStyle name="Ênfase3 13 2" xfId="19235"/>
    <cellStyle name="Ênfase3 13 20" xfId="19236"/>
    <cellStyle name="Ênfase3 13 21" xfId="19237"/>
    <cellStyle name="Ênfase3 13 22" xfId="19238"/>
    <cellStyle name="Ênfase3 13 23" xfId="19239"/>
    <cellStyle name="Ênfase3 13 24" xfId="19240"/>
    <cellStyle name="Ênfase3 13 3" xfId="19241"/>
    <cellStyle name="Ênfase3 13 4" xfId="19242"/>
    <cellStyle name="Ênfase3 13 5" xfId="19243"/>
    <cellStyle name="Ênfase3 13 6" xfId="19244"/>
    <cellStyle name="Ênfase3 13 7" xfId="19245"/>
    <cellStyle name="Ênfase3 13 8" xfId="19246"/>
    <cellStyle name="Ênfase3 13 9" xfId="19247"/>
    <cellStyle name="Ênfase3 14" xfId="19248"/>
    <cellStyle name="Ênfase3 14 10" xfId="19249"/>
    <cellStyle name="Ênfase3 14 11" xfId="19250"/>
    <cellStyle name="Ênfase3 14 12" xfId="19251"/>
    <cellStyle name="Ênfase3 14 13" xfId="19252"/>
    <cellStyle name="Ênfase3 14 14" xfId="19253"/>
    <cellStyle name="Ênfase3 14 15" xfId="19254"/>
    <cellStyle name="Ênfase3 14 16" xfId="19255"/>
    <cellStyle name="Ênfase3 14 17" xfId="19256"/>
    <cellStyle name="Ênfase3 14 18" xfId="19257"/>
    <cellStyle name="Ênfase3 14 19" xfId="19258"/>
    <cellStyle name="Ênfase3 14 2" xfId="19259"/>
    <cellStyle name="Ênfase3 14 20" xfId="19260"/>
    <cellStyle name="Ênfase3 14 21" xfId="19261"/>
    <cellStyle name="Ênfase3 14 22" xfId="19262"/>
    <cellStyle name="Ênfase3 14 23" xfId="19263"/>
    <cellStyle name="Ênfase3 14 24" xfId="19264"/>
    <cellStyle name="Ênfase3 14 3" xfId="19265"/>
    <cellStyle name="Ênfase3 14 4" xfId="19266"/>
    <cellStyle name="Ênfase3 14 5" xfId="19267"/>
    <cellStyle name="Ênfase3 14 6" xfId="19268"/>
    <cellStyle name="Ênfase3 14 7" xfId="19269"/>
    <cellStyle name="Ênfase3 14 8" xfId="19270"/>
    <cellStyle name="Ênfase3 14 9" xfId="19271"/>
    <cellStyle name="Ênfase3 15" xfId="19272"/>
    <cellStyle name="Ênfase3 15 10" xfId="19273"/>
    <cellStyle name="Ênfase3 15 11" xfId="19274"/>
    <cellStyle name="Ênfase3 15 12" xfId="19275"/>
    <cellStyle name="Ênfase3 15 13" xfId="19276"/>
    <cellStyle name="Ênfase3 15 14" xfId="19277"/>
    <cellStyle name="Ênfase3 15 15" xfId="19278"/>
    <cellStyle name="Ênfase3 15 16" xfId="19279"/>
    <cellStyle name="Ênfase3 15 17" xfId="19280"/>
    <cellStyle name="Ênfase3 15 18" xfId="19281"/>
    <cellStyle name="Ênfase3 15 19" xfId="19282"/>
    <cellStyle name="Ênfase3 15 2" xfId="19283"/>
    <cellStyle name="Ênfase3 15 20" xfId="19284"/>
    <cellStyle name="Ênfase3 15 21" xfId="19285"/>
    <cellStyle name="Ênfase3 15 22" xfId="19286"/>
    <cellStyle name="Ênfase3 15 23" xfId="19287"/>
    <cellStyle name="Ênfase3 15 24" xfId="19288"/>
    <cellStyle name="Ênfase3 15 3" xfId="19289"/>
    <cellStyle name="Ênfase3 15 4" xfId="19290"/>
    <cellStyle name="Ênfase3 15 5" xfId="19291"/>
    <cellStyle name="Ênfase3 15 6" xfId="19292"/>
    <cellStyle name="Ênfase3 15 7" xfId="19293"/>
    <cellStyle name="Ênfase3 15 8" xfId="19294"/>
    <cellStyle name="Ênfase3 15 9" xfId="19295"/>
    <cellStyle name="Ênfase3 16" xfId="19296"/>
    <cellStyle name="Ênfase3 16 10" xfId="19297"/>
    <cellStyle name="Ênfase3 16 11" xfId="19298"/>
    <cellStyle name="Ênfase3 16 12" xfId="19299"/>
    <cellStyle name="Ênfase3 16 13" xfId="19300"/>
    <cellStyle name="Ênfase3 16 14" xfId="19301"/>
    <cellStyle name="Ênfase3 16 15" xfId="19302"/>
    <cellStyle name="Ênfase3 16 16" xfId="19303"/>
    <cellStyle name="Ênfase3 16 17" xfId="19304"/>
    <cellStyle name="Ênfase3 16 18" xfId="19305"/>
    <cellStyle name="Ênfase3 16 19" xfId="19306"/>
    <cellStyle name="Ênfase3 16 2" xfId="19307"/>
    <cellStyle name="Ênfase3 16 20" xfId="19308"/>
    <cellStyle name="Ênfase3 16 21" xfId="19309"/>
    <cellStyle name="Ênfase3 16 22" xfId="19310"/>
    <cellStyle name="Ênfase3 16 23" xfId="19311"/>
    <cellStyle name="Ênfase3 16 24" xfId="19312"/>
    <cellStyle name="Ênfase3 16 3" xfId="19313"/>
    <cellStyle name="Ênfase3 16 4" xfId="19314"/>
    <cellStyle name="Ênfase3 16 5" xfId="19315"/>
    <cellStyle name="Ênfase3 16 6" xfId="19316"/>
    <cellStyle name="Ênfase3 16 7" xfId="19317"/>
    <cellStyle name="Ênfase3 16 8" xfId="19318"/>
    <cellStyle name="Ênfase3 16 9" xfId="19319"/>
    <cellStyle name="Ênfase3 17" xfId="19320"/>
    <cellStyle name="Ênfase3 18" xfId="19321"/>
    <cellStyle name="Ênfase3 2" xfId="192"/>
    <cellStyle name="Ênfase3 2 10" xfId="19322"/>
    <cellStyle name="Ênfase3 2 10 10" xfId="19323"/>
    <cellStyle name="Ênfase3 2 10 11" xfId="19324"/>
    <cellStyle name="Ênfase3 2 10 12" xfId="19325"/>
    <cellStyle name="Ênfase3 2 10 2" xfId="19326"/>
    <cellStyle name="Ênfase3 2 10 3" xfId="19327"/>
    <cellStyle name="Ênfase3 2 10 4" xfId="19328"/>
    <cellStyle name="Ênfase3 2 10 5" xfId="19329"/>
    <cellStyle name="Ênfase3 2 10 6" xfId="19330"/>
    <cellStyle name="Ênfase3 2 10 7" xfId="19331"/>
    <cellStyle name="Ênfase3 2 10 8" xfId="19332"/>
    <cellStyle name="Ênfase3 2 10 9" xfId="19333"/>
    <cellStyle name="Ênfase3 2 11" xfId="19334"/>
    <cellStyle name="Ênfase3 2 11 10" xfId="19335"/>
    <cellStyle name="Ênfase3 2 11 11" xfId="19336"/>
    <cellStyle name="Ênfase3 2 11 12" xfId="19337"/>
    <cellStyle name="Ênfase3 2 11 2" xfId="19338"/>
    <cellStyle name="Ênfase3 2 11 3" xfId="19339"/>
    <cellStyle name="Ênfase3 2 11 4" xfId="19340"/>
    <cellStyle name="Ênfase3 2 11 5" xfId="19341"/>
    <cellStyle name="Ênfase3 2 11 6" xfId="19342"/>
    <cellStyle name="Ênfase3 2 11 7" xfId="19343"/>
    <cellStyle name="Ênfase3 2 11 8" xfId="19344"/>
    <cellStyle name="Ênfase3 2 11 9" xfId="19345"/>
    <cellStyle name="Ênfase3 2 12" xfId="19346"/>
    <cellStyle name="Ênfase3 2 12 10" xfId="19347"/>
    <cellStyle name="Ênfase3 2 12 11" xfId="19348"/>
    <cellStyle name="Ênfase3 2 12 12" xfId="19349"/>
    <cellStyle name="Ênfase3 2 12 2" xfId="19350"/>
    <cellStyle name="Ênfase3 2 12 3" xfId="19351"/>
    <cellStyle name="Ênfase3 2 12 4" xfId="19352"/>
    <cellStyle name="Ênfase3 2 12 5" xfId="19353"/>
    <cellStyle name="Ênfase3 2 12 6" xfId="19354"/>
    <cellStyle name="Ênfase3 2 12 7" xfId="19355"/>
    <cellStyle name="Ênfase3 2 12 8" xfId="19356"/>
    <cellStyle name="Ênfase3 2 12 9" xfId="19357"/>
    <cellStyle name="Ênfase3 2 13" xfId="19358"/>
    <cellStyle name="Ênfase3 2 13 10" xfId="19359"/>
    <cellStyle name="Ênfase3 2 13 11" xfId="19360"/>
    <cellStyle name="Ênfase3 2 13 12" xfId="19361"/>
    <cellStyle name="Ênfase3 2 13 2" xfId="19362"/>
    <cellStyle name="Ênfase3 2 13 3" xfId="19363"/>
    <cellStyle name="Ênfase3 2 13 4" xfId="19364"/>
    <cellStyle name="Ênfase3 2 13 5" xfId="19365"/>
    <cellStyle name="Ênfase3 2 13 6" xfId="19366"/>
    <cellStyle name="Ênfase3 2 13 7" xfId="19367"/>
    <cellStyle name="Ênfase3 2 13 8" xfId="19368"/>
    <cellStyle name="Ênfase3 2 13 9" xfId="19369"/>
    <cellStyle name="Ênfase3 2 14" xfId="19370"/>
    <cellStyle name="Ênfase3 2 14 10" xfId="19371"/>
    <cellStyle name="Ênfase3 2 14 11" xfId="19372"/>
    <cellStyle name="Ênfase3 2 14 12" xfId="19373"/>
    <cellStyle name="Ênfase3 2 14 2" xfId="19374"/>
    <cellStyle name="Ênfase3 2 14 3" xfId="19375"/>
    <cellStyle name="Ênfase3 2 14 4" xfId="19376"/>
    <cellStyle name="Ênfase3 2 14 5" xfId="19377"/>
    <cellStyle name="Ênfase3 2 14 6" xfId="19378"/>
    <cellStyle name="Ênfase3 2 14 7" xfId="19379"/>
    <cellStyle name="Ênfase3 2 14 8" xfId="19380"/>
    <cellStyle name="Ênfase3 2 14 9" xfId="19381"/>
    <cellStyle name="Ênfase3 2 15" xfId="19382"/>
    <cellStyle name="Ênfase3 2 15 10" xfId="19383"/>
    <cellStyle name="Ênfase3 2 15 11" xfId="19384"/>
    <cellStyle name="Ênfase3 2 15 12" xfId="19385"/>
    <cellStyle name="Ênfase3 2 15 2" xfId="19386"/>
    <cellStyle name="Ênfase3 2 15 3" xfId="19387"/>
    <cellStyle name="Ênfase3 2 15 4" xfId="19388"/>
    <cellStyle name="Ênfase3 2 15 5" xfId="19389"/>
    <cellStyle name="Ênfase3 2 15 6" xfId="19390"/>
    <cellStyle name="Ênfase3 2 15 7" xfId="19391"/>
    <cellStyle name="Ênfase3 2 15 8" xfId="19392"/>
    <cellStyle name="Ênfase3 2 15 9" xfId="19393"/>
    <cellStyle name="Ênfase3 2 16" xfId="19394"/>
    <cellStyle name="Ênfase3 2 17" xfId="19395"/>
    <cellStyle name="Ênfase3 2 18" xfId="19396"/>
    <cellStyle name="Ênfase3 2 19" xfId="19397"/>
    <cellStyle name="Ênfase3 2 2" xfId="193"/>
    <cellStyle name="Ênfase3 2 2 10" xfId="19398"/>
    <cellStyle name="Ênfase3 2 2 11" xfId="19399"/>
    <cellStyle name="Ênfase3 2 2 12" xfId="19400"/>
    <cellStyle name="Ênfase3 2 2 2" xfId="2349"/>
    <cellStyle name="Ênfase3 2 2 2 2" xfId="19401"/>
    <cellStyle name="Ênfase3 2 2 3" xfId="2350"/>
    <cellStyle name="Ênfase3 2 2 3 2" xfId="19402"/>
    <cellStyle name="Ênfase3 2 2 4" xfId="2351"/>
    <cellStyle name="Ênfase3 2 2 4 2" xfId="19403"/>
    <cellStyle name="Ênfase3 2 2 5" xfId="2352"/>
    <cellStyle name="Ênfase3 2 2 5 2" xfId="19404"/>
    <cellStyle name="Ênfase3 2 2 6" xfId="2353"/>
    <cellStyle name="Ênfase3 2 2 6 2" xfId="19405"/>
    <cellStyle name="Ênfase3 2 2 7" xfId="19406"/>
    <cellStyle name="Ênfase3 2 2 8" xfId="19407"/>
    <cellStyle name="Ênfase3 2 2 9" xfId="19408"/>
    <cellStyle name="Ênfase3 2 20" xfId="19409"/>
    <cellStyle name="Ênfase3 2 21" xfId="19410"/>
    <cellStyle name="Ênfase3 2 22" xfId="19411"/>
    <cellStyle name="Ênfase3 2 23" xfId="19412"/>
    <cellStyle name="Ênfase3 2 24" xfId="19413"/>
    <cellStyle name="Ênfase3 2 25" xfId="19414"/>
    <cellStyle name="Ênfase3 2 26" xfId="19415"/>
    <cellStyle name="Ênfase3 2 27" xfId="19416"/>
    <cellStyle name="Ênfase3 2 28" xfId="19417"/>
    <cellStyle name="Ênfase3 2 29" xfId="19418"/>
    <cellStyle name="Ênfase3 2 3" xfId="2354"/>
    <cellStyle name="Ênfase3 2 3 10" xfId="19419"/>
    <cellStyle name="Ênfase3 2 3 11" xfId="19420"/>
    <cellStyle name="Ênfase3 2 3 12" xfId="19421"/>
    <cellStyle name="Ênfase3 2 3 2" xfId="19422"/>
    <cellStyle name="Ênfase3 2 3 3" xfId="19423"/>
    <cellStyle name="Ênfase3 2 3 4" xfId="19424"/>
    <cellStyle name="Ênfase3 2 3 5" xfId="19425"/>
    <cellStyle name="Ênfase3 2 3 6" xfId="19426"/>
    <cellStyle name="Ênfase3 2 3 7" xfId="19427"/>
    <cellStyle name="Ênfase3 2 3 8" xfId="19428"/>
    <cellStyle name="Ênfase3 2 3 9" xfId="19429"/>
    <cellStyle name="Ênfase3 2 30" xfId="19430"/>
    <cellStyle name="Ênfase3 2 31" xfId="19431"/>
    <cellStyle name="Ênfase3 2 32" xfId="19432"/>
    <cellStyle name="Ênfase3 2 33" xfId="19433"/>
    <cellStyle name="Ênfase3 2 34" xfId="19434"/>
    <cellStyle name="Ênfase3 2 35" xfId="19435"/>
    <cellStyle name="Ênfase3 2 36" xfId="19436"/>
    <cellStyle name="Ênfase3 2 37" xfId="19437"/>
    <cellStyle name="Ênfase3 2 38" xfId="19438"/>
    <cellStyle name="Ênfase3 2 4" xfId="2355"/>
    <cellStyle name="Ênfase3 2 4 10" xfId="19439"/>
    <cellStyle name="Ênfase3 2 4 11" xfId="19440"/>
    <cellStyle name="Ênfase3 2 4 12" xfId="19441"/>
    <cellStyle name="Ênfase3 2 4 2" xfId="19442"/>
    <cellStyle name="Ênfase3 2 4 3" xfId="19443"/>
    <cellStyle name="Ênfase3 2 4 4" xfId="19444"/>
    <cellStyle name="Ênfase3 2 4 5" xfId="19445"/>
    <cellStyle name="Ênfase3 2 4 6" xfId="19446"/>
    <cellStyle name="Ênfase3 2 4 7" xfId="19447"/>
    <cellStyle name="Ênfase3 2 4 8" xfId="19448"/>
    <cellStyle name="Ênfase3 2 4 9" xfId="19449"/>
    <cellStyle name="Ênfase3 2 5" xfId="2356"/>
    <cellStyle name="Ênfase3 2 5 10" xfId="19450"/>
    <cellStyle name="Ênfase3 2 5 11" xfId="19451"/>
    <cellStyle name="Ênfase3 2 5 12" xfId="19452"/>
    <cellStyle name="Ênfase3 2 5 2" xfId="19453"/>
    <cellStyle name="Ênfase3 2 5 3" xfId="19454"/>
    <cellStyle name="Ênfase3 2 5 4" xfId="19455"/>
    <cellStyle name="Ênfase3 2 5 5" xfId="19456"/>
    <cellStyle name="Ênfase3 2 5 6" xfId="19457"/>
    <cellStyle name="Ênfase3 2 5 7" xfId="19458"/>
    <cellStyle name="Ênfase3 2 5 8" xfId="19459"/>
    <cellStyle name="Ênfase3 2 5 9" xfId="19460"/>
    <cellStyle name="Ênfase3 2 6" xfId="2357"/>
    <cellStyle name="Ênfase3 2 6 10" xfId="19461"/>
    <cellStyle name="Ênfase3 2 6 11" xfId="19462"/>
    <cellStyle name="Ênfase3 2 6 12" xfId="19463"/>
    <cellStyle name="Ênfase3 2 6 2" xfId="19464"/>
    <cellStyle name="Ênfase3 2 6 3" xfId="19465"/>
    <cellStyle name="Ênfase3 2 6 4" xfId="19466"/>
    <cellStyle name="Ênfase3 2 6 5" xfId="19467"/>
    <cellStyle name="Ênfase3 2 6 6" xfId="19468"/>
    <cellStyle name="Ênfase3 2 6 7" xfId="19469"/>
    <cellStyle name="Ênfase3 2 6 8" xfId="19470"/>
    <cellStyle name="Ênfase3 2 6 9" xfId="19471"/>
    <cellStyle name="Ênfase3 2 7" xfId="2358"/>
    <cellStyle name="Ênfase3 2 7 10" xfId="19472"/>
    <cellStyle name="Ênfase3 2 7 11" xfId="19473"/>
    <cellStyle name="Ênfase3 2 7 12" xfId="19474"/>
    <cellStyle name="Ênfase3 2 7 2" xfId="19475"/>
    <cellStyle name="Ênfase3 2 7 3" xfId="19476"/>
    <cellStyle name="Ênfase3 2 7 4" xfId="19477"/>
    <cellStyle name="Ênfase3 2 7 5" xfId="19478"/>
    <cellStyle name="Ênfase3 2 7 6" xfId="19479"/>
    <cellStyle name="Ênfase3 2 7 7" xfId="19480"/>
    <cellStyle name="Ênfase3 2 7 8" xfId="19481"/>
    <cellStyle name="Ênfase3 2 7 9" xfId="19482"/>
    <cellStyle name="Ênfase3 2 8" xfId="19483"/>
    <cellStyle name="Ênfase3 2 8 10" xfId="19484"/>
    <cellStyle name="Ênfase3 2 8 11" xfId="19485"/>
    <cellStyle name="Ênfase3 2 8 12" xfId="19486"/>
    <cellStyle name="Ênfase3 2 8 2" xfId="19487"/>
    <cellStyle name="Ênfase3 2 8 3" xfId="19488"/>
    <cellStyle name="Ênfase3 2 8 4" xfId="19489"/>
    <cellStyle name="Ênfase3 2 8 5" xfId="19490"/>
    <cellStyle name="Ênfase3 2 8 6" xfId="19491"/>
    <cellStyle name="Ênfase3 2 8 7" xfId="19492"/>
    <cellStyle name="Ênfase3 2 8 8" xfId="19493"/>
    <cellStyle name="Ênfase3 2 8 9" xfId="19494"/>
    <cellStyle name="Ênfase3 2 9" xfId="19495"/>
    <cellStyle name="Ênfase3 2 9 10" xfId="19496"/>
    <cellStyle name="Ênfase3 2 9 11" xfId="19497"/>
    <cellStyle name="Ênfase3 2 9 12" xfId="19498"/>
    <cellStyle name="Ênfase3 2 9 2" xfId="19499"/>
    <cellStyle name="Ênfase3 2 9 3" xfId="19500"/>
    <cellStyle name="Ênfase3 2 9 4" xfId="19501"/>
    <cellStyle name="Ênfase3 2 9 5" xfId="19502"/>
    <cellStyle name="Ênfase3 2 9 6" xfId="19503"/>
    <cellStyle name="Ênfase3 2 9 7" xfId="19504"/>
    <cellStyle name="Ênfase3 2 9 8" xfId="19505"/>
    <cellStyle name="Ênfase3 2 9 9" xfId="19506"/>
    <cellStyle name="Ênfase3 3" xfId="194"/>
    <cellStyle name="Ênfase3 3 10" xfId="19507"/>
    <cellStyle name="Ênfase3 3 11" xfId="19508"/>
    <cellStyle name="Ênfase3 3 12" xfId="19509"/>
    <cellStyle name="Ênfase3 3 13" xfId="19510"/>
    <cellStyle name="Ênfase3 3 2" xfId="195"/>
    <cellStyle name="Ênfase3 3 2 10" xfId="19511"/>
    <cellStyle name="Ênfase3 3 2 11" xfId="19512"/>
    <cellStyle name="Ênfase3 3 2 12" xfId="19513"/>
    <cellStyle name="Ênfase3 3 2 2" xfId="2359"/>
    <cellStyle name="Ênfase3 3 2 2 2" xfId="19514"/>
    <cellStyle name="Ênfase3 3 2 3" xfId="2360"/>
    <cellStyle name="Ênfase3 3 2 3 2" xfId="19515"/>
    <cellStyle name="Ênfase3 3 2 4" xfId="2361"/>
    <cellStyle name="Ênfase3 3 2 4 2" xfId="19516"/>
    <cellStyle name="Ênfase3 3 2 5" xfId="2362"/>
    <cellStyle name="Ênfase3 3 2 5 2" xfId="19517"/>
    <cellStyle name="Ênfase3 3 2 6" xfId="2363"/>
    <cellStyle name="Ênfase3 3 2 6 2" xfId="19518"/>
    <cellStyle name="Ênfase3 3 2 7" xfId="19519"/>
    <cellStyle name="Ênfase3 3 2 8" xfId="19520"/>
    <cellStyle name="Ênfase3 3 2 9" xfId="19521"/>
    <cellStyle name="Ênfase3 3 3" xfId="2364"/>
    <cellStyle name="Ênfase3 3 3 2" xfId="19522"/>
    <cellStyle name="Ênfase3 3 4" xfId="2365"/>
    <cellStyle name="Ênfase3 3 4 2" xfId="19523"/>
    <cellStyle name="Ênfase3 3 5" xfId="2366"/>
    <cellStyle name="Ênfase3 3 5 2" xfId="19524"/>
    <cellStyle name="Ênfase3 3 6" xfId="2367"/>
    <cellStyle name="Ênfase3 3 6 2" xfId="19525"/>
    <cellStyle name="Ênfase3 3 7" xfId="2368"/>
    <cellStyle name="Ênfase3 3 7 2" xfId="19526"/>
    <cellStyle name="Ênfase3 3 8" xfId="19527"/>
    <cellStyle name="Ênfase3 3 9" xfId="19528"/>
    <cellStyle name="Ênfase3 4" xfId="2369"/>
    <cellStyle name="Ênfase3 4 10" xfId="19529"/>
    <cellStyle name="Ênfase3 4 11" xfId="19530"/>
    <cellStyle name="Ênfase3 4 12" xfId="19531"/>
    <cellStyle name="Ênfase3 4 13" xfId="19532"/>
    <cellStyle name="Ênfase3 4 14" xfId="19533"/>
    <cellStyle name="Ênfase3 4 15" xfId="19534"/>
    <cellStyle name="Ênfase3 4 16" xfId="19535"/>
    <cellStyle name="Ênfase3 4 17" xfId="19536"/>
    <cellStyle name="Ênfase3 4 18" xfId="19537"/>
    <cellStyle name="Ênfase3 4 19" xfId="19538"/>
    <cellStyle name="Ênfase3 4 2" xfId="2370"/>
    <cellStyle name="Ênfase3 4 2 2" xfId="19539"/>
    <cellStyle name="Ênfase3 4 20" xfId="19540"/>
    <cellStyle name="Ênfase3 4 21" xfId="19541"/>
    <cellStyle name="Ênfase3 4 22" xfId="19542"/>
    <cellStyle name="Ênfase3 4 23" xfId="19543"/>
    <cellStyle name="Ênfase3 4 24" xfId="19544"/>
    <cellStyle name="Ênfase3 4 3" xfId="2371"/>
    <cellStyle name="Ênfase3 4 3 2" xfId="19545"/>
    <cellStyle name="Ênfase3 4 4" xfId="19546"/>
    <cellStyle name="Ênfase3 4 5" xfId="19547"/>
    <cellStyle name="Ênfase3 4 6" xfId="19548"/>
    <cellStyle name="Ênfase3 4 7" xfId="19549"/>
    <cellStyle name="Ênfase3 4 8" xfId="19550"/>
    <cellStyle name="Ênfase3 4 9" xfId="19551"/>
    <cellStyle name="Ênfase3 5" xfId="2372"/>
    <cellStyle name="Ênfase3 5 10" xfId="19552"/>
    <cellStyle name="Ênfase3 5 11" xfId="19553"/>
    <cellStyle name="Ênfase3 5 12" xfId="19554"/>
    <cellStyle name="Ênfase3 5 13" xfId="19555"/>
    <cellStyle name="Ênfase3 5 14" xfId="19556"/>
    <cellStyle name="Ênfase3 5 15" xfId="19557"/>
    <cellStyle name="Ênfase3 5 16" xfId="19558"/>
    <cellStyle name="Ênfase3 5 17" xfId="19559"/>
    <cellStyle name="Ênfase3 5 18" xfId="19560"/>
    <cellStyle name="Ênfase3 5 19" xfId="19561"/>
    <cellStyle name="Ênfase3 5 2" xfId="2373"/>
    <cellStyle name="Ênfase3 5 2 2" xfId="19562"/>
    <cellStyle name="Ênfase3 5 20" xfId="19563"/>
    <cellStyle name="Ênfase3 5 21" xfId="19564"/>
    <cellStyle name="Ênfase3 5 22" xfId="19565"/>
    <cellStyle name="Ênfase3 5 23" xfId="19566"/>
    <cellStyle name="Ênfase3 5 24" xfId="19567"/>
    <cellStyle name="Ênfase3 5 3" xfId="2374"/>
    <cellStyle name="Ênfase3 5 3 2" xfId="19568"/>
    <cellStyle name="Ênfase3 5 4" xfId="19569"/>
    <cellStyle name="Ênfase3 5 5" xfId="19570"/>
    <cellStyle name="Ênfase3 5 6" xfId="19571"/>
    <cellStyle name="Ênfase3 5 7" xfId="19572"/>
    <cellStyle name="Ênfase3 5 8" xfId="19573"/>
    <cellStyle name="Ênfase3 5 9" xfId="19574"/>
    <cellStyle name="Ênfase3 6" xfId="2375"/>
    <cellStyle name="Ênfase3 6 10" xfId="19575"/>
    <cellStyle name="Ênfase3 6 11" xfId="19576"/>
    <cellStyle name="Ênfase3 6 12" xfId="19577"/>
    <cellStyle name="Ênfase3 6 13" xfId="19578"/>
    <cellStyle name="Ênfase3 6 14" xfId="19579"/>
    <cellStyle name="Ênfase3 6 15" xfId="19580"/>
    <cellStyle name="Ênfase3 6 16" xfId="19581"/>
    <cellStyle name="Ênfase3 6 17" xfId="19582"/>
    <cellStyle name="Ênfase3 6 18" xfId="19583"/>
    <cellStyle name="Ênfase3 6 19" xfId="19584"/>
    <cellStyle name="Ênfase3 6 2" xfId="2376"/>
    <cellStyle name="Ênfase3 6 2 2" xfId="19585"/>
    <cellStyle name="Ênfase3 6 20" xfId="19586"/>
    <cellStyle name="Ênfase3 6 21" xfId="19587"/>
    <cellStyle name="Ênfase3 6 22" xfId="19588"/>
    <cellStyle name="Ênfase3 6 23" xfId="19589"/>
    <cellStyle name="Ênfase3 6 24" xfId="19590"/>
    <cellStyle name="Ênfase3 6 3" xfId="19591"/>
    <cellStyle name="Ênfase3 6 4" xfId="19592"/>
    <cellStyle name="Ênfase3 6 5" xfId="19593"/>
    <cellStyle name="Ênfase3 6 6" xfId="19594"/>
    <cellStyle name="Ênfase3 6 7" xfId="19595"/>
    <cellStyle name="Ênfase3 6 8" xfId="19596"/>
    <cellStyle name="Ênfase3 6 9" xfId="19597"/>
    <cellStyle name="Ênfase3 7" xfId="2377"/>
    <cellStyle name="Ênfase3 7 10" xfId="19598"/>
    <cellStyle name="Ênfase3 7 11" xfId="19599"/>
    <cellStyle name="Ênfase3 7 12" xfId="19600"/>
    <cellStyle name="Ênfase3 7 13" xfId="19601"/>
    <cellStyle name="Ênfase3 7 14" xfId="19602"/>
    <cellStyle name="Ênfase3 7 15" xfId="19603"/>
    <cellStyle name="Ênfase3 7 16" xfId="19604"/>
    <cellStyle name="Ênfase3 7 17" xfId="19605"/>
    <cellStyle name="Ênfase3 7 18" xfId="19606"/>
    <cellStyle name="Ênfase3 7 19" xfId="19607"/>
    <cellStyle name="Ênfase3 7 2" xfId="19608"/>
    <cellStyle name="Ênfase3 7 20" xfId="19609"/>
    <cellStyle name="Ênfase3 7 21" xfId="19610"/>
    <cellStyle name="Ênfase3 7 22" xfId="19611"/>
    <cellStyle name="Ênfase3 7 23" xfId="19612"/>
    <cellStyle name="Ênfase3 7 24" xfId="19613"/>
    <cellStyle name="Ênfase3 7 3" xfId="19614"/>
    <cellStyle name="Ênfase3 7 4" xfId="19615"/>
    <cellStyle name="Ênfase3 7 5" xfId="19616"/>
    <cellStyle name="Ênfase3 7 6" xfId="19617"/>
    <cellStyle name="Ênfase3 7 7" xfId="19618"/>
    <cellStyle name="Ênfase3 7 8" xfId="19619"/>
    <cellStyle name="Ênfase3 7 9" xfId="19620"/>
    <cellStyle name="Ênfase3 8" xfId="2378"/>
    <cellStyle name="Ênfase3 8 10" xfId="19621"/>
    <cellStyle name="Ênfase3 8 11" xfId="19622"/>
    <cellStyle name="Ênfase3 8 12" xfId="19623"/>
    <cellStyle name="Ênfase3 8 13" xfId="19624"/>
    <cellStyle name="Ênfase3 8 14" xfId="19625"/>
    <cellStyle name="Ênfase3 8 15" xfId="19626"/>
    <cellStyle name="Ênfase3 8 16" xfId="19627"/>
    <cellStyle name="Ênfase3 8 17" xfId="19628"/>
    <cellStyle name="Ênfase3 8 18" xfId="19629"/>
    <cellStyle name="Ênfase3 8 19" xfId="19630"/>
    <cellStyle name="Ênfase3 8 2" xfId="19631"/>
    <cellStyle name="Ênfase3 8 20" xfId="19632"/>
    <cellStyle name="Ênfase3 8 21" xfId="19633"/>
    <cellStyle name="Ênfase3 8 22" xfId="19634"/>
    <cellStyle name="Ênfase3 8 23" xfId="19635"/>
    <cellStyle name="Ênfase3 8 24" xfId="19636"/>
    <cellStyle name="Ênfase3 8 3" xfId="19637"/>
    <cellStyle name="Ênfase3 8 4" xfId="19638"/>
    <cellStyle name="Ênfase3 8 5" xfId="19639"/>
    <cellStyle name="Ênfase3 8 6" xfId="19640"/>
    <cellStyle name="Ênfase3 8 7" xfId="19641"/>
    <cellStyle name="Ênfase3 8 8" xfId="19642"/>
    <cellStyle name="Ênfase3 8 9" xfId="19643"/>
    <cellStyle name="Ênfase3 9" xfId="19644"/>
    <cellStyle name="Ênfase3 9 10" xfId="19645"/>
    <cellStyle name="Ênfase3 9 11" xfId="19646"/>
    <cellStyle name="Ênfase3 9 12" xfId="19647"/>
    <cellStyle name="Ênfase3 9 13" xfId="19648"/>
    <cellStyle name="Ênfase3 9 14" xfId="19649"/>
    <cellStyle name="Ênfase3 9 15" xfId="19650"/>
    <cellStyle name="Ênfase3 9 16" xfId="19651"/>
    <cellStyle name="Ênfase3 9 17" xfId="19652"/>
    <cellStyle name="Ênfase3 9 18" xfId="19653"/>
    <cellStyle name="Ênfase3 9 19" xfId="19654"/>
    <cellStyle name="Ênfase3 9 2" xfId="19655"/>
    <cellStyle name="Ênfase3 9 20" xfId="19656"/>
    <cellStyle name="Ênfase3 9 21" xfId="19657"/>
    <cellStyle name="Ênfase3 9 22" xfId="19658"/>
    <cellStyle name="Ênfase3 9 23" xfId="19659"/>
    <cellStyle name="Ênfase3 9 24" xfId="19660"/>
    <cellStyle name="Ênfase3 9 3" xfId="19661"/>
    <cellStyle name="Ênfase3 9 4" xfId="19662"/>
    <cellStyle name="Ênfase3 9 5" xfId="19663"/>
    <cellStyle name="Ênfase3 9 6" xfId="19664"/>
    <cellStyle name="Ênfase3 9 7" xfId="19665"/>
    <cellStyle name="Ênfase3 9 8" xfId="19666"/>
    <cellStyle name="Ênfase3 9 9" xfId="19667"/>
    <cellStyle name="Ênfase4 10" xfId="19668"/>
    <cellStyle name="Ênfase4 10 10" xfId="19669"/>
    <cellStyle name="Ênfase4 10 11" xfId="19670"/>
    <cellStyle name="Ênfase4 10 12" xfId="19671"/>
    <cellStyle name="Ênfase4 10 13" xfId="19672"/>
    <cellStyle name="Ênfase4 10 14" xfId="19673"/>
    <cellStyle name="Ênfase4 10 15" xfId="19674"/>
    <cellStyle name="Ênfase4 10 16" xfId="19675"/>
    <cellStyle name="Ênfase4 10 17" xfId="19676"/>
    <cellStyle name="Ênfase4 10 18" xfId="19677"/>
    <cellStyle name="Ênfase4 10 19" xfId="19678"/>
    <cellStyle name="Ênfase4 10 2" xfId="19679"/>
    <cellStyle name="Ênfase4 10 20" xfId="19680"/>
    <cellStyle name="Ênfase4 10 21" xfId="19681"/>
    <cellStyle name="Ênfase4 10 22" xfId="19682"/>
    <cellStyle name="Ênfase4 10 23" xfId="19683"/>
    <cellStyle name="Ênfase4 10 24" xfId="19684"/>
    <cellStyle name="Ênfase4 10 3" xfId="19685"/>
    <cellStyle name="Ênfase4 10 4" xfId="19686"/>
    <cellStyle name="Ênfase4 10 5" xfId="19687"/>
    <cellStyle name="Ênfase4 10 6" xfId="19688"/>
    <cellStyle name="Ênfase4 10 7" xfId="19689"/>
    <cellStyle name="Ênfase4 10 8" xfId="19690"/>
    <cellStyle name="Ênfase4 10 9" xfId="19691"/>
    <cellStyle name="Ênfase4 11" xfId="19692"/>
    <cellStyle name="Ênfase4 11 10" xfId="19693"/>
    <cellStyle name="Ênfase4 11 11" xfId="19694"/>
    <cellStyle name="Ênfase4 11 12" xfId="19695"/>
    <cellStyle name="Ênfase4 11 13" xfId="19696"/>
    <cellStyle name="Ênfase4 11 14" xfId="19697"/>
    <cellStyle name="Ênfase4 11 15" xfId="19698"/>
    <cellStyle name="Ênfase4 11 16" xfId="19699"/>
    <cellStyle name="Ênfase4 11 17" xfId="19700"/>
    <cellStyle name="Ênfase4 11 18" xfId="19701"/>
    <cellStyle name="Ênfase4 11 19" xfId="19702"/>
    <cellStyle name="Ênfase4 11 2" xfId="19703"/>
    <cellStyle name="Ênfase4 11 20" xfId="19704"/>
    <cellStyle name="Ênfase4 11 21" xfId="19705"/>
    <cellStyle name="Ênfase4 11 22" xfId="19706"/>
    <cellStyle name="Ênfase4 11 23" xfId="19707"/>
    <cellStyle name="Ênfase4 11 24" xfId="19708"/>
    <cellStyle name="Ênfase4 11 3" xfId="19709"/>
    <cellStyle name="Ênfase4 11 4" xfId="19710"/>
    <cellStyle name="Ênfase4 11 5" xfId="19711"/>
    <cellStyle name="Ênfase4 11 6" xfId="19712"/>
    <cellStyle name="Ênfase4 11 7" xfId="19713"/>
    <cellStyle name="Ênfase4 11 8" xfId="19714"/>
    <cellStyle name="Ênfase4 11 9" xfId="19715"/>
    <cellStyle name="Ênfase4 12" xfId="19716"/>
    <cellStyle name="Ênfase4 12 10" xfId="19717"/>
    <cellStyle name="Ênfase4 12 11" xfId="19718"/>
    <cellStyle name="Ênfase4 12 12" xfId="19719"/>
    <cellStyle name="Ênfase4 12 13" xfId="19720"/>
    <cellStyle name="Ênfase4 12 14" xfId="19721"/>
    <cellStyle name="Ênfase4 12 15" xfId="19722"/>
    <cellStyle name="Ênfase4 12 16" xfId="19723"/>
    <cellStyle name="Ênfase4 12 17" xfId="19724"/>
    <cellStyle name="Ênfase4 12 18" xfId="19725"/>
    <cellStyle name="Ênfase4 12 19" xfId="19726"/>
    <cellStyle name="Ênfase4 12 2" xfId="19727"/>
    <cellStyle name="Ênfase4 12 20" xfId="19728"/>
    <cellStyle name="Ênfase4 12 21" xfId="19729"/>
    <cellStyle name="Ênfase4 12 22" xfId="19730"/>
    <cellStyle name="Ênfase4 12 23" xfId="19731"/>
    <cellStyle name="Ênfase4 12 24" xfId="19732"/>
    <cellStyle name="Ênfase4 12 3" xfId="19733"/>
    <cellStyle name="Ênfase4 12 4" xfId="19734"/>
    <cellStyle name="Ênfase4 12 5" xfId="19735"/>
    <cellStyle name="Ênfase4 12 6" xfId="19736"/>
    <cellStyle name="Ênfase4 12 7" xfId="19737"/>
    <cellStyle name="Ênfase4 12 8" xfId="19738"/>
    <cellStyle name="Ênfase4 12 9" xfId="19739"/>
    <cellStyle name="Ênfase4 13" xfId="19740"/>
    <cellStyle name="Ênfase4 13 10" xfId="19741"/>
    <cellStyle name="Ênfase4 13 11" xfId="19742"/>
    <cellStyle name="Ênfase4 13 12" xfId="19743"/>
    <cellStyle name="Ênfase4 13 13" xfId="19744"/>
    <cellStyle name="Ênfase4 13 14" xfId="19745"/>
    <cellStyle name="Ênfase4 13 15" xfId="19746"/>
    <cellStyle name="Ênfase4 13 16" xfId="19747"/>
    <cellStyle name="Ênfase4 13 17" xfId="19748"/>
    <cellStyle name="Ênfase4 13 18" xfId="19749"/>
    <cellStyle name="Ênfase4 13 19" xfId="19750"/>
    <cellStyle name="Ênfase4 13 2" xfId="19751"/>
    <cellStyle name="Ênfase4 13 20" xfId="19752"/>
    <cellStyle name="Ênfase4 13 21" xfId="19753"/>
    <cellStyle name="Ênfase4 13 22" xfId="19754"/>
    <cellStyle name="Ênfase4 13 23" xfId="19755"/>
    <cellStyle name="Ênfase4 13 24" xfId="19756"/>
    <cellStyle name="Ênfase4 13 3" xfId="19757"/>
    <cellStyle name="Ênfase4 13 4" xfId="19758"/>
    <cellStyle name="Ênfase4 13 5" xfId="19759"/>
    <cellStyle name="Ênfase4 13 6" xfId="19760"/>
    <cellStyle name="Ênfase4 13 7" xfId="19761"/>
    <cellStyle name="Ênfase4 13 8" xfId="19762"/>
    <cellStyle name="Ênfase4 13 9" xfId="19763"/>
    <cellStyle name="Ênfase4 14" xfId="19764"/>
    <cellStyle name="Ênfase4 14 10" xfId="19765"/>
    <cellStyle name="Ênfase4 14 11" xfId="19766"/>
    <cellStyle name="Ênfase4 14 12" xfId="19767"/>
    <cellStyle name="Ênfase4 14 13" xfId="19768"/>
    <cellStyle name="Ênfase4 14 14" xfId="19769"/>
    <cellStyle name="Ênfase4 14 15" xfId="19770"/>
    <cellStyle name="Ênfase4 14 16" xfId="19771"/>
    <cellStyle name="Ênfase4 14 17" xfId="19772"/>
    <cellStyle name="Ênfase4 14 18" xfId="19773"/>
    <cellStyle name="Ênfase4 14 19" xfId="19774"/>
    <cellStyle name="Ênfase4 14 2" xfId="19775"/>
    <cellStyle name="Ênfase4 14 20" xfId="19776"/>
    <cellStyle name="Ênfase4 14 21" xfId="19777"/>
    <cellStyle name="Ênfase4 14 22" xfId="19778"/>
    <cellStyle name="Ênfase4 14 23" xfId="19779"/>
    <cellStyle name="Ênfase4 14 24" xfId="19780"/>
    <cellStyle name="Ênfase4 14 3" xfId="19781"/>
    <cellStyle name="Ênfase4 14 4" xfId="19782"/>
    <cellStyle name="Ênfase4 14 5" xfId="19783"/>
    <cellStyle name="Ênfase4 14 6" xfId="19784"/>
    <cellStyle name="Ênfase4 14 7" xfId="19785"/>
    <cellStyle name="Ênfase4 14 8" xfId="19786"/>
    <cellStyle name="Ênfase4 14 9" xfId="19787"/>
    <cellStyle name="Ênfase4 15" xfId="19788"/>
    <cellStyle name="Ênfase4 15 10" xfId="19789"/>
    <cellStyle name="Ênfase4 15 11" xfId="19790"/>
    <cellStyle name="Ênfase4 15 12" xfId="19791"/>
    <cellStyle name="Ênfase4 15 13" xfId="19792"/>
    <cellStyle name="Ênfase4 15 14" xfId="19793"/>
    <cellStyle name="Ênfase4 15 15" xfId="19794"/>
    <cellStyle name="Ênfase4 15 16" xfId="19795"/>
    <cellStyle name="Ênfase4 15 17" xfId="19796"/>
    <cellStyle name="Ênfase4 15 18" xfId="19797"/>
    <cellStyle name="Ênfase4 15 19" xfId="19798"/>
    <cellStyle name="Ênfase4 15 2" xfId="19799"/>
    <cellStyle name="Ênfase4 15 20" xfId="19800"/>
    <cellStyle name="Ênfase4 15 21" xfId="19801"/>
    <cellStyle name="Ênfase4 15 22" xfId="19802"/>
    <cellStyle name="Ênfase4 15 23" xfId="19803"/>
    <cellStyle name="Ênfase4 15 24" xfId="19804"/>
    <cellStyle name="Ênfase4 15 3" xfId="19805"/>
    <cellStyle name="Ênfase4 15 4" xfId="19806"/>
    <cellStyle name="Ênfase4 15 5" xfId="19807"/>
    <cellStyle name="Ênfase4 15 6" xfId="19808"/>
    <cellStyle name="Ênfase4 15 7" xfId="19809"/>
    <cellStyle name="Ênfase4 15 8" xfId="19810"/>
    <cellStyle name="Ênfase4 15 9" xfId="19811"/>
    <cellStyle name="Ênfase4 16" xfId="19812"/>
    <cellStyle name="Ênfase4 16 10" xfId="19813"/>
    <cellStyle name="Ênfase4 16 11" xfId="19814"/>
    <cellStyle name="Ênfase4 16 12" xfId="19815"/>
    <cellStyle name="Ênfase4 16 13" xfId="19816"/>
    <cellStyle name="Ênfase4 16 14" xfId="19817"/>
    <cellStyle name="Ênfase4 16 15" xfId="19818"/>
    <cellStyle name="Ênfase4 16 16" xfId="19819"/>
    <cellStyle name="Ênfase4 16 17" xfId="19820"/>
    <cellStyle name="Ênfase4 16 18" xfId="19821"/>
    <cellStyle name="Ênfase4 16 19" xfId="19822"/>
    <cellStyle name="Ênfase4 16 2" xfId="19823"/>
    <cellStyle name="Ênfase4 16 20" xfId="19824"/>
    <cellStyle name="Ênfase4 16 21" xfId="19825"/>
    <cellStyle name="Ênfase4 16 22" xfId="19826"/>
    <cellStyle name="Ênfase4 16 23" xfId="19827"/>
    <cellStyle name="Ênfase4 16 24" xfId="19828"/>
    <cellStyle name="Ênfase4 16 3" xfId="19829"/>
    <cellStyle name="Ênfase4 16 4" xfId="19830"/>
    <cellStyle name="Ênfase4 16 5" xfId="19831"/>
    <cellStyle name="Ênfase4 16 6" xfId="19832"/>
    <cellStyle name="Ênfase4 16 7" xfId="19833"/>
    <cellStyle name="Ênfase4 16 8" xfId="19834"/>
    <cellStyle name="Ênfase4 16 9" xfId="19835"/>
    <cellStyle name="Ênfase4 17" xfId="19836"/>
    <cellStyle name="Ênfase4 18" xfId="19837"/>
    <cellStyle name="Ênfase4 2" xfId="196"/>
    <cellStyle name="Ênfase4 2 10" xfId="19838"/>
    <cellStyle name="Ênfase4 2 10 10" xfId="19839"/>
    <cellStyle name="Ênfase4 2 10 11" xfId="19840"/>
    <cellStyle name="Ênfase4 2 10 12" xfId="19841"/>
    <cellStyle name="Ênfase4 2 10 2" xfId="19842"/>
    <cellStyle name="Ênfase4 2 10 3" xfId="19843"/>
    <cellStyle name="Ênfase4 2 10 4" xfId="19844"/>
    <cellStyle name="Ênfase4 2 10 5" xfId="19845"/>
    <cellStyle name="Ênfase4 2 10 6" xfId="19846"/>
    <cellStyle name="Ênfase4 2 10 7" xfId="19847"/>
    <cellStyle name="Ênfase4 2 10 8" xfId="19848"/>
    <cellStyle name="Ênfase4 2 10 9" xfId="19849"/>
    <cellStyle name="Ênfase4 2 11" xfId="19850"/>
    <cellStyle name="Ênfase4 2 11 10" xfId="19851"/>
    <cellStyle name="Ênfase4 2 11 11" xfId="19852"/>
    <cellStyle name="Ênfase4 2 11 12" xfId="19853"/>
    <cellStyle name="Ênfase4 2 11 2" xfId="19854"/>
    <cellStyle name="Ênfase4 2 11 3" xfId="19855"/>
    <cellStyle name="Ênfase4 2 11 4" xfId="19856"/>
    <cellStyle name="Ênfase4 2 11 5" xfId="19857"/>
    <cellStyle name="Ênfase4 2 11 6" xfId="19858"/>
    <cellStyle name="Ênfase4 2 11 7" xfId="19859"/>
    <cellStyle name="Ênfase4 2 11 8" xfId="19860"/>
    <cellStyle name="Ênfase4 2 11 9" xfId="19861"/>
    <cellStyle name="Ênfase4 2 12" xfId="19862"/>
    <cellStyle name="Ênfase4 2 12 10" xfId="19863"/>
    <cellStyle name="Ênfase4 2 12 11" xfId="19864"/>
    <cellStyle name="Ênfase4 2 12 12" xfId="19865"/>
    <cellStyle name="Ênfase4 2 12 2" xfId="19866"/>
    <cellStyle name="Ênfase4 2 12 3" xfId="19867"/>
    <cellStyle name="Ênfase4 2 12 4" xfId="19868"/>
    <cellStyle name="Ênfase4 2 12 5" xfId="19869"/>
    <cellStyle name="Ênfase4 2 12 6" xfId="19870"/>
    <cellStyle name="Ênfase4 2 12 7" xfId="19871"/>
    <cellStyle name="Ênfase4 2 12 8" xfId="19872"/>
    <cellStyle name="Ênfase4 2 12 9" xfId="19873"/>
    <cellStyle name="Ênfase4 2 13" xfId="19874"/>
    <cellStyle name="Ênfase4 2 13 10" xfId="19875"/>
    <cellStyle name="Ênfase4 2 13 11" xfId="19876"/>
    <cellStyle name="Ênfase4 2 13 12" xfId="19877"/>
    <cellStyle name="Ênfase4 2 13 2" xfId="19878"/>
    <cellStyle name="Ênfase4 2 13 3" xfId="19879"/>
    <cellStyle name="Ênfase4 2 13 4" xfId="19880"/>
    <cellStyle name="Ênfase4 2 13 5" xfId="19881"/>
    <cellStyle name="Ênfase4 2 13 6" xfId="19882"/>
    <cellStyle name="Ênfase4 2 13 7" xfId="19883"/>
    <cellStyle name="Ênfase4 2 13 8" xfId="19884"/>
    <cellStyle name="Ênfase4 2 13 9" xfId="19885"/>
    <cellStyle name="Ênfase4 2 14" xfId="19886"/>
    <cellStyle name="Ênfase4 2 14 10" xfId="19887"/>
    <cellStyle name="Ênfase4 2 14 11" xfId="19888"/>
    <cellStyle name="Ênfase4 2 14 12" xfId="19889"/>
    <cellStyle name="Ênfase4 2 14 2" xfId="19890"/>
    <cellStyle name="Ênfase4 2 14 3" xfId="19891"/>
    <cellStyle name="Ênfase4 2 14 4" xfId="19892"/>
    <cellStyle name="Ênfase4 2 14 5" xfId="19893"/>
    <cellStyle name="Ênfase4 2 14 6" xfId="19894"/>
    <cellStyle name="Ênfase4 2 14 7" xfId="19895"/>
    <cellStyle name="Ênfase4 2 14 8" xfId="19896"/>
    <cellStyle name="Ênfase4 2 14 9" xfId="19897"/>
    <cellStyle name="Ênfase4 2 15" xfId="19898"/>
    <cellStyle name="Ênfase4 2 15 10" xfId="19899"/>
    <cellStyle name="Ênfase4 2 15 11" xfId="19900"/>
    <cellStyle name="Ênfase4 2 15 12" xfId="19901"/>
    <cellStyle name="Ênfase4 2 15 2" xfId="19902"/>
    <cellStyle name="Ênfase4 2 15 3" xfId="19903"/>
    <cellStyle name="Ênfase4 2 15 4" xfId="19904"/>
    <cellStyle name="Ênfase4 2 15 5" xfId="19905"/>
    <cellStyle name="Ênfase4 2 15 6" xfId="19906"/>
    <cellStyle name="Ênfase4 2 15 7" xfId="19907"/>
    <cellStyle name="Ênfase4 2 15 8" xfId="19908"/>
    <cellStyle name="Ênfase4 2 15 9" xfId="19909"/>
    <cellStyle name="Ênfase4 2 16" xfId="19910"/>
    <cellStyle name="Ênfase4 2 17" xfId="19911"/>
    <cellStyle name="Ênfase4 2 18" xfId="19912"/>
    <cellStyle name="Ênfase4 2 19" xfId="19913"/>
    <cellStyle name="Ênfase4 2 2" xfId="197"/>
    <cellStyle name="Ênfase4 2 2 10" xfId="19914"/>
    <cellStyle name="Ênfase4 2 2 11" xfId="19915"/>
    <cellStyle name="Ênfase4 2 2 12" xfId="19916"/>
    <cellStyle name="Ênfase4 2 2 2" xfId="2380"/>
    <cellStyle name="Ênfase4 2 2 2 2" xfId="19917"/>
    <cellStyle name="Ênfase4 2 2 3" xfId="2381"/>
    <cellStyle name="Ênfase4 2 2 3 2" xfId="19918"/>
    <cellStyle name="Ênfase4 2 2 4" xfId="2382"/>
    <cellStyle name="Ênfase4 2 2 4 2" xfId="19919"/>
    <cellStyle name="Ênfase4 2 2 5" xfId="2383"/>
    <cellStyle name="Ênfase4 2 2 5 2" xfId="19920"/>
    <cellStyle name="Ênfase4 2 2 6" xfId="2384"/>
    <cellStyle name="Ênfase4 2 2 6 2" xfId="19921"/>
    <cellStyle name="Ênfase4 2 2 7" xfId="19922"/>
    <cellStyle name="Ênfase4 2 2 8" xfId="19923"/>
    <cellStyle name="Ênfase4 2 2 9" xfId="19924"/>
    <cellStyle name="Ênfase4 2 20" xfId="19925"/>
    <cellStyle name="Ênfase4 2 21" xfId="19926"/>
    <cellStyle name="Ênfase4 2 22" xfId="19927"/>
    <cellStyle name="Ênfase4 2 23" xfId="19928"/>
    <cellStyle name="Ênfase4 2 24" xfId="19929"/>
    <cellStyle name="Ênfase4 2 25" xfId="19930"/>
    <cellStyle name="Ênfase4 2 26" xfId="19931"/>
    <cellStyle name="Ênfase4 2 27" xfId="19932"/>
    <cellStyle name="Ênfase4 2 28" xfId="19933"/>
    <cellStyle name="Ênfase4 2 29" xfId="19934"/>
    <cellStyle name="Ênfase4 2 3" xfId="2385"/>
    <cellStyle name="Ênfase4 2 3 10" xfId="19935"/>
    <cellStyle name="Ênfase4 2 3 11" xfId="19936"/>
    <cellStyle name="Ênfase4 2 3 12" xfId="19937"/>
    <cellStyle name="Ênfase4 2 3 2" xfId="19938"/>
    <cellStyle name="Ênfase4 2 3 3" xfId="19939"/>
    <cellStyle name="Ênfase4 2 3 4" xfId="19940"/>
    <cellStyle name="Ênfase4 2 3 5" xfId="19941"/>
    <cellStyle name="Ênfase4 2 3 6" xfId="19942"/>
    <cellStyle name="Ênfase4 2 3 7" xfId="19943"/>
    <cellStyle name="Ênfase4 2 3 8" xfId="19944"/>
    <cellStyle name="Ênfase4 2 3 9" xfId="19945"/>
    <cellStyle name="Ênfase4 2 30" xfId="19946"/>
    <cellStyle name="Ênfase4 2 31" xfId="19947"/>
    <cellStyle name="Ênfase4 2 32" xfId="19948"/>
    <cellStyle name="Ênfase4 2 33" xfId="19949"/>
    <cellStyle name="Ênfase4 2 34" xfId="19950"/>
    <cellStyle name="Ênfase4 2 35" xfId="19951"/>
    <cellStyle name="Ênfase4 2 36" xfId="19952"/>
    <cellStyle name="Ênfase4 2 37" xfId="19953"/>
    <cellStyle name="Ênfase4 2 38" xfId="19954"/>
    <cellStyle name="Ênfase4 2 4" xfId="2386"/>
    <cellStyle name="Ênfase4 2 4 10" xfId="19955"/>
    <cellStyle name="Ênfase4 2 4 11" xfId="19956"/>
    <cellStyle name="Ênfase4 2 4 12" xfId="19957"/>
    <cellStyle name="Ênfase4 2 4 2" xfId="19958"/>
    <cellStyle name="Ênfase4 2 4 3" xfId="19959"/>
    <cellStyle name="Ênfase4 2 4 4" xfId="19960"/>
    <cellStyle name="Ênfase4 2 4 5" xfId="19961"/>
    <cellStyle name="Ênfase4 2 4 6" xfId="19962"/>
    <cellStyle name="Ênfase4 2 4 7" xfId="19963"/>
    <cellStyle name="Ênfase4 2 4 8" xfId="19964"/>
    <cellStyle name="Ênfase4 2 4 9" xfId="19965"/>
    <cellStyle name="Ênfase4 2 5" xfId="2387"/>
    <cellStyle name="Ênfase4 2 5 10" xfId="19966"/>
    <cellStyle name="Ênfase4 2 5 11" xfId="19967"/>
    <cellStyle name="Ênfase4 2 5 12" xfId="19968"/>
    <cellStyle name="Ênfase4 2 5 2" xfId="19969"/>
    <cellStyle name="Ênfase4 2 5 3" xfId="19970"/>
    <cellStyle name="Ênfase4 2 5 4" xfId="19971"/>
    <cellStyle name="Ênfase4 2 5 5" xfId="19972"/>
    <cellStyle name="Ênfase4 2 5 6" xfId="19973"/>
    <cellStyle name="Ênfase4 2 5 7" xfId="19974"/>
    <cellStyle name="Ênfase4 2 5 8" xfId="19975"/>
    <cellStyle name="Ênfase4 2 5 9" xfId="19976"/>
    <cellStyle name="Ênfase4 2 6" xfId="2388"/>
    <cellStyle name="Ênfase4 2 6 10" xfId="19977"/>
    <cellStyle name="Ênfase4 2 6 11" xfId="19978"/>
    <cellStyle name="Ênfase4 2 6 12" xfId="19979"/>
    <cellStyle name="Ênfase4 2 6 2" xfId="19980"/>
    <cellStyle name="Ênfase4 2 6 3" xfId="19981"/>
    <cellStyle name="Ênfase4 2 6 4" xfId="19982"/>
    <cellStyle name="Ênfase4 2 6 5" xfId="19983"/>
    <cellStyle name="Ênfase4 2 6 6" xfId="19984"/>
    <cellStyle name="Ênfase4 2 6 7" xfId="19985"/>
    <cellStyle name="Ênfase4 2 6 8" xfId="19986"/>
    <cellStyle name="Ênfase4 2 6 9" xfId="19987"/>
    <cellStyle name="Ênfase4 2 7" xfId="2389"/>
    <cellStyle name="Ênfase4 2 7 10" xfId="19988"/>
    <cellStyle name="Ênfase4 2 7 11" xfId="19989"/>
    <cellStyle name="Ênfase4 2 7 12" xfId="19990"/>
    <cellStyle name="Ênfase4 2 7 2" xfId="19991"/>
    <cellStyle name="Ênfase4 2 7 3" xfId="19992"/>
    <cellStyle name="Ênfase4 2 7 4" xfId="19993"/>
    <cellStyle name="Ênfase4 2 7 5" xfId="19994"/>
    <cellStyle name="Ênfase4 2 7 6" xfId="19995"/>
    <cellStyle name="Ênfase4 2 7 7" xfId="19996"/>
    <cellStyle name="Ênfase4 2 7 8" xfId="19997"/>
    <cellStyle name="Ênfase4 2 7 9" xfId="19998"/>
    <cellStyle name="Ênfase4 2 8" xfId="19999"/>
    <cellStyle name="Ênfase4 2 8 10" xfId="20000"/>
    <cellStyle name="Ênfase4 2 8 11" xfId="20001"/>
    <cellStyle name="Ênfase4 2 8 12" xfId="20002"/>
    <cellStyle name="Ênfase4 2 8 2" xfId="20003"/>
    <cellStyle name="Ênfase4 2 8 3" xfId="20004"/>
    <cellStyle name="Ênfase4 2 8 4" xfId="20005"/>
    <cellStyle name="Ênfase4 2 8 5" xfId="20006"/>
    <cellStyle name="Ênfase4 2 8 6" xfId="20007"/>
    <cellStyle name="Ênfase4 2 8 7" xfId="20008"/>
    <cellStyle name="Ênfase4 2 8 8" xfId="20009"/>
    <cellStyle name="Ênfase4 2 8 9" xfId="20010"/>
    <cellStyle name="Ênfase4 2 9" xfId="20011"/>
    <cellStyle name="Ênfase4 2 9 10" xfId="20012"/>
    <cellStyle name="Ênfase4 2 9 11" xfId="20013"/>
    <cellStyle name="Ênfase4 2 9 12" xfId="20014"/>
    <cellStyle name="Ênfase4 2 9 2" xfId="20015"/>
    <cellStyle name="Ênfase4 2 9 3" xfId="20016"/>
    <cellStyle name="Ênfase4 2 9 4" xfId="20017"/>
    <cellStyle name="Ênfase4 2 9 5" xfId="20018"/>
    <cellStyle name="Ênfase4 2 9 6" xfId="20019"/>
    <cellStyle name="Ênfase4 2 9 7" xfId="20020"/>
    <cellStyle name="Ênfase4 2 9 8" xfId="20021"/>
    <cellStyle name="Ênfase4 2 9 9" xfId="20022"/>
    <cellStyle name="Ênfase4 3" xfId="198"/>
    <cellStyle name="Ênfase4 3 10" xfId="20023"/>
    <cellStyle name="Ênfase4 3 11" xfId="20024"/>
    <cellStyle name="Ênfase4 3 12" xfId="20025"/>
    <cellStyle name="Ênfase4 3 13" xfId="20026"/>
    <cellStyle name="Ênfase4 3 2" xfId="199"/>
    <cellStyle name="Ênfase4 3 2 10" xfId="20027"/>
    <cellStyle name="Ênfase4 3 2 11" xfId="20028"/>
    <cellStyle name="Ênfase4 3 2 12" xfId="20029"/>
    <cellStyle name="Ênfase4 3 2 2" xfId="2390"/>
    <cellStyle name="Ênfase4 3 2 2 2" xfId="20030"/>
    <cellStyle name="Ênfase4 3 2 3" xfId="2391"/>
    <cellStyle name="Ênfase4 3 2 3 2" xfId="20031"/>
    <cellStyle name="Ênfase4 3 2 4" xfId="2392"/>
    <cellStyle name="Ênfase4 3 2 4 2" xfId="20032"/>
    <cellStyle name="Ênfase4 3 2 5" xfId="2393"/>
    <cellStyle name="Ênfase4 3 2 5 2" xfId="20033"/>
    <cellStyle name="Ênfase4 3 2 6" xfId="2394"/>
    <cellStyle name="Ênfase4 3 2 6 2" xfId="20034"/>
    <cellStyle name="Ênfase4 3 2 7" xfId="20035"/>
    <cellStyle name="Ênfase4 3 2 8" xfId="20036"/>
    <cellStyle name="Ênfase4 3 2 9" xfId="20037"/>
    <cellStyle name="Ênfase4 3 3" xfId="2395"/>
    <cellStyle name="Ênfase4 3 3 2" xfId="20038"/>
    <cellStyle name="Ênfase4 3 4" xfId="2396"/>
    <cellStyle name="Ênfase4 3 4 2" xfId="20039"/>
    <cellStyle name="Ênfase4 3 5" xfId="2397"/>
    <cellStyle name="Ênfase4 3 5 2" xfId="20040"/>
    <cellStyle name="Ênfase4 3 6" xfId="2398"/>
    <cellStyle name="Ênfase4 3 6 2" xfId="20041"/>
    <cellStyle name="Ênfase4 3 7" xfId="2399"/>
    <cellStyle name="Ênfase4 3 7 2" xfId="20042"/>
    <cellStyle name="Ênfase4 3 8" xfId="20043"/>
    <cellStyle name="Ênfase4 3 9" xfId="20044"/>
    <cellStyle name="Ênfase4 4" xfId="2379"/>
    <cellStyle name="Ênfase4 4 10" xfId="20045"/>
    <cellStyle name="Ênfase4 4 11" xfId="20046"/>
    <cellStyle name="Ênfase4 4 12" xfId="20047"/>
    <cellStyle name="Ênfase4 4 13" xfId="20048"/>
    <cellStyle name="Ênfase4 4 14" xfId="20049"/>
    <cellStyle name="Ênfase4 4 15" xfId="20050"/>
    <cellStyle name="Ênfase4 4 16" xfId="20051"/>
    <cellStyle name="Ênfase4 4 17" xfId="20052"/>
    <cellStyle name="Ênfase4 4 18" xfId="20053"/>
    <cellStyle name="Ênfase4 4 19" xfId="20054"/>
    <cellStyle name="Ênfase4 4 2" xfId="2400"/>
    <cellStyle name="Ênfase4 4 2 2" xfId="2401"/>
    <cellStyle name="Ênfase4 4 2 3" xfId="20055"/>
    <cellStyle name="Ênfase4 4 20" xfId="20056"/>
    <cellStyle name="Ênfase4 4 21" xfId="20057"/>
    <cellStyle name="Ênfase4 4 22" xfId="20058"/>
    <cellStyle name="Ênfase4 4 23" xfId="20059"/>
    <cellStyle name="Ênfase4 4 24" xfId="20060"/>
    <cellStyle name="Ênfase4 4 3" xfId="2402"/>
    <cellStyle name="Ênfase4 4 3 2" xfId="20061"/>
    <cellStyle name="Ênfase4 4 4" xfId="20062"/>
    <cellStyle name="Ênfase4 4 5" xfId="20063"/>
    <cellStyle name="Ênfase4 4 6" xfId="20064"/>
    <cellStyle name="Ênfase4 4 7" xfId="20065"/>
    <cellStyle name="Ênfase4 4 8" xfId="20066"/>
    <cellStyle name="Ênfase4 4 9" xfId="20067"/>
    <cellStyle name="Ênfase4 5" xfId="2403"/>
    <cellStyle name="Ênfase4 5 10" xfId="20068"/>
    <cellStyle name="Ênfase4 5 11" xfId="20069"/>
    <cellStyle name="Ênfase4 5 12" xfId="20070"/>
    <cellStyle name="Ênfase4 5 13" xfId="20071"/>
    <cellStyle name="Ênfase4 5 14" xfId="20072"/>
    <cellStyle name="Ênfase4 5 15" xfId="20073"/>
    <cellStyle name="Ênfase4 5 16" xfId="20074"/>
    <cellStyle name="Ênfase4 5 17" xfId="20075"/>
    <cellStyle name="Ênfase4 5 18" xfId="20076"/>
    <cellStyle name="Ênfase4 5 19" xfId="20077"/>
    <cellStyle name="Ênfase4 5 2" xfId="2404"/>
    <cellStyle name="Ênfase4 5 2 2" xfId="20078"/>
    <cellStyle name="Ênfase4 5 20" xfId="20079"/>
    <cellStyle name="Ênfase4 5 21" xfId="20080"/>
    <cellStyle name="Ênfase4 5 22" xfId="20081"/>
    <cellStyle name="Ênfase4 5 23" xfId="20082"/>
    <cellStyle name="Ênfase4 5 24" xfId="20083"/>
    <cellStyle name="Ênfase4 5 3" xfId="2405"/>
    <cellStyle name="Ênfase4 5 3 2" xfId="20084"/>
    <cellStyle name="Ênfase4 5 4" xfId="20085"/>
    <cellStyle name="Ênfase4 5 5" xfId="20086"/>
    <cellStyle name="Ênfase4 5 6" xfId="20087"/>
    <cellStyle name="Ênfase4 5 7" xfId="20088"/>
    <cellStyle name="Ênfase4 5 8" xfId="20089"/>
    <cellStyle name="Ênfase4 5 9" xfId="20090"/>
    <cellStyle name="Ênfase4 6" xfId="2406"/>
    <cellStyle name="Ênfase4 6 10" xfId="20091"/>
    <cellStyle name="Ênfase4 6 11" xfId="20092"/>
    <cellStyle name="Ênfase4 6 12" xfId="20093"/>
    <cellStyle name="Ênfase4 6 13" xfId="20094"/>
    <cellStyle name="Ênfase4 6 14" xfId="20095"/>
    <cellStyle name="Ênfase4 6 15" xfId="20096"/>
    <cellStyle name="Ênfase4 6 16" xfId="20097"/>
    <cellStyle name="Ênfase4 6 17" xfId="20098"/>
    <cellStyle name="Ênfase4 6 18" xfId="20099"/>
    <cellStyle name="Ênfase4 6 19" xfId="20100"/>
    <cellStyle name="Ênfase4 6 2" xfId="2407"/>
    <cellStyle name="Ênfase4 6 2 2" xfId="20101"/>
    <cellStyle name="Ênfase4 6 20" xfId="20102"/>
    <cellStyle name="Ênfase4 6 21" xfId="20103"/>
    <cellStyle name="Ênfase4 6 22" xfId="20104"/>
    <cellStyle name="Ênfase4 6 23" xfId="20105"/>
    <cellStyle name="Ênfase4 6 24" xfId="20106"/>
    <cellStyle name="Ênfase4 6 3" xfId="20107"/>
    <cellStyle name="Ênfase4 6 4" xfId="20108"/>
    <cellStyle name="Ênfase4 6 5" xfId="20109"/>
    <cellStyle name="Ênfase4 6 6" xfId="20110"/>
    <cellStyle name="Ênfase4 6 7" xfId="20111"/>
    <cellStyle name="Ênfase4 6 8" xfId="20112"/>
    <cellStyle name="Ênfase4 6 9" xfId="20113"/>
    <cellStyle name="Ênfase4 7" xfId="2408"/>
    <cellStyle name="Ênfase4 7 10" xfId="20114"/>
    <cellStyle name="Ênfase4 7 11" xfId="20115"/>
    <cellStyle name="Ênfase4 7 12" xfId="20116"/>
    <cellStyle name="Ênfase4 7 13" xfId="20117"/>
    <cellStyle name="Ênfase4 7 14" xfId="20118"/>
    <cellStyle name="Ênfase4 7 15" xfId="20119"/>
    <cellStyle name="Ênfase4 7 16" xfId="20120"/>
    <cellStyle name="Ênfase4 7 17" xfId="20121"/>
    <cellStyle name="Ênfase4 7 18" xfId="20122"/>
    <cellStyle name="Ênfase4 7 19" xfId="20123"/>
    <cellStyle name="Ênfase4 7 2" xfId="20124"/>
    <cellStyle name="Ênfase4 7 20" xfId="20125"/>
    <cellStyle name="Ênfase4 7 21" xfId="20126"/>
    <cellStyle name="Ênfase4 7 22" xfId="20127"/>
    <cellStyle name="Ênfase4 7 23" xfId="20128"/>
    <cellStyle name="Ênfase4 7 24" xfId="20129"/>
    <cellStyle name="Ênfase4 7 3" xfId="20130"/>
    <cellStyle name="Ênfase4 7 4" xfId="20131"/>
    <cellStyle name="Ênfase4 7 5" xfId="20132"/>
    <cellStyle name="Ênfase4 7 6" xfId="20133"/>
    <cellStyle name="Ênfase4 7 7" xfId="20134"/>
    <cellStyle name="Ênfase4 7 8" xfId="20135"/>
    <cellStyle name="Ênfase4 7 9" xfId="20136"/>
    <cellStyle name="Ênfase4 8" xfId="2409"/>
    <cellStyle name="Ênfase4 8 10" xfId="20137"/>
    <cellStyle name="Ênfase4 8 11" xfId="20138"/>
    <cellStyle name="Ênfase4 8 12" xfId="20139"/>
    <cellStyle name="Ênfase4 8 13" xfId="20140"/>
    <cellStyle name="Ênfase4 8 14" xfId="20141"/>
    <cellStyle name="Ênfase4 8 15" xfId="20142"/>
    <cellStyle name="Ênfase4 8 16" xfId="20143"/>
    <cellStyle name="Ênfase4 8 17" xfId="20144"/>
    <cellStyle name="Ênfase4 8 18" xfId="20145"/>
    <cellStyle name="Ênfase4 8 19" xfId="20146"/>
    <cellStyle name="Ênfase4 8 2" xfId="20147"/>
    <cellStyle name="Ênfase4 8 20" xfId="20148"/>
    <cellStyle name="Ênfase4 8 21" xfId="20149"/>
    <cellStyle name="Ênfase4 8 22" xfId="20150"/>
    <cellStyle name="Ênfase4 8 23" xfId="20151"/>
    <cellStyle name="Ênfase4 8 24" xfId="20152"/>
    <cellStyle name="Ênfase4 8 3" xfId="20153"/>
    <cellStyle name="Ênfase4 8 4" xfId="20154"/>
    <cellStyle name="Ênfase4 8 5" xfId="20155"/>
    <cellStyle name="Ênfase4 8 6" xfId="20156"/>
    <cellStyle name="Ênfase4 8 7" xfId="20157"/>
    <cellStyle name="Ênfase4 8 8" xfId="20158"/>
    <cellStyle name="Ênfase4 8 9" xfId="20159"/>
    <cellStyle name="Ênfase4 9" xfId="20160"/>
    <cellStyle name="Ênfase4 9 10" xfId="20161"/>
    <cellStyle name="Ênfase4 9 11" xfId="20162"/>
    <cellStyle name="Ênfase4 9 12" xfId="20163"/>
    <cellStyle name="Ênfase4 9 13" xfId="20164"/>
    <cellStyle name="Ênfase4 9 14" xfId="20165"/>
    <cellStyle name="Ênfase4 9 15" xfId="20166"/>
    <cellStyle name="Ênfase4 9 16" xfId="20167"/>
    <cellStyle name="Ênfase4 9 17" xfId="20168"/>
    <cellStyle name="Ênfase4 9 18" xfId="20169"/>
    <cellStyle name="Ênfase4 9 19" xfId="20170"/>
    <cellStyle name="Ênfase4 9 2" xfId="20171"/>
    <cellStyle name="Ênfase4 9 20" xfId="20172"/>
    <cellStyle name="Ênfase4 9 21" xfId="20173"/>
    <cellStyle name="Ênfase4 9 22" xfId="20174"/>
    <cellStyle name="Ênfase4 9 23" xfId="20175"/>
    <cellStyle name="Ênfase4 9 24" xfId="20176"/>
    <cellStyle name="Ênfase4 9 3" xfId="20177"/>
    <cellStyle name="Ênfase4 9 4" xfId="20178"/>
    <cellStyle name="Ênfase4 9 5" xfId="20179"/>
    <cellStyle name="Ênfase4 9 6" xfId="20180"/>
    <cellStyle name="Ênfase4 9 7" xfId="20181"/>
    <cellStyle name="Ênfase4 9 8" xfId="20182"/>
    <cellStyle name="Ênfase4 9 9" xfId="20183"/>
    <cellStyle name="Ênfase5" xfId="28" builtinId="45" customBuiltin="1"/>
    <cellStyle name="Ênfase5 10" xfId="20184"/>
    <cellStyle name="Ênfase5 10 10" xfId="20185"/>
    <cellStyle name="Ênfase5 10 11" xfId="20186"/>
    <cellStyle name="Ênfase5 10 12" xfId="20187"/>
    <cellStyle name="Ênfase5 10 13" xfId="20188"/>
    <cellStyle name="Ênfase5 10 14" xfId="20189"/>
    <cellStyle name="Ênfase5 10 15" xfId="20190"/>
    <cellStyle name="Ênfase5 10 16" xfId="20191"/>
    <cellStyle name="Ênfase5 10 17" xfId="20192"/>
    <cellStyle name="Ênfase5 10 18" xfId="20193"/>
    <cellStyle name="Ênfase5 10 19" xfId="20194"/>
    <cellStyle name="Ênfase5 10 2" xfId="20195"/>
    <cellStyle name="Ênfase5 10 20" xfId="20196"/>
    <cellStyle name="Ênfase5 10 21" xfId="20197"/>
    <cellStyle name="Ênfase5 10 22" xfId="20198"/>
    <cellStyle name="Ênfase5 10 23" xfId="20199"/>
    <cellStyle name="Ênfase5 10 24" xfId="20200"/>
    <cellStyle name="Ênfase5 10 3" xfId="20201"/>
    <cellStyle name="Ênfase5 10 4" xfId="20202"/>
    <cellStyle name="Ênfase5 10 5" xfId="20203"/>
    <cellStyle name="Ênfase5 10 6" xfId="20204"/>
    <cellStyle name="Ênfase5 10 7" xfId="20205"/>
    <cellStyle name="Ênfase5 10 8" xfId="20206"/>
    <cellStyle name="Ênfase5 10 9" xfId="20207"/>
    <cellStyle name="Ênfase5 11" xfId="20208"/>
    <cellStyle name="Ênfase5 11 10" xfId="20209"/>
    <cellStyle name="Ênfase5 11 11" xfId="20210"/>
    <cellStyle name="Ênfase5 11 12" xfId="20211"/>
    <cellStyle name="Ênfase5 11 13" xfId="20212"/>
    <cellStyle name="Ênfase5 11 14" xfId="20213"/>
    <cellStyle name="Ênfase5 11 15" xfId="20214"/>
    <cellStyle name="Ênfase5 11 16" xfId="20215"/>
    <cellStyle name="Ênfase5 11 17" xfId="20216"/>
    <cellStyle name="Ênfase5 11 18" xfId="20217"/>
    <cellStyle name="Ênfase5 11 19" xfId="20218"/>
    <cellStyle name="Ênfase5 11 2" xfId="20219"/>
    <cellStyle name="Ênfase5 11 20" xfId="20220"/>
    <cellStyle name="Ênfase5 11 21" xfId="20221"/>
    <cellStyle name="Ênfase5 11 22" xfId="20222"/>
    <cellStyle name="Ênfase5 11 23" xfId="20223"/>
    <cellStyle name="Ênfase5 11 24" xfId="20224"/>
    <cellStyle name="Ênfase5 11 3" xfId="20225"/>
    <cellStyle name="Ênfase5 11 4" xfId="20226"/>
    <cellStyle name="Ênfase5 11 5" xfId="20227"/>
    <cellStyle name="Ênfase5 11 6" xfId="20228"/>
    <cellStyle name="Ênfase5 11 7" xfId="20229"/>
    <cellStyle name="Ênfase5 11 8" xfId="20230"/>
    <cellStyle name="Ênfase5 11 9" xfId="20231"/>
    <cellStyle name="Ênfase5 12" xfId="20232"/>
    <cellStyle name="Ênfase5 12 10" xfId="20233"/>
    <cellStyle name="Ênfase5 12 11" xfId="20234"/>
    <cellStyle name="Ênfase5 12 12" xfId="20235"/>
    <cellStyle name="Ênfase5 12 13" xfId="20236"/>
    <cellStyle name="Ênfase5 12 14" xfId="20237"/>
    <cellStyle name="Ênfase5 12 15" xfId="20238"/>
    <cellStyle name="Ênfase5 12 16" xfId="20239"/>
    <cellStyle name="Ênfase5 12 17" xfId="20240"/>
    <cellStyle name="Ênfase5 12 18" xfId="20241"/>
    <cellStyle name="Ênfase5 12 19" xfId="20242"/>
    <cellStyle name="Ênfase5 12 2" xfId="20243"/>
    <cellStyle name="Ênfase5 12 20" xfId="20244"/>
    <cellStyle name="Ênfase5 12 21" xfId="20245"/>
    <cellStyle name="Ênfase5 12 22" xfId="20246"/>
    <cellStyle name="Ênfase5 12 23" xfId="20247"/>
    <cellStyle name="Ênfase5 12 24" xfId="20248"/>
    <cellStyle name="Ênfase5 12 3" xfId="20249"/>
    <cellStyle name="Ênfase5 12 4" xfId="20250"/>
    <cellStyle name="Ênfase5 12 5" xfId="20251"/>
    <cellStyle name="Ênfase5 12 6" xfId="20252"/>
    <cellStyle name="Ênfase5 12 7" xfId="20253"/>
    <cellStyle name="Ênfase5 12 8" xfId="20254"/>
    <cellStyle name="Ênfase5 12 9" xfId="20255"/>
    <cellStyle name="Ênfase5 13" xfId="20256"/>
    <cellStyle name="Ênfase5 13 10" xfId="20257"/>
    <cellStyle name="Ênfase5 13 11" xfId="20258"/>
    <cellStyle name="Ênfase5 13 12" xfId="20259"/>
    <cellStyle name="Ênfase5 13 13" xfId="20260"/>
    <cellStyle name="Ênfase5 13 14" xfId="20261"/>
    <cellStyle name="Ênfase5 13 15" xfId="20262"/>
    <cellStyle name="Ênfase5 13 16" xfId="20263"/>
    <cellStyle name="Ênfase5 13 17" xfId="20264"/>
    <cellStyle name="Ênfase5 13 18" xfId="20265"/>
    <cellStyle name="Ênfase5 13 19" xfId="20266"/>
    <cellStyle name="Ênfase5 13 2" xfId="20267"/>
    <cellStyle name="Ênfase5 13 20" xfId="20268"/>
    <cellStyle name="Ênfase5 13 21" xfId="20269"/>
    <cellStyle name="Ênfase5 13 22" xfId="20270"/>
    <cellStyle name="Ênfase5 13 23" xfId="20271"/>
    <cellStyle name="Ênfase5 13 24" xfId="20272"/>
    <cellStyle name="Ênfase5 13 3" xfId="20273"/>
    <cellStyle name="Ênfase5 13 4" xfId="20274"/>
    <cellStyle name="Ênfase5 13 5" xfId="20275"/>
    <cellStyle name="Ênfase5 13 6" xfId="20276"/>
    <cellStyle name="Ênfase5 13 7" xfId="20277"/>
    <cellStyle name="Ênfase5 13 8" xfId="20278"/>
    <cellStyle name="Ênfase5 13 9" xfId="20279"/>
    <cellStyle name="Ênfase5 14" xfId="20280"/>
    <cellStyle name="Ênfase5 14 10" xfId="20281"/>
    <cellStyle name="Ênfase5 14 11" xfId="20282"/>
    <cellStyle name="Ênfase5 14 12" xfId="20283"/>
    <cellStyle name="Ênfase5 14 13" xfId="20284"/>
    <cellStyle name="Ênfase5 14 14" xfId="20285"/>
    <cellStyle name="Ênfase5 14 15" xfId="20286"/>
    <cellStyle name="Ênfase5 14 16" xfId="20287"/>
    <cellStyle name="Ênfase5 14 17" xfId="20288"/>
    <cellStyle name="Ênfase5 14 18" xfId="20289"/>
    <cellStyle name="Ênfase5 14 19" xfId="20290"/>
    <cellStyle name="Ênfase5 14 2" xfId="20291"/>
    <cellStyle name="Ênfase5 14 20" xfId="20292"/>
    <cellStyle name="Ênfase5 14 21" xfId="20293"/>
    <cellStyle name="Ênfase5 14 22" xfId="20294"/>
    <cellStyle name="Ênfase5 14 23" xfId="20295"/>
    <cellStyle name="Ênfase5 14 24" xfId="20296"/>
    <cellStyle name="Ênfase5 14 3" xfId="20297"/>
    <cellStyle name="Ênfase5 14 4" xfId="20298"/>
    <cellStyle name="Ênfase5 14 5" xfId="20299"/>
    <cellStyle name="Ênfase5 14 6" xfId="20300"/>
    <cellStyle name="Ênfase5 14 7" xfId="20301"/>
    <cellStyle name="Ênfase5 14 8" xfId="20302"/>
    <cellStyle name="Ênfase5 14 9" xfId="20303"/>
    <cellStyle name="Ênfase5 15" xfId="20304"/>
    <cellStyle name="Ênfase5 15 10" xfId="20305"/>
    <cellStyle name="Ênfase5 15 11" xfId="20306"/>
    <cellStyle name="Ênfase5 15 12" xfId="20307"/>
    <cellStyle name="Ênfase5 15 13" xfId="20308"/>
    <cellStyle name="Ênfase5 15 14" xfId="20309"/>
    <cellStyle name="Ênfase5 15 15" xfId="20310"/>
    <cellStyle name="Ênfase5 15 16" xfId="20311"/>
    <cellStyle name="Ênfase5 15 17" xfId="20312"/>
    <cellStyle name="Ênfase5 15 18" xfId="20313"/>
    <cellStyle name="Ênfase5 15 19" xfId="20314"/>
    <cellStyle name="Ênfase5 15 2" xfId="20315"/>
    <cellStyle name="Ênfase5 15 20" xfId="20316"/>
    <cellStyle name="Ênfase5 15 21" xfId="20317"/>
    <cellStyle name="Ênfase5 15 22" xfId="20318"/>
    <cellStyle name="Ênfase5 15 23" xfId="20319"/>
    <cellStyle name="Ênfase5 15 24" xfId="20320"/>
    <cellStyle name="Ênfase5 15 3" xfId="20321"/>
    <cellStyle name="Ênfase5 15 4" xfId="20322"/>
    <cellStyle name="Ênfase5 15 5" xfId="20323"/>
    <cellStyle name="Ênfase5 15 6" xfId="20324"/>
    <cellStyle name="Ênfase5 15 7" xfId="20325"/>
    <cellStyle name="Ênfase5 15 8" xfId="20326"/>
    <cellStyle name="Ênfase5 15 9" xfId="20327"/>
    <cellStyle name="Ênfase5 16" xfId="20328"/>
    <cellStyle name="Ênfase5 16 10" xfId="20329"/>
    <cellStyle name="Ênfase5 16 11" xfId="20330"/>
    <cellStyle name="Ênfase5 16 12" xfId="20331"/>
    <cellStyle name="Ênfase5 16 13" xfId="20332"/>
    <cellStyle name="Ênfase5 16 14" xfId="20333"/>
    <cellStyle name="Ênfase5 16 15" xfId="20334"/>
    <cellStyle name="Ênfase5 16 16" xfId="20335"/>
    <cellStyle name="Ênfase5 16 17" xfId="20336"/>
    <cellStyle name="Ênfase5 16 18" xfId="20337"/>
    <cellStyle name="Ênfase5 16 19" xfId="20338"/>
    <cellStyle name="Ênfase5 16 2" xfId="20339"/>
    <cellStyle name="Ênfase5 16 20" xfId="20340"/>
    <cellStyle name="Ênfase5 16 21" xfId="20341"/>
    <cellStyle name="Ênfase5 16 22" xfId="20342"/>
    <cellStyle name="Ênfase5 16 23" xfId="20343"/>
    <cellStyle name="Ênfase5 16 24" xfId="20344"/>
    <cellStyle name="Ênfase5 16 3" xfId="20345"/>
    <cellStyle name="Ênfase5 16 4" xfId="20346"/>
    <cellStyle name="Ênfase5 16 5" xfId="20347"/>
    <cellStyle name="Ênfase5 16 6" xfId="20348"/>
    <cellStyle name="Ênfase5 16 7" xfId="20349"/>
    <cellStyle name="Ênfase5 16 8" xfId="20350"/>
    <cellStyle name="Ênfase5 16 9" xfId="20351"/>
    <cellStyle name="Ênfase5 17" xfId="20352"/>
    <cellStyle name="Ênfase5 18" xfId="20353"/>
    <cellStyle name="Ênfase5 2" xfId="200"/>
    <cellStyle name="Ênfase5 2 10" xfId="20354"/>
    <cellStyle name="Ênfase5 2 10 10" xfId="20355"/>
    <cellStyle name="Ênfase5 2 10 11" xfId="20356"/>
    <cellStyle name="Ênfase5 2 10 12" xfId="20357"/>
    <cellStyle name="Ênfase5 2 10 2" xfId="20358"/>
    <cellStyle name="Ênfase5 2 10 3" xfId="20359"/>
    <cellStyle name="Ênfase5 2 10 4" xfId="20360"/>
    <cellStyle name="Ênfase5 2 10 5" xfId="20361"/>
    <cellStyle name="Ênfase5 2 10 6" xfId="20362"/>
    <cellStyle name="Ênfase5 2 10 7" xfId="20363"/>
    <cellStyle name="Ênfase5 2 10 8" xfId="20364"/>
    <cellStyle name="Ênfase5 2 10 9" xfId="20365"/>
    <cellStyle name="Ênfase5 2 11" xfId="20366"/>
    <cellStyle name="Ênfase5 2 11 10" xfId="20367"/>
    <cellStyle name="Ênfase5 2 11 11" xfId="20368"/>
    <cellStyle name="Ênfase5 2 11 12" xfId="20369"/>
    <cellStyle name="Ênfase5 2 11 2" xfId="20370"/>
    <cellStyle name="Ênfase5 2 11 3" xfId="20371"/>
    <cellStyle name="Ênfase5 2 11 4" xfId="20372"/>
    <cellStyle name="Ênfase5 2 11 5" xfId="20373"/>
    <cellStyle name="Ênfase5 2 11 6" xfId="20374"/>
    <cellStyle name="Ênfase5 2 11 7" xfId="20375"/>
    <cellStyle name="Ênfase5 2 11 8" xfId="20376"/>
    <cellStyle name="Ênfase5 2 11 9" xfId="20377"/>
    <cellStyle name="Ênfase5 2 12" xfId="20378"/>
    <cellStyle name="Ênfase5 2 12 10" xfId="20379"/>
    <cellStyle name="Ênfase5 2 12 11" xfId="20380"/>
    <cellStyle name="Ênfase5 2 12 12" xfId="20381"/>
    <cellStyle name="Ênfase5 2 12 2" xfId="20382"/>
    <cellStyle name="Ênfase5 2 12 3" xfId="20383"/>
    <cellStyle name="Ênfase5 2 12 4" xfId="20384"/>
    <cellStyle name="Ênfase5 2 12 5" xfId="20385"/>
    <cellStyle name="Ênfase5 2 12 6" xfId="20386"/>
    <cellStyle name="Ênfase5 2 12 7" xfId="20387"/>
    <cellStyle name="Ênfase5 2 12 8" xfId="20388"/>
    <cellStyle name="Ênfase5 2 12 9" xfId="20389"/>
    <cellStyle name="Ênfase5 2 13" xfId="20390"/>
    <cellStyle name="Ênfase5 2 13 10" xfId="20391"/>
    <cellStyle name="Ênfase5 2 13 11" xfId="20392"/>
    <cellStyle name="Ênfase5 2 13 12" xfId="20393"/>
    <cellStyle name="Ênfase5 2 13 2" xfId="20394"/>
    <cellStyle name="Ênfase5 2 13 3" xfId="20395"/>
    <cellStyle name="Ênfase5 2 13 4" xfId="20396"/>
    <cellStyle name="Ênfase5 2 13 5" xfId="20397"/>
    <cellStyle name="Ênfase5 2 13 6" xfId="20398"/>
    <cellStyle name="Ênfase5 2 13 7" xfId="20399"/>
    <cellStyle name="Ênfase5 2 13 8" xfId="20400"/>
    <cellStyle name="Ênfase5 2 13 9" xfId="20401"/>
    <cellStyle name="Ênfase5 2 14" xfId="20402"/>
    <cellStyle name="Ênfase5 2 14 10" xfId="20403"/>
    <cellStyle name="Ênfase5 2 14 11" xfId="20404"/>
    <cellStyle name="Ênfase5 2 14 12" xfId="20405"/>
    <cellStyle name="Ênfase5 2 14 2" xfId="20406"/>
    <cellStyle name="Ênfase5 2 14 3" xfId="20407"/>
    <cellStyle name="Ênfase5 2 14 4" xfId="20408"/>
    <cellStyle name="Ênfase5 2 14 5" xfId="20409"/>
    <cellStyle name="Ênfase5 2 14 6" xfId="20410"/>
    <cellStyle name="Ênfase5 2 14 7" xfId="20411"/>
    <cellStyle name="Ênfase5 2 14 8" xfId="20412"/>
    <cellStyle name="Ênfase5 2 14 9" xfId="20413"/>
    <cellStyle name="Ênfase5 2 15" xfId="20414"/>
    <cellStyle name="Ênfase5 2 15 10" xfId="20415"/>
    <cellStyle name="Ênfase5 2 15 11" xfId="20416"/>
    <cellStyle name="Ênfase5 2 15 12" xfId="20417"/>
    <cellStyle name="Ênfase5 2 15 2" xfId="20418"/>
    <cellStyle name="Ênfase5 2 15 3" xfId="20419"/>
    <cellStyle name="Ênfase5 2 15 4" xfId="20420"/>
    <cellStyle name="Ênfase5 2 15 5" xfId="20421"/>
    <cellStyle name="Ênfase5 2 15 6" xfId="20422"/>
    <cellStyle name="Ênfase5 2 15 7" xfId="20423"/>
    <cellStyle name="Ênfase5 2 15 8" xfId="20424"/>
    <cellStyle name="Ênfase5 2 15 9" xfId="20425"/>
    <cellStyle name="Ênfase5 2 16" xfId="20426"/>
    <cellStyle name="Ênfase5 2 17" xfId="20427"/>
    <cellStyle name="Ênfase5 2 18" xfId="20428"/>
    <cellStyle name="Ênfase5 2 19" xfId="20429"/>
    <cellStyle name="Ênfase5 2 2" xfId="201"/>
    <cellStyle name="Ênfase5 2 2 10" xfId="20430"/>
    <cellStyle name="Ênfase5 2 2 11" xfId="20431"/>
    <cellStyle name="Ênfase5 2 2 12" xfId="20432"/>
    <cellStyle name="Ênfase5 2 2 2" xfId="2410"/>
    <cellStyle name="Ênfase5 2 2 2 2" xfId="20433"/>
    <cellStyle name="Ênfase5 2 2 3" xfId="2411"/>
    <cellStyle name="Ênfase5 2 2 3 2" xfId="20434"/>
    <cellStyle name="Ênfase5 2 2 4" xfId="2412"/>
    <cellStyle name="Ênfase5 2 2 4 2" xfId="20435"/>
    <cellStyle name="Ênfase5 2 2 5" xfId="2413"/>
    <cellStyle name="Ênfase5 2 2 5 2" xfId="20436"/>
    <cellStyle name="Ênfase5 2 2 6" xfId="2414"/>
    <cellStyle name="Ênfase5 2 2 6 2" xfId="20437"/>
    <cellStyle name="Ênfase5 2 2 7" xfId="20438"/>
    <cellStyle name="Ênfase5 2 2 8" xfId="20439"/>
    <cellStyle name="Ênfase5 2 2 9" xfId="20440"/>
    <cellStyle name="Ênfase5 2 20" xfId="20441"/>
    <cellStyle name="Ênfase5 2 21" xfId="20442"/>
    <cellStyle name="Ênfase5 2 22" xfId="20443"/>
    <cellStyle name="Ênfase5 2 23" xfId="20444"/>
    <cellStyle name="Ênfase5 2 24" xfId="20445"/>
    <cellStyle name="Ênfase5 2 25" xfId="20446"/>
    <cellStyle name="Ênfase5 2 26" xfId="20447"/>
    <cellStyle name="Ênfase5 2 27" xfId="20448"/>
    <cellStyle name="Ênfase5 2 28" xfId="20449"/>
    <cellStyle name="Ênfase5 2 29" xfId="20450"/>
    <cellStyle name="Ênfase5 2 3" xfId="2415"/>
    <cellStyle name="Ênfase5 2 3 10" xfId="20451"/>
    <cellStyle name="Ênfase5 2 3 11" xfId="20452"/>
    <cellStyle name="Ênfase5 2 3 12" xfId="20453"/>
    <cellStyle name="Ênfase5 2 3 2" xfId="20454"/>
    <cellStyle name="Ênfase5 2 3 3" xfId="20455"/>
    <cellStyle name="Ênfase5 2 3 4" xfId="20456"/>
    <cellStyle name="Ênfase5 2 3 5" xfId="20457"/>
    <cellStyle name="Ênfase5 2 3 6" xfId="20458"/>
    <cellStyle name="Ênfase5 2 3 7" xfId="20459"/>
    <cellStyle name="Ênfase5 2 3 8" xfId="20460"/>
    <cellStyle name="Ênfase5 2 3 9" xfId="20461"/>
    <cellStyle name="Ênfase5 2 30" xfId="20462"/>
    <cellStyle name="Ênfase5 2 31" xfId="20463"/>
    <cellStyle name="Ênfase5 2 32" xfId="20464"/>
    <cellStyle name="Ênfase5 2 33" xfId="20465"/>
    <cellStyle name="Ênfase5 2 34" xfId="20466"/>
    <cellStyle name="Ênfase5 2 35" xfId="20467"/>
    <cellStyle name="Ênfase5 2 36" xfId="20468"/>
    <cellStyle name="Ênfase5 2 37" xfId="20469"/>
    <cellStyle name="Ênfase5 2 38" xfId="20470"/>
    <cellStyle name="Ênfase5 2 4" xfId="2416"/>
    <cellStyle name="Ênfase5 2 4 10" xfId="20471"/>
    <cellStyle name="Ênfase5 2 4 11" xfId="20472"/>
    <cellStyle name="Ênfase5 2 4 12" xfId="20473"/>
    <cellStyle name="Ênfase5 2 4 2" xfId="20474"/>
    <cellStyle name="Ênfase5 2 4 3" xfId="20475"/>
    <cellStyle name="Ênfase5 2 4 4" xfId="20476"/>
    <cellStyle name="Ênfase5 2 4 5" xfId="20477"/>
    <cellStyle name="Ênfase5 2 4 6" xfId="20478"/>
    <cellStyle name="Ênfase5 2 4 7" xfId="20479"/>
    <cellStyle name="Ênfase5 2 4 8" xfId="20480"/>
    <cellStyle name="Ênfase5 2 4 9" xfId="20481"/>
    <cellStyle name="Ênfase5 2 5" xfId="2417"/>
    <cellStyle name="Ênfase5 2 5 10" xfId="20482"/>
    <cellStyle name="Ênfase5 2 5 11" xfId="20483"/>
    <cellStyle name="Ênfase5 2 5 12" xfId="20484"/>
    <cellStyle name="Ênfase5 2 5 2" xfId="20485"/>
    <cellStyle name="Ênfase5 2 5 3" xfId="20486"/>
    <cellStyle name="Ênfase5 2 5 4" xfId="20487"/>
    <cellStyle name="Ênfase5 2 5 5" xfId="20488"/>
    <cellStyle name="Ênfase5 2 5 6" xfId="20489"/>
    <cellStyle name="Ênfase5 2 5 7" xfId="20490"/>
    <cellStyle name="Ênfase5 2 5 8" xfId="20491"/>
    <cellStyle name="Ênfase5 2 5 9" xfId="20492"/>
    <cellStyle name="Ênfase5 2 6" xfId="2418"/>
    <cellStyle name="Ênfase5 2 6 10" xfId="20493"/>
    <cellStyle name="Ênfase5 2 6 11" xfId="20494"/>
    <cellStyle name="Ênfase5 2 6 12" xfId="20495"/>
    <cellStyle name="Ênfase5 2 6 2" xfId="20496"/>
    <cellStyle name="Ênfase5 2 6 3" xfId="20497"/>
    <cellStyle name="Ênfase5 2 6 4" xfId="20498"/>
    <cellStyle name="Ênfase5 2 6 5" xfId="20499"/>
    <cellStyle name="Ênfase5 2 6 6" xfId="20500"/>
    <cellStyle name="Ênfase5 2 6 7" xfId="20501"/>
    <cellStyle name="Ênfase5 2 6 8" xfId="20502"/>
    <cellStyle name="Ênfase5 2 6 9" xfId="20503"/>
    <cellStyle name="Ênfase5 2 7" xfId="2419"/>
    <cellStyle name="Ênfase5 2 7 10" xfId="20504"/>
    <cellStyle name="Ênfase5 2 7 11" xfId="20505"/>
    <cellStyle name="Ênfase5 2 7 12" xfId="20506"/>
    <cellStyle name="Ênfase5 2 7 2" xfId="20507"/>
    <cellStyle name="Ênfase5 2 7 3" xfId="20508"/>
    <cellStyle name="Ênfase5 2 7 4" xfId="20509"/>
    <cellStyle name="Ênfase5 2 7 5" xfId="20510"/>
    <cellStyle name="Ênfase5 2 7 6" xfId="20511"/>
    <cellStyle name="Ênfase5 2 7 7" xfId="20512"/>
    <cellStyle name="Ênfase5 2 7 8" xfId="20513"/>
    <cellStyle name="Ênfase5 2 7 9" xfId="20514"/>
    <cellStyle name="Ênfase5 2 8" xfId="20515"/>
    <cellStyle name="Ênfase5 2 8 10" xfId="20516"/>
    <cellStyle name="Ênfase5 2 8 11" xfId="20517"/>
    <cellStyle name="Ênfase5 2 8 12" xfId="20518"/>
    <cellStyle name="Ênfase5 2 8 2" xfId="20519"/>
    <cellStyle name="Ênfase5 2 8 3" xfId="20520"/>
    <cellStyle name="Ênfase5 2 8 4" xfId="20521"/>
    <cellStyle name="Ênfase5 2 8 5" xfId="20522"/>
    <cellStyle name="Ênfase5 2 8 6" xfId="20523"/>
    <cellStyle name="Ênfase5 2 8 7" xfId="20524"/>
    <cellStyle name="Ênfase5 2 8 8" xfId="20525"/>
    <cellStyle name="Ênfase5 2 8 9" xfId="20526"/>
    <cellStyle name="Ênfase5 2 9" xfId="20527"/>
    <cellStyle name="Ênfase5 2 9 10" xfId="20528"/>
    <cellStyle name="Ênfase5 2 9 11" xfId="20529"/>
    <cellStyle name="Ênfase5 2 9 12" xfId="20530"/>
    <cellStyle name="Ênfase5 2 9 2" xfId="20531"/>
    <cellStyle name="Ênfase5 2 9 3" xfId="20532"/>
    <cellStyle name="Ênfase5 2 9 4" xfId="20533"/>
    <cellStyle name="Ênfase5 2 9 5" xfId="20534"/>
    <cellStyle name="Ênfase5 2 9 6" xfId="20535"/>
    <cellStyle name="Ênfase5 2 9 7" xfId="20536"/>
    <cellStyle name="Ênfase5 2 9 8" xfId="20537"/>
    <cellStyle name="Ênfase5 2 9 9" xfId="20538"/>
    <cellStyle name="Ênfase5 3" xfId="202"/>
    <cellStyle name="Ênfase5 3 10" xfId="20539"/>
    <cellStyle name="Ênfase5 3 11" xfId="20540"/>
    <cellStyle name="Ênfase5 3 12" xfId="20541"/>
    <cellStyle name="Ênfase5 3 13" xfId="20542"/>
    <cellStyle name="Ênfase5 3 2" xfId="203"/>
    <cellStyle name="Ênfase5 3 2 10" xfId="20543"/>
    <cellStyle name="Ênfase5 3 2 11" xfId="20544"/>
    <cellStyle name="Ênfase5 3 2 12" xfId="20545"/>
    <cellStyle name="Ênfase5 3 2 2" xfId="2420"/>
    <cellStyle name="Ênfase5 3 2 2 2" xfId="20546"/>
    <cellStyle name="Ênfase5 3 2 3" xfId="2421"/>
    <cellStyle name="Ênfase5 3 2 3 2" xfId="20547"/>
    <cellStyle name="Ênfase5 3 2 4" xfId="2422"/>
    <cellStyle name="Ênfase5 3 2 4 2" xfId="20548"/>
    <cellStyle name="Ênfase5 3 2 5" xfId="2423"/>
    <cellStyle name="Ênfase5 3 2 5 2" xfId="20549"/>
    <cellStyle name="Ênfase5 3 2 6" xfId="2424"/>
    <cellStyle name="Ênfase5 3 2 6 2" xfId="20550"/>
    <cellStyle name="Ênfase5 3 2 7" xfId="20551"/>
    <cellStyle name="Ênfase5 3 2 8" xfId="20552"/>
    <cellStyle name="Ênfase5 3 2 9" xfId="20553"/>
    <cellStyle name="Ênfase5 3 3" xfId="2425"/>
    <cellStyle name="Ênfase5 3 3 2" xfId="20554"/>
    <cellStyle name="Ênfase5 3 4" xfId="2426"/>
    <cellStyle name="Ênfase5 3 4 2" xfId="20555"/>
    <cellStyle name="Ênfase5 3 5" xfId="2427"/>
    <cellStyle name="Ênfase5 3 5 2" xfId="20556"/>
    <cellStyle name="Ênfase5 3 6" xfId="2428"/>
    <cellStyle name="Ênfase5 3 6 2" xfId="20557"/>
    <cellStyle name="Ênfase5 3 7" xfId="2429"/>
    <cellStyle name="Ênfase5 3 7 2" xfId="20558"/>
    <cellStyle name="Ênfase5 3 8" xfId="20559"/>
    <cellStyle name="Ênfase5 3 9" xfId="20560"/>
    <cellStyle name="Ênfase5 4" xfId="2430"/>
    <cellStyle name="Ênfase5 4 10" xfId="20561"/>
    <cellStyle name="Ênfase5 4 11" xfId="20562"/>
    <cellStyle name="Ênfase5 4 12" xfId="20563"/>
    <cellStyle name="Ênfase5 4 13" xfId="20564"/>
    <cellStyle name="Ênfase5 4 14" xfId="20565"/>
    <cellStyle name="Ênfase5 4 15" xfId="20566"/>
    <cellStyle name="Ênfase5 4 16" xfId="20567"/>
    <cellStyle name="Ênfase5 4 17" xfId="20568"/>
    <cellStyle name="Ênfase5 4 18" xfId="20569"/>
    <cellStyle name="Ênfase5 4 19" xfId="20570"/>
    <cellStyle name="Ênfase5 4 2" xfId="2431"/>
    <cellStyle name="Ênfase5 4 2 2" xfId="20571"/>
    <cellStyle name="Ênfase5 4 20" xfId="20572"/>
    <cellStyle name="Ênfase5 4 21" xfId="20573"/>
    <cellStyle name="Ênfase5 4 22" xfId="20574"/>
    <cellStyle name="Ênfase5 4 23" xfId="20575"/>
    <cellStyle name="Ênfase5 4 24" xfId="20576"/>
    <cellStyle name="Ênfase5 4 3" xfId="2432"/>
    <cellStyle name="Ênfase5 4 3 2" xfId="20577"/>
    <cellStyle name="Ênfase5 4 4" xfId="20578"/>
    <cellStyle name="Ênfase5 4 5" xfId="20579"/>
    <cellStyle name="Ênfase5 4 6" xfId="20580"/>
    <cellStyle name="Ênfase5 4 7" xfId="20581"/>
    <cellStyle name="Ênfase5 4 8" xfId="20582"/>
    <cellStyle name="Ênfase5 4 9" xfId="20583"/>
    <cellStyle name="Ênfase5 5" xfId="2433"/>
    <cellStyle name="Ênfase5 5 10" xfId="20584"/>
    <cellStyle name="Ênfase5 5 11" xfId="20585"/>
    <cellStyle name="Ênfase5 5 12" xfId="20586"/>
    <cellStyle name="Ênfase5 5 13" xfId="20587"/>
    <cellStyle name="Ênfase5 5 14" xfId="20588"/>
    <cellStyle name="Ênfase5 5 15" xfId="20589"/>
    <cellStyle name="Ênfase5 5 16" xfId="20590"/>
    <cellStyle name="Ênfase5 5 17" xfId="20591"/>
    <cellStyle name="Ênfase5 5 18" xfId="20592"/>
    <cellStyle name="Ênfase5 5 19" xfId="20593"/>
    <cellStyle name="Ênfase5 5 2" xfId="2434"/>
    <cellStyle name="Ênfase5 5 2 2" xfId="20594"/>
    <cellStyle name="Ênfase5 5 20" xfId="20595"/>
    <cellStyle name="Ênfase5 5 21" xfId="20596"/>
    <cellStyle name="Ênfase5 5 22" xfId="20597"/>
    <cellStyle name="Ênfase5 5 23" xfId="20598"/>
    <cellStyle name="Ênfase5 5 24" xfId="20599"/>
    <cellStyle name="Ênfase5 5 3" xfId="2435"/>
    <cellStyle name="Ênfase5 5 3 2" xfId="20600"/>
    <cellStyle name="Ênfase5 5 4" xfId="20601"/>
    <cellStyle name="Ênfase5 5 5" xfId="20602"/>
    <cellStyle name="Ênfase5 5 6" xfId="20603"/>
    <cellStyle name="Ênfase5 5 7" xfId="20604"/>
    <cellStyle name="Ênfase5 5 8" xfId="20605"/>
    <cellStyle name="Ênfase5 5 9" xfId="20606"/>
    <cellStyle name="Ênfase5 6" xfId="2436"/>
    <cellStyle name="Ênfase5 6 10" xfId="20607"/>
    <cellStyle name="Ênfase5 6 11" xfId="20608"/>
    <cellStyle name="Ênfase5 6 12" xfId="20609"/>
    <cellStyle name="Ênfase5 6 13" xfId="20610"/>
    <cellStyle name="Ênfase5 6 14" xfId="20611"/>
    <cellStyle name="Ênfase5 6 15" xfId="20612"/>
    <cellStyle name="Ênfase5 6 16" xfId="20613"/>
    <cellStyle name="Ênfase5 6 17" xfId="20614"/>
    <cellStyle name="Ênfase5 6 18" xfId="20615"/>
    <cellStyle name="Ênfase5 6 19" xfId="20616"/>
    <cellStyle name="Ênfase5 6 2" xfId="2437"/>
    <cellStyle name="Ênfase5 6 2 2" xfId="20617"/>
    <cellStyle name="Ênfase5 6 20" xfId="20618"/>
    <cellStyle name="Ênfase5 6 21" xfId="20619"/>
    <cellStyle name="Ênfase5 6 22" xfId="20620"/>
    <cellStyle name="Ênfase5 6 23" xfId="20621"/>
    <cellStyle name="Ênfase5 6 24" xfId="20622"/>
    <cellStyle name="Ênfase5 6 3" xfId="20623"/>
    <cellStyle name="Ênfase5 6 4" xfId="20624"/>
    <cellStyle name="Ênfase5 6 5" xfId="20625"/>
    <cellStyle name="Ênfase5 6 6" xfId="20626"/>
    <cellStyle name="Ênfase5 6 7" xfId="20627"/>
    <cellStyle name="Ênfase5 6 8" xfId="20628"/>
    <cellStyle name="Ênfase5 6 9" xfId="20629"/>
    <cellStyle name="Ênfase5 7" xfId="2438"/>
    <cellStyle name="Ênfase5 7 10" xfId="20630"/>
    <cellStyle name="Ênfase5 7 11" xfId="20631"/>
    <cellStyle name="Ênfase5 7 12" xfId="20632"/>
    <cellStyle name="Ênfase5 7 13" xfId="20633"/>
    <cellStyle name="Ênfase5 7 14" xfId="20634"/>
    <cellStyle name="Ênfase5 7 15" xfId="20635"/>
    <cellStyle name="Ênfase5 7 16" xfId="20636"/>
    <cellStyle name="Ênfase5 7 17" xfId="20637"/>
    <cellStyle name="Ênfase5 7 18" xfId="20638"/>
    <cellStyle name="Ênfase5 7 19" xfId="20639"/>
    <cellStyle name="Ênfase5 7 2" xfId="20640"/>
    <cellStyle name="Ênfase5 7 20" xfId="20641"/>
    <cellStyle name="Ênfase5 7 21" xfId="20642"/>
    <cellStyle name="Ênfase5 7 22" xfId="20643"/>
    <cellStyle name="Ênfase5 7 23" xfId="20644"/>
    <cellStyle name="Ênfase5 7 24" xfId="20645"/>
    <cellStyle name="Ênfase5 7 3" xfId="20646"/>
    <cellStyle name="Ênfase5 7 4" xfId="20647"/>
    <cellStyle name="Ênfase5 7 5" xfId="20648"/>
    <cellStyle name="Ênfase5 7 6" xfId="20649"/>
    <cellStyle name="Ênfase5 7 7" xfId="20650"/>
    <cellStyle name="Ênfase5 7 8" xfId="20651"/>
    <cellStyle name="Ênfase5 7 9" xfId="20652"/>
    <cellStyle name="Ênfase5 8" xfId="2439"/>
    <cellStyle name="Ênfase5 8 10" xfId="20653"/>
    <cellStyle name="Ênfase5 8 11" xfId="20654"/>
    <cellStyle name="Ênfase5 8 12" xfId="20655"/>
    <cellStyle name="Ênfase5 8 13" xfId="20656"/>
    <cellStyle name="Ênfase5 8 14" xfId="20657"/>
    <cellStyle name="Ênfase5 8 15" xfId="20658"/>
    <cellStyle name="Ênfase5 8 16" xfId="20659"/>
    <cellStyle name="Ênfase5 8 17" xfId="20660"/>
    <cellStyle name="Ênfase5 8 18" xfId="20661"/>
    <cellStyle name="Ênfase5 8 19" xfId="20662"/>
    <cellStyle name="Ênfase5 8 2" xfId="20663"/>
    <cellStyle name="Ênfase5 8 20" xfId="20664"/>
    <cellStyle name="Ênfase5 8 21" xfId="20665"/>
    <cellStyle name="Ênfase5 8 22" xfId="20666"/>
    <cellStyle name="Ênfase5 8 23" xfId="20667"/>
    <cellStyle name="Ênfase5 8 24" xfId="20668"/>
    <cellStyle name="Ênfase5 8 3" xfId="20669"/>
    <cellStyle name="Ênfase5 8 4" xfId="20670"/>
    <cellStyle name="Ênfase5 8 5" xfId="20671"/>
    <cellStyle name="Ênfase5 8 6" xfId="20672"/>
    <cellStyle name="Ênfase5 8 7" xfId="20673"/>
    <cellStyle name="Ênfase5 8 8" xfId="20674"/>
    <cellStyle name="Ênfase5 8 9" xfId="20675"/>
    <cellStyle name="Ênfase5 9" xfId="20676"/>
    <cellStyle name="Ênfase5 9 10" xfId="20677"/>
    <cellStyle name="Ênfase5 9 11" xfId="20678"/>
    <cellStyle name="Ênfase5 9 12" xfId="20679"/>
    <cellStyle name="Ênfase5 9 13" xfId="20680"/>
    <cellStyle name="Ênfase5 9 14" xfId="20681"/>
    <cellStyle name="Ênfase5 9 15" xfId="20682"/>
    <cellStyle name="Ênfase5 9 16" xfId="20683"/>
    <cellStyle name="Ênfase5 9 17" xfId="20684"/>
    <cellStyle name="Ênfase5 9 18" xfId="20685"/>
    <cellStyle name="Ênfase5 9 19" xfId="20686"/>
    <cellStyle name="Ênfase5 9 2" xfId="20687"/>
    <cellStyle name="Ênfase5 9 20" xfId="20688"/>
    <cellStyle name="Ênfase5 9 21" xfId="20689"/>
    <cellStyle name="Ênfase5 9 22" xfId="20690"/>
    <cellStyle name="Ênfase5 9 23" xfId="20691"/>
    <cellStyle name="Ênfase5 9 24" xfId="20692"/>
    <cellStyle name="Ênfase5 9 3" xfId="20693"/>
    <cellStyle name="Ênfase5 9 4" xfId="20694"/>
    <cellStyle name="Ênfase5 9 5" xfId="20695"/>
    <cellStyle name="Ênfase5 9 6" xfId="20696"/>
    <cellStyle name="Ênfase5 9 7" xfId="20697"/>
    <cellStyle name="Ênfase5 9 8" xfId="20698"/>
    <cellStyle name="Ênfase5 9 9" xfId="20699"/>
    <cellStyle name="Ênfase6" xfId="32" builtinId="49" customBuiltin="1"/>
    <cellStyle name="Ênfase6 10" xfId="20700"/>
    <cellStyle name="Ênfase6 10 10" xfId="20701"/>
    <cellStyle name="Ênfase6 10 11" xfId="20702"/>
    <cellStyle name="Ênfase6 10 12" xfId="20703"/>
    <cellStyle name="Ênfase6 10 13" xfId="20704"/>
    <cellStyle name="Ênfase6 10 14" xfId="20705"/>
    <cellStyle name="Ênfase6 10 15" xfId="20706"/>
    <cellStyle name="Ênfase6 10 16" xfId="20707"/>
    <cellStyle name="Ênfase6 10 17" xfId="20708"/>
    <cellStyle name="Ênfase6 10 18" xfId="20709"/>
    <cellStyle name="Ênfase6 10 19" xfId="20710"/>
    <cellStyle name="Ênfase6 10 2" xfId="20711"/>
    <cellStyle name="Ênfase6 10 20" xfId="20712"/>
    <cellStyle name="Ênfase6 10 21" xfId="20713"/>
    <cellStyle name="Ênfase6 10 22" xfId="20714"/>
    <cellStyle name="Ênfase6 10 23" xfId="20715"/>
    <cellStyle name="Ênfase6 10 24" xfId="20716"/>
    <cellStyle name="Ênfase6 10 3" xfId="20717"/>
    <cellStyle name="Ênfase6 10 4" xfId="20718"/>
    <cellStyle name="Ênfase6 10 5" xfId="20719"/>
    <cellStyle name="Ênfase6 10 6" xfId="20720"/>
    <cellStyle name="Ênfase6 10 7" xfId="20721"/>
    <cellStyle name="Ênfase6 10 8" xfId="20722"/>
    <cellStyle name="Ênfase6 10 9" xfId="20723"/>
    <cellStyle name="Ênfase6 11" xfId="20724"/>
    <cellStyle name="Ênfase6 11 10" xfId="20725"/>
    <cellStyle name="Ênfase6 11 11" xfId="20726"/>
    <cellStyle name="Ênfase6 11 12" xfId="20727"/>
    <cellStyle name="Ênfase6 11 13" xfId="20728"/>
    <cellStyle name="Ênfase6 11 14" xfId="20729"/>
    <cellStyle name="Ênfase6 11 15" xfId="20730"/>
    <cellStyle name="Ênfase6 11 16" xfId="20731"/>
    <cellStyle name="Ênfase6 11 17" xfId="20732"/>
    <cellStyle name="Ênfase6 11 18" xfId="20733"/>
    <cellStyle name="Ênfase6 11 19" xfId="20734"/>
    <cellStyle name="Ênfase6 11 2" xfId="20735"/>
    <cellStyle name="Ênfase6 11 20" xfId="20736"/>
    <cellStyle name="Ênfase6 11 21" xfId="20737"/>
    <cellStyle name="Ênfase6 11 22" xfId="20738"/>
    <cellStyle name="Ênfase6 11 23" xfId="20739"/>
    <cellStyle name="Ênfase6 11 24" xfId="20740"/>
    <cellStyle name="Ênfase6 11 3" xfId="20741"/>
    <cellStyle name="Ênfase6 11 4" xfId="20742"/>
    <cellStyle name="Ênfase6 11 5" xfId="20743"/>
    <cellStyle name="Ênfase6 11 6" xfId="20744"/>
    <cellStyle name="Ênfase6 11 7" xfId="20745"/>
    <cellStyle name="Ênfase6 11 8" xfId="20746"/>
    <cellStyle name="Ênfase6 11 9" xfId="20747"/>
    <cellStyle name="Ênfase6 12" xfId="20748"/>
    <cellStyle name="Ênfase6 12 10" xfId="20749"/>
    <cellStyle name="Ênfase6 12 11" xfId="20750"/>
    <cellStyle name="Ênfase6 12 12" xfId="20751"/>
    <cellStyle name="Ênfase6 12 13" xfId="20752"/>
    <cellStyle name="Ênfase6 12 14" xfId="20753"/>
    <cellStyle name="Ênfase6 12 15" xfId="20754"/>
    <cellStyle name="Ênfase6 12 16" xfId="20755"/>
    <cellStyle name="Ênfase6 12 17" xfId="20756"/>
    <cellStyle name="Ênfase6 12 18" xfId="20757"/>
    <cellStyle name="Ênfase6 12 19" xfId="20758"/>
    <cellStyle name="Ênfase6 12 2" xfId="20759"/>
    <cellStyle name="Ênfase6 12 20" xfId="20760"/>
    <cellStyle name="Ênfase6 12 21" xfId="20761"/>
    <cellStyle name="Ênfase6 12 22" xfId="20762"/>
    <cellStyle name="Ênfase6 12 23" xfId="20763"/>
    <cellStyle name="Ênfase6 12 24" xfId="20764"/>
    <cellStyle name="Ênfase6 12 3" xfId="20765"/>
    <cellStyle name="Ênfase6 12 4" xfId="20766"/>
    <cellStyle name="Ênfase6 12 5" xfId="20767"/>
    <cellStyle name="Ênfase6 12 6" xfId="20768"/>
    <cellStyle name="Ênfase6 12 7" xfId="20769"/>
    <cellStyle name="Ênfase6 12 8" xfId="20770"/>
    <cellStyle name="Ênfase6 12 9" xfId="20771"/>
    <cellStyle name="Ênfase6 13" xfId="20772"/>
    <cellStyle name="Ênfase6 13 10" xfId="20773"/>
    <cellStyle name="Ênfase6 13 11" xfId="20774"/>
    <cellStyle name="Ênfase6 13 12" xfId="20775"/>
    <cellStyle name="Ênfase6 13 13" xfId="20776"/>
    <cellStyle name="Ênfase6 13 14" xfId="20777"/>
    <cellStyle name="Ênfase6 13 15" xfId="20778"/>
    <cellStyle name="Ênfase6 13 16" xfId="20779"/>
    <cellStyle name="Ênfase6 13 17" xfId="20780"/>
    <cellStyle name="Ênfase6 13 18" xfId="20781"/>
    <cellStyle name="Ênfase6 13 19" xfId="20782"/>
    <cellStyle name="Ênfase6 13 2" xfId="20783"/>
    <cellStyle name="Ênfase6 13 20" xfId="20784"/>
    <cellStyle name="Ênfase6 13 21" xfId="20785"/>
    <cellStyle name="Ênfase6 13 22" xfId="20786"/>
    <cellStyle name="Ênfase6 13 23" xfId="20787"/>
    <cellStyle name="Ênfase6 13 24" xfId="20788"/>
    <cellStyle name="Ênfase6 13 3" xfId="20789"/>
    <cellStyle name="Ênfase6 13 4" xfId="20790"/>
    <cellStyle name="Ênfase6 13 5" xfId="20791"/>
    <cellStyle name="Ênfase6 13 6" xfId="20792"/>
    <cellStyle name="Ênfase6 13 7" xfId="20793"/>
    <cellStyle name="Ênfase6 13 8" xfId="20794"/>
    <cellStyle name="Ênfase6 13 9" xfId="20795"/>
    <cellStyle name="Ênfase6 14" xfId="20796"/>
    <cellStyle name="Ênfase6 14 10" xfId="20797"/>
    <cellStyle name="Ênfase6 14 11" xfId="20798"/>
    <cellStyle name="Ênfase6 14 12" xfId="20799"/>
    <cellStyle name="Ênfase6 14 13" xfId="20800"/>
    <cellStyle name="Ênfase6 14 14" xfId="20801"/>
    <cellStyle name="Ênfase6 14 15" xfId="20802"/>
    <cellStyle name="Ênfase6 14 16" xfId="20803"/>
    <cellStyle name="Ênfase6 14 17" xfId="20804"/>
    <cellStyle name="Ênfase6 14 18" xfId="20805"/>
    <cellStyle name="Ênfase6 14 19" xfId="20806"/>
    <cellStyle name="Ênfase6 14 2" xfId="20807"/>
    <cellStyle name="Ênfase6 14 20" xfId="20808"/>
    <cellStyle name="Ênfase6 14 21" xfId="20809"/>
    <cellStyle name="Ênfase6 14 22" xfId="20810"/>
    <cellStyle name="Ênfase6 14 23" xfId="20811"/>
    <cellStyle name="Ênfase6 14 24" xfId="20812"/>
    <cellStyle name="Ênfase6 14 3" xfId="20813"/>
    <cellStyle name="Ênfase6 14 4" xfId="20814"/>
    <cellStyle name="Ênfase6 14 5" xfId="20815"/>
    <cellStyle name="Ênfase6 14 6" xfId="20816"/>
    <cellStyle name="Ênfase6 14 7" xfId="20817"/>
    <cellStyle name="Ênfase6 14 8" xfId="20818"/>
    <cellStyle name="Ênfase6 14 9" xfId="20819"/>
    <cellStyle name="Ênfase6 15" xfId="20820"/>
    <cellStyle name="Ênfase6 15 10" xfId="20821"/>
    <cellStyle name="Ênfase6 15 11" xfId="20822"/>
    <cellStyle name="Ênfase6 15 12" xfId="20823"/>
    <cellStyle name="Ênfase6 15 13" xfId="20824"/>
    <cellStyle name="Ênfase6 15 14" xfId="20825"/>
    <cellStyle name="Ênfase6 15 15" xfId="20826"/>
    <cellStyle name="Ênfase6 15 16" xfId="20827"/>
    <cellStyle name="Ênfase6 15 17" xfId="20828"/>
    <cellStyle name="Ênfase6 15 18" xfId="20829"/>
    <cellStyle name="Ênfase6 15 19" xfId="20830"/>
    <cellStyle name="Ênfase6 15 2" xfId="20831"/>
    <cellStyle name="Ênfase6 15 20" xfId="20832"/>
    <cellStyle name="Ênfase6 15 21" xfId="20833"/>
    <cellStyle name="Ênfase6 15 22" xfId="20834"/>
    <cellStyle name="Ênfase6 15 23" xfId="20835"/>
    <cellStyle name="Ênfase6 15 24" xfId="20836"/>
    <cellStyle name="Ênfase6 15 3" xfId="20837"/>
    <cellStyle name="Ênfase6 15 4" xfId="20838"/>
    <cellStyle name="Ênfase6 15 5" xfId="20839"/>
    <cellStyle name="Ênfase6 15 6" xfId="20840"/>
    <cellStyle name="Ênfase6 15 7" xfId="20841"/>
    <cellStyle name="Ênfase6 15 8" xfId="20842"/>
    <cellStyle name="Ênfase6 15 9" xfId="20843"/>
    <cellStyle name="Ênfase6 16" xfId="20844"/>
    <cellStyle name="Ênfase6 16 10" xfId="20845"/>
    <cellStyle name="Ênfase6 16 11" xfId="20846"/>
    <cellStyle name="Ênfase6 16 12" xfId="20847"/>
    <cellStyle name="Ênfase6 16 13" xfId="20848"/>
    <cellStyle name="Ênfase6 16 14" xfId="20849"/>
    <cellStyle name="Ênfase6 16 15" xfId="20850"/>
    <cellStyle name="Ênfase6 16 16" xfId="20851"/>
    <cellStyle name="Ênfase6 16 17" xfId="20852"/>
    <cellStyle name="Ênfase6 16 18" xfId="20853"/>
    <cellStyle name="Ênfase6 16 19" xfId="20854"/>
    <cellStyle name="Ênfase6 16 2" xfId="20855"/>
    <cellStyle name="Ênfase6 16 20" xfId="20856"/>
    <cellStyle name="Ênfase6 16 21" xfId="20857"/>
    <cellStyle name="Ênfase6 16 22" xfId="20858"/>
    <cellStyle name="Ênfase6 16 23" xfId="20859"/>
    <cellStyle name="Ênfase6 16 24" xfId="20860"/>
    <cellStyle name="Ênfase6 16 3" xfId="20861"/>
    <cellStyle name="Ênfase6 16 4" xfId="20862"/>
    <cellStyle name="Ênfase6 16 5" xfId="20863"/>
    <cellStyle name="Ênfase6 16 6" xfId="20864"/>
    <cellStyle name="Ênfase6 16 7" xfId="20865"/>
    <cellStyle name="Ênfase6 16 8" xfId="20866"/>
    <cellStyle name="Ênfase6 16 9" xfId="20867"/>
    <cellStyle name="Ênfase6 17" xfId="20868"/>
    <cellStyle name="Ênfase6 18" xfId="20869"/>
    <cellStyle name="Ênfase6 2" xfId="204"/>
    <cellStyle name="Ênfase6 2 10" xfId="20870"/>
    <cellStyle name="Ênfase6 2 10 10" xfId="20871"/>
    <cellStyle name="Ênfase6 2 10 11" xfId="20872"/>
    <cellStyle name="Ênfase6 2 10 12" xfId="20873"/>
    <cellStyle name="Ênfase6 2 10 2" xfId="20874"/>
    <cellStyle name="Ênfase6 2 10 3" xfId="20875"/>
    <cellStyle name="Ênfase6 2 10 4" xfId="20876"/>
    <cellStyle name="Ênfase6 2 10 5" xfId="20877"/>
    <cellStyle name="Ênfase6 2 10 6" xfId="20878"/>
    <cellStyle name="Ênfase6 2 10 7" xfId="20879"/>
    <cellStyle name="Ênfase6 2 10 8" xfId="20880"/>
    <cellStyle name="Ênfase6 2 10 9" xfId="20881"/>
    <cellStyle name="Ênfase6 2 11" xfId="20882"/>
    <cellStyle name="Ênfase6 2 11 10" xfId="20883"/>
    <cellStyle name="Ênfase6 2 11 11" xfId="20884"/>
    <cellStyle name="Ênfase6 2 11 12" xfId="20885"/>
    <cellStyle name="Ênfase6 2 11 2" xfId="20886"/>
    <cellStyle name="Ênfase6 2 11 3" xfId="20887"/>
    <cellStyle name="Ênfase6 2 11 4" xfId="20888"/>
    <cellStyle name="Ênfase6 2 11 5" xfId="20889"/>
    <cellStyle name="Ênfase6 2 11 6" xfId="20890"/>
    <cellStyle name="Ênfase6 2 11 7" xfId="20891"/>
    <cellStyle name="Ênfase6 2 11 8" xfId="20892"/>
    <cellStyle name="Ênfase6 2 11 9" xfId="20893"/>
    <cellStyle name="Ênfase6 2 12" xfId="20894"/>
    <cellStyle name="Ênfase6 2 12 10" xfId="20895"/>
    <cellStyle name="Ênfase6 2 12 11" xfId="20896"/>
    <cellStyle name="Ênfase6 2 12 12" xfId="20897"/>
    <cellStyle name="Ênfase6 2 12 2" xfId="20898"/>
    <cellStyle name="Ênfase6 2 12 3" xfId="20899"/>
    <cellStyle name="Ênfase6 2 12 4" xfId="20900"/>
    <cellStyle name="Ênfase6 2 12 5" xfId="20901"/>
    <cellStyle name="Ênfase6 2 12 6" xfId="20902"/>
    <cellStyle name="Ênfase6 2 12 7" xfId="20903"/>
    <cellStyle name="Ênfase6 2 12 8" xfId="20904"/>
    <cellStyle name="Ênfase6 2 12 9" xfId="20905"/>
    <cellStyle name="Ênfase6 2 13" xfId="20906"/>
    <cellStyle name="Ênfase6 2 13 10" xfId="20907"/>
    <cellStyle name="Ênfase6 2 13 11" xfId="20908"/>
    <cellStyle name="Ênfase6 2 13 12" xfId="20909"/>
    <cellStyle name="Ênfase6 2 13 2" xfId="20910"/>
    <cellStyle name="Ênfase6 2 13 3" xfId="20911"/>
    <cellStyle name="Ênfase6 2 13 4" xfId="20912"/>
    <cellStyle name="Ênfase6 2 13 5" xfId="20913"/>
    <cellStyle name="Ênfase6 2 13 6" xfId="20914"/>
    <cellStyle name="Ênfase6 2 13 7" xfId="20915"/>
    <cellStyle name="Ênfase6 2 13 8" xfId="20916"/>
    <cellStyle name="Ênfase6 2 13 9" xfId="20917"/>
    <cellStyle name="Ênfase6 2 14" xfId="20918"/>
    <cellStyle name="Ênfase6 2 14 10" xfId="20919"/>
    <cellStyle name="Ênfase6 2 14 11" xfId="20920"/>
    <cellStyle name="Ênfase6 2 14 12" xfId="20921"/>
    <cellStyle name="Ênfase6 2 14 2" xfId="20922"/>
    <cellStyle name="Ênfase6 2 14 3" xfId="20923"/>
    <cellStyle name="Ênfase6 2 14 4" xfId="20924"/>
    <cellStyle name="Ênfase6 2 14 5" xfId="20925"/>
    <cellStyle name="Ênfase6 2 14 6" xfId="20926"/>
    <cellStyle name="Ênfase6 2 14 7" xfId="20927"/>
    <cellStyle name="Ênfase6 2 14 8" xfId="20928"/>
    <cellStyle name="Ênfase6 2 14 9" xfId="20929"/>
    <cellStyle name="Ênfase6 2 15" xfId="20930"/>
    <cellStyle name="Ênfase6 2 15 10" xfId="20931"/>
    <cellStyle name="Ênfase6 2 15 11" xfId="20932"/>
    <cellStyle name="Ênfase6 2 15 12" xfId="20933"/>
    <cellStyle name="Ênfase6 2 15 2" xfId="20934"/>
    <cellStyle name="Ênfase6 2 15 3" xfId="20935"/>
    <cellStyle name="Ênfase6 2 15 4" xfId="20936"/>
    <cellStyle name="Ênfase6 2 15 5" xfId="20937"/>
    <cellStyle name="Ênfase6 2 15 6" xfId="20938"/>
    <cellStyle name="Ênfase6 2 15 7" xfId="20939"/>
    <cellStyle name="Ênfase6 2 15 8" xfId="20940"/>
    <cellStyle name="Ênfase6 2 15 9" xfId="20941"/>
    <cellStyle name="Ênfase6 2 16" xfId="20942"/>
    <cellStyle name="Ênfase6 2 17" xfId="20943"/>
    <cellStyle name="Ênfase6 2 18" xfId="20944"/>
    <cellStyle name="Ênfase6 2 19" xfId="20945"/>
    <cellStyle name="Ênfase6 2 2" xfId="205"/>
    <cellStyle name="Ênfase6 2 2 10" xfId="20946"/>
    <cellStyle name="Ênfase6 2 2 11" xfId="20947"/>
    <cellStyle name="Ênfase6 2 2 12" xfId="20948"/>
    <cellStyle name="Ênfase6 2 2 2" xfId="2440"/>
    <cellStyle name="Ênfase6 2 2 2 2" xfId="20949"/>
    <cellStyle name="Ênfase6 2 2 3" xfId="2441"/>
    <cellStyle name="Ênfase6 2 2 3 2" xfId="20950"/>
    <cellStyle name="Ênfase6 2 2 4" xfId="2442"/>
    <cellStyle name="Ênfase6 2 2 4 2" xfId="20951"/>
    <cellStyle name="Ênfase6 2 2 5" xfId="2443"/>
    <cellStyle name="Ênfase6 2 2 5 2" xfId="20952"/>
    <cellStyle name="Ênfase6 2 2 6" xfId="2444"/>
    <cellStyle name="Ênfase6 2 2 6 2" xfId="20953"/>
    <cellStyle name="Ênfase6 2 2 7" xfId="20954"/>
    <cellStyle name="Ênfase6 2 2 8" xfId="20955"/>
    <cellStyle name="Ênfase6 2 2 9" xfId="20956"/>
    <cellStyle name="Ênfase6 2 20" xfId="20957"/>
    <cellStyle name="Ênfase6 2 21" xfId="20958"/>
    <cellStyle name="Ênfase6 2 22" xfId="20959"/>
    <cellStyle name="Ênfase6 2 23" xfId="20960"/>
    <cellStyle name="Ênfase6 2 24" xfId="20961"/>
    <cellStyle name="Ênfase6 2 25" xfId="20962"/>
    <cellStyle name="Ênfase6 2 26" xfId="20963"/>
    <cellStyle name="Ênfase6 2 27" xfId="20964"/>
    <cellStyle name="Ênfase6 2 28" xfId="20965"/>
    <cellStyle name="Ênfase6 2 29" xfId="20966"/>
    <cellStyle name="Ênfase6 2 3" xfId="2445"/>
    <cellStyle name="Ênfase6 2 3 10" xfId="20967"/>
    <cellStyle name="Ênfase6 2 3 11" xfId="20968"/>
    <cellStyle name="Ênfase6 2 3 12" xfId="20969"/>
    <cellStyle name="Ênfase6 2 3 2" xfId="20970"/>
    <cellStyle name="Ênfase6 2 3 3" xfId="20971"/>
    <cellStyle name="Ênfase6 2 3 4" xfId="20972"/>
    <cellStyle name="Ênfase6 2 3 5" xfId="20973"/>
    <cellStyle name="Ênfase6 2 3 6" xfId="20974"/>
    <cellStyle name="Ênfase6 2 3 7" xfId="20975"/>
    <cellStyle name="Ênfase6 2 3 8" xfId="20976"/>
    <cellStyle name="Ênfase6 2 3 9" xfId="20977"/>
    <cellStyle name="Ênfase6 2 30" xfId="20978"/>
    <cellStyle name="Ênfase6 2 31" xfId="20979"/>
    <cellStyle name="Ênfase6 2 32" xfId="20980"/>
    <cellStyle name="Ênfase6 2 33" xfId="20981"/>
    <cellStyle name="Ênfase6 2 34" xfId="20982"/>
    <cellStyle name="Ênfase6 2 35" xfId="20983"/>
    <cellStyle name="Ênfase6 2 36" xfId="20984"/>
    <cellStyle name="Ênfase6 2 37" xfId="20985"/>
    <cellStyle name="Ênfase6 2 38" xfId="20986"/>
    <cellStyle name="Ênfase6 2 4" xfId="2446"/>
    <cellStyle name="Ênfase6 2 4 10" xfId="20987"/>
    <cellStyle name="Ênfase6 2 4 11" xfId="20988"/>
    <cellStyle name="Ênfase6 2 4 12" xfId="20989"/>
    <cellStyle name="Ênfase6 2 4 2" xfId="20990"/>
    <cellStyle name="Ênfase6 2 4 3" xfId="20991"/>
    <cellStyle name="Ênfase6 2 4 4" xfId="20992"/>
    <cellStyle name="Ênfase6 2 4 5" xfId="20993"/>
    <cellStyle name="Ênfase6 2 4 6" xfId="20994"/>
    <cellStyle name="Ênfase6 2 4 7" xfId="20995"/>
    <cellStyle name="Ênfase6 2 4 8" xfId="20996"/>
    <cellStyle name="Ênfase6 2 4 9" xfId="20997"/>
    <cellStyle name="Ênfase6 2 5" xfId="2447"/>
    <cellStyle name="Ênfase6 2 5 10" xfId="20998"/>
    <cellStyle name="Ênfase6 2 5 11" xfId="20999"/>
    <cellStyle name="Ênfase6 2 5 12" xfId="21000"/>
    <cellStyle name="Ênfase6 2 5 2" xfId="21001"/>
    <cellStyle name="Ênfase6 2 5 3" xfId="21002"/>
    <cellStyle name="Ênfase6 2 5 4" xfId="21003"/>
    <cellStyle name="Ênfase6 2 5 5" xfId="21004"/>
    <cellStyle name="Ênfase6 2 5 6" xfId="21005"/>
    <cellStyle name="Ênfase6 2 5 7" xfId="21006"/>
    <cellStyle name="Ênfase6 2 5 8" xfId="21007"/>
    <cellStyle name="Ênfase6 2 5 9" xfId="21008"/>
    <cellStyle name="Ênfase6 2 6" xfId="2448"/>
    <cellStyle name="Ênfase6 2 6 10" xfId="21009"/>
    <cellStyle name="Ênfase6 2 6 11" xfId="21010"/>
    <cellStyle name="Ênfase6 2 6 12" xfId="21011"/>
    <cellStyle name="Ênfase6 2 6 2" xfId="21012"/>
    <cellStyle name="Ênfase6 2 6 3" xfId="21013"/>
    <cellStyle name="Ênfase6 2 6 4" xfId="21014"/>
    <cellStyle name="Ênfase6 2 6 5" xfId="21015"/>
    <cellStyle name="Ênfase6 2 6 6" xfId="21016"/>
    <cellStyle name="Ênfase6 2 6 7" xfId="21017"/>
    <cellStyle name="Ênfase6 2 6 8" xfId="21018"/>
    <cellStyle name="Ênfase6 2 6 9" xfId="21019"/>
    <cellStyle name="Ênfase6 2 7" xfId="2449"/>
    <cellStyle name="Ênfase6 2 7 10" xfId="21020"/>
    <cellStyle name="Ênfase6 2 7 11" xfId="21021"/>
    <cellStyle name="Ênfase6 2 7 12" xfId="21022"/>
    <cellStyle name="Ênfase6 2 7 2" xfId="21023"/>
    <cellStyle name="Ênfase6 2 7 3" xfId="21024"/>
    <cellStyle name="Ênfase6 2 7 4" xfId="21025"/>
    <cellStyle name="Ênfase6 2 7 5" xfId="21026"/>
    <cellStyle name="Ênfase6 2 7 6" xfId="21027"/>
    <cellStyle name="Ênfase6 2 7 7" xfId="21028"/>
    <cellStyle name="Ênfase6 2 7 8" xfId="21029"/>
    <cellStyle name="Ênfase6 2 7 9" xfId="21030"/>
    <cellStyle name="Ênfase6 2 8" xfId="21031"/>
    <cellStyle name="Ênfase6 2 8 10" xfId="21032"/>
    <cellStyle name="Ênfase6 2 8 11" xfId="21033"/>
    <cellStyle name="Ênfase6 2 8 12" xfId="21034"/>
    <cellStyle name="Ênfase6 2 8 2" xfId="21035"/>
    <cellStyle name="Ênfase6 2 8 3" xfId="21036"/>
    <cellStyle name="Ênfase6 2 8 4" xfId="21037"/>
    <cellStyle name="Ênfase6 2 8 5" xfId="21038"/>
    <cellStyle name="Ênfase6 2 8 6" xfId="21039"/>
    <cellStyle name="Ênfase6 2 8 7" xfId="21040"/>
    <cellStyle name="Ênfase6 2 8 8" xfId="21041"/>
    <cellStyle name="Ênfase6 2 8 9" xfId="21042"/>
    <cellStyle name="Ênfase6 2 9" xfId="21043"/>
    <cellStyle name="Ênfase6 2 9 10" xfId="21044"/>
    <cellStyle name="Ênfase6 2 9 11" xfId="21045"/>
    <cellStyle name="Ênfase6 2 9 12" xfId="21046"/>
    <cellStyle name="Ênfase6 2 9 2" xfId="21047"/>
    <cellStyle name="Ênfase6 2 9 3" xfId="21048"/>
    <cellStyle name="Ênfase6 2 9 4" xfId="21049"/>
    <cellStyle name="Ênfase6 2 9 5" xfId="21050"/>
    <cellStyle name="Ênfase6 2 9 6" xfId="21051"/>
    <cellStyle name="Ênfase6 2 9 7" xfId="21052"/>
    <cellStyle name="Ênfase6 2 9 8" xfId="21053"/>
    <cellStyle name="Ênfase6 2 9 9" xfId="21054"/>
    <cellStyle name="Ênfase6 3" xfId="206"/>
    <cellStyle name="Ênfase6 3 10" xfId="21055"/>
    <cellStyle name="Ênfase6 3 11" xfId="21056"/>
    <cellStyle name="Ênfase6 3 12" xfId="21057"/>
    <cellStyle name="Ênfase6 3 13" xfId="21058"/>
    <cellStyle name="Ênfase6 3 2" xfId="207"/>
    <cellStyle name="Ênfase6 3 2 10" xfId="21059"/>
    <cellStyle name="Ênfase6 3 2 11" xfId="21060"/>
    <cellStyle name="Ênfase6 3 2 12" xfId="21061"/>
    <cellStyle name="Ênfase6 3 2 2" xfId="2450"/>
    <cellStyle name="Ênfase6 3 2 2 2" xfId="21062"/>
    <cellStyle name="Ênfase6 3 2 3" xfId="2451"/>
    <cellStyle name="Ênfase6 3 2 3 2" xfId="21063"/>
    <cellStyle name="Ênfase6 3 2 4" xfId="2452"/>
    <cellStyle name="Ênfase6 3 2 4 2" xfId="21064"/>
    <cellStyle name="Ênfase6 3 2 5" xfId="2453"/>
    <cellStyle name="Ênfase6 3 2 5 2" xfId="21065"/>
    <cellStyle name="Ênfase6 3 2 6" xfId="2454"/>
    <cellStyle name="Ênfase6 3 2 6 2" xfId="21066"/>
    <cellStyle name="Ênfase6 3 2 7" xfId="21067"/>
    <cellStyle name="Ênfase6 3 2 8" xfId="21068"/>
    <cellStyle name="Ênfase6 3 2 9" xfId="21069"/>
    <cellStyle name="Ênfase6 3 3" xfId="2455"/>
    <cellStyle name="Ênfase6 3 3 2" xfId="21070"/>
    <cellStyle name="Ênfase6 3 4" xfId="2456"/>
    <cellStyle name="Ênfase6 3 4 2" xfId="21071"/>
    <cellStyle name="Ênfase6 3 5" xfId="2457"/>
    <cellStyle name="Ênfase6 3 5 2" xfId="21072"/>
    <cellStyle name="Ênfase6 3 6" xfId="2458"/>
    <cellStyle name="Ênfase6 3 6 2" xfId="21073"/>
    <cellStyle name="Ênfase6 3 7" xfId="2459"/>
    <cellStyle name="Ênfase6 3 7 2" xfId="21074"/>
    <cellStyle name="Ênfase6 3 8" xfId="21075"/>
    <cellStyle name="Ênfase6 3 9" xfId="21076"/>
    <cellStyle name="Ênfase6 4" xfId="2460"/>
    <cellStyle name="Ênfase6 4 10" xfId="21077"/>
    <cellStyle name="Ênfase6 4 11" xfId="21078"/>
    <cellStyle name="Ênfase6 4 12" xfId="21079"/>
    <cellStyle name="Ênfase6 4 13" xfId="21080"/>
    <cellStyle name="Ênfase6 4 14" xfId="21081"/>
    <cellStyle name="Ênfase6 4 15" xfId="21082"/>
    <cellStyle name="Ênfase6 4 16" xfId="21083"/>
    <cellStyle name="Ênfase6 4 17" xfId="21084"/>
    <cellStyle name="Ênfase6 4 18" xfId="21085"/>
    <cellStyle name="Ênfase6 4 19" xfId="21086"/>
    <cellStyle name="Ênfase6 4 2" xfId="2461"/>
    <cellStyle name="Ênfase6 4 2 2" xfId="21087"/>
    <cellStyle name="Ênfase6 4 20" xfId="21088"/>
    <cellStyle name="Ênfase6 4 21" xfId="21089"/>
    <cellStyle name="Ênfase6 4 22" xfId="21090"/>
    <cellStyle name="Ênfase6 4 23" xfId="21091"/>
    <cellStyle name="Ênfase6 4 24" xfId="21092"/>
    <cellStyle name="Ênfase6 4 3" xfId="2462"/>
    <cellStyle name="Ênfase6 4 3 2" xfId="21093"/>
    <cellStyle name="Ênfase6 4 4" xfId="21094"/>
    <cellStyle name="Ênfase6 4 5" xfId="21095"/>
    <cellStyle name="Ênfase6 4 6" xfId="21096"/>
    <cellStyle name="Ênfase6 4 7" xfId="21097"/>
    <cellStyle name="Ênfase6 4 8" xfId="21098"/>
    <cellStyle name="Ênfase6 4 9" xfId="21099"/>
    <cellStyle name="Ênfase6 5" xfId="2463"/>
    <cellStyle name="Ênfase6 5 10" xfId="21100"/>
    <cellStyle name="Ênfase6 5 11" xfId="21101"/>
    <cellStyle name="Ênfase6 5 12" xfId="21102"/>
    <cellStyle name="Ênfase6 5 13" xfId="21103"/>
    <cellStyle name="Ênfase6 5 14" xfId="21104"/>
    <cellStyle name="Ênfase6 5 15" xfId="21105"/>
    <cellStyle name="Ênfase6 5 16" xfId="21106"/>
    <cellStyle name="Ênfase6 5 17" xfId="21107"/>
    <cellStyle name="Ênfase6 5 18" xfId="21108"/>
    <cellStyle name="Ênfase6 5 19" xfId="21109"/>
    <cellStyle name="Ênfase6 5 2" xfId="2464"/>
    <cellStyle name="Ênfase6 5 2 2" xfId="21110"/>
    <cellStyle name="Ênfase6 5 20" xfId="21111"/>
    <cellStyle name="Ênfase6 5 21" xfId="21112"/>
    <cellStyle name="Ênfase6 5 22" xfId="21113"/>
    <cellStyle name="Ênfase6 5 23" xfId="21114"/>
    <cellStyle name="Ênfase6 5 24" xfId="21115"/>
    <cellStyle name="Ênfase6 5 3" xfId="2465"/>
    <cellStyle name="Ênfase6 5 3 2" xfId="21116"/>
    <cellStyle name="Ênfase6 5 4" xfId="21117"/>
    <cellStyle name="Ênfase6 5 5" xfId="21118"/>
    <cellStyle name="Ênfase6 5 6" xfId="21119"/>
    <cellStyle name="Ênfase6 5 7" xfId="21120"/>
    <cellStyle name="Ênfase6 5 8" xfId="21121"/>
    <cellStyle name="Ênfase6 5 9" xfId="21122"/>
    <cellStyle name="Ênfase6 6" xfId="2466"/>
    <cellStyle name="Ênfase6 6 10" xfId="21123"/>
    <cellStyle name="Ênfase6 6 11" xfId="21124"/>
    <cellStyle name="Ênfase6 6 12" xfId="21125"/>
    <cellStyle name="Ênfase6 6 13" xfId="21126"/>
    <cellStyle name="Ênfase6 6 14" xfId="21127"/>
    <cellStyle name="Ênfase6 6 15" xfId="21128"/>
    <cellStyle name="Ênfase6 6 16" xfId="21129"/>
    <cellStyle name="Ênfase6 6 17" xfId="21130"/>
    <cellStyle name="Ênfase6 6 18" xfId="21131"/>
    <cellStyle name="Ênfase6 6 19" xfId="21132"/>
    <cellStyle name="Ênfase6 6 2" xfId="2467"/>
    <cellStyle name="Ênfase6 6 2 2" xfId="21133"/>
    <cellStyle name="Ênfase6 6 20" xfId="21134"/>
    <cellStyle name="Ênfase6 6 21" xfId="21135"/>
    <cellStyle name="Ênfase6 6 22" xfId="21136"/>
    <cellStyle name="Ênfase6 6 23" xfId="21137"/>
    <cellStyle name="Ênfase6 6 24" xfId="21138"/>
    <cellStyle name="Ênfase6 6 3" xfId="21139"/>
    <cellStyle name="Ênfase6 6 4" xfId="21140"/>
    <cellStyle name="Ênfase6 6 5" xfId="21141"/>
    <cellStyle name="Ênfase6 6 6" xfId="21142"/>
    <cellStyle name="Ênfase6 6 7" xfId="21143"/>
    <cellStyle name="Ênfase6 6 8" xfId="21144"/>
    <cellStyle name="Ênfase6 6 9" xfId="21145"/>
    <cellStyle name="Ênfase6 7" xfId="2468"/>
    <cellStyle name="Ênfase6 7 10" xfId="21146"/>
    <cellStyle name="Ênfase6 7 11" xfId="21147"/>
    <cellStyle name="Ênfase6 7 12" xfId="21148"/>
    <cellStyle name="Ênfase6 7 13" xfId="21149"/>
    <cellStyle name="Ênfase6 7 14" xfId="21150"/>
    <cellStyle name="Ênfase6 7 15" xfId="21151"/>
    <cellStyle name="Ênfase6 7 16" xfId="21152"/>
    <cellStyle name="Ênfase6 7 17" xfId="21153"/>
    <cellStyle name="Ênfase6 7 18" xfId="21154"/>
    <cellStyle name="Ênfase6 7 19" xfId="21155"/>
    <cellStyle name="Ênfase6 7 2" xfId="21156"/>
    <cellStyle name="Ênfase6 7 20" xfId="21157"/>
    <cellStyle name="Ênfase6 7 21" xfId="21158"/>
    <cellStyle name="Ênfase6 7 22" xfId="21159"/>
    <cellStyle name="Ênfase6 7 23" xfId="21160"/>
    <cellStyle name="Ênfase6 7 24" xfId="21161"/>
    <cellStyle name="Ênfase6 7 3" xfId="21162"/>
    <cellStyle name="Ênfase6 7 4" xfId="21163"/>
    <cellStyle name="Ênfase6 7 5" xfId="21164"/>
    <cellStyle name="Ênfase6 7 6" xfId="21165"/>
    <cellStyle name="Ênfase6 7 7" xfId="21166"/>
    <cellStyle name="Ênfase6 7 8" xfId="21167"/>
    <cellStyle name="Ênfase6 7 9" xfId="21168"/>
    <cellStyle name="Ênfase6 8" xfId="2469"/>
    <cellStyle name="Ênfase6 8 10" xfId="21169"/>
    <cellStyle name="Ênfase6 8 11" xfId="21170"/>
    <cellStyle name="Ênfase6 8 12" xfId="21171"/>
    <cellStyle name="Ênfase6 8 13" xfId="21172"/>
    <cellStyle name="Ênfase6 8 14" xfId="21173"/>
    <cellStyle name="Ênfase6 8 15" xfId="21174"/>
    <cellStyle name="Ênfase6 8 16" xfId="21175"/>
    <cellStyle name="Ênfase6 8 17" xfId="21176"/>
    <cellStyle name="Ênfase6 8 18" xfId="21177"/>
    <cellStyle name="Ênfase6 8 19" xfId="21178"/>
    <cellStyle name="Ênfase6 8 2" xfId="21179"/>
    <cellStyle name="Ênfase6 8 20" xfId="21180"/>
    <cellStyle name="Ênfase6 8 21" xfId="21181"/>
    <cellStyle name="Ênfase6 8 22" xfId="21182"/>
    <cellStyle name="Ênfase6 8 23" xfId="21183"/>
    <cellStyle name="Ênfase6 8 24" xfId="21184"/>
    <cellStyle name="Ênfase6 8 3" xfId="21185"/>
    <cellStyle name="Ênfase6 8 4" xfId="21186"/>
    <cellStyle name="Ênfase6 8 5" xfId="21187"/>
    <cellStyle name="Ênfase6 8 6" xfId="21188"/>
    <cellStyle name="Ênfase6 8 7" xfId="21189"/>
    <cellStyle name="Ênfase6 8 8" xfId="21190"/>
    <cellStyle name="Ênfase6 8 9" xfId="21191"/>
    <cellStyle name="Ênfase6 9" xfId="21192"/>
    <cellStyle name="Ênfase6 9 10" xfId="21193"/>
    <cellStyle name="Ênfase6 9 11" xfId="21194"/>
    <cellStyle name="Ênfase6 9 12" xfId="21195"/>
    <cellStyle name="Ênfase6 9 13" xfId="21196"/>
    <cellStyle name="Ênfase6 9 14" xfId="21197"/>
    <cellStyle name="Ênfase6 9 15" xfId="21198"/>
    <cellStyle name="Ênfase6 9 16" xfId="21199"/>
    <cellStyle name="Ênfase6 9 17" xfId="21200"/>
    <cellStyle name="Ênfase6 9 18" xfId="21201"/>
    <cellStyle name="Ênfase6 9 19" xfId="21202"/>
    <cellStyle name="Ênfase6 9 2" xfId="21203"/>
    <cellStyle name="Ênfase6 9 20" xfId="21204"/>
    <cellStyle name="Ênfase6 9 21" xfId="21205"/>
    <cellStyle name="Ênfase6 9 22" xfId="21206"/>
    <cellStyle name="Ênfase6 9 23" xfId="21207"/>
    <cellStyle name="Ênfase6 9 24" xfId="21208"/>
    <cellStyle name="Ênfase6 9 3" xfId="21209"/>
    <cellStyle name="Ênfase6 9 4" xfId="21210"/>
    <cellStyle name="Ênfase6 9 5" xfId="21211"/>
    <cellStyle name="Ênfase6 9 6" xfId="21212"/>
    <cellStyle name="Ênfase6 9 7" xfId="21213"/>
    <cellStyle name="Ênfase6 9 8" xfId="21214"/>
    <cellStyle name="Ênfase6 9 9" xfId="21215"/>
    <cellStyle name="Entrada" xfId="12" builtinId="20" customBuiltin="1"/>
    <cellStyle name="Entrada 10" xfId="21216"/>
    <cellStyle name="Entrada 10 10" xfId="21217"/>
    <cellStyle name="Entrada 10 11" xfId="21218"/>
    <cellStyle name="Entrada 10 12" xfId="21219"/>
    <cellStyle name="Entrada 10 13" xfId="21220"/>
    <cellStyle name="Entrada 10 14" xfId="21221"/>
    <cellStyle name="Entrada 10 15" xfId="21222"/>
    <cellStyle name="Entrada 10 16" xfId="21223"/>
    <cellStyle name="Entrada 10 17" xfId="21224"/>
    <cellStyle name="Entrada 10 18" xfId="21225"/>
    <cellStyle name="Entrada 10 19" xfId="21226"/>
    <cellStyle name="Entrada 10 2" xfId="21227"/>
    <cellStyle name="Entrada 10 20" xfId="21228"/>
    <cellStyle name="Entrada 10 21" xfId="21229"/>
    <cellStyle name="Entrada 10 22" xfId="21230"/>
    <cellStyle name="Entrada 10 23" xfId="21231"/>
    <cellStyle name="Entrada 10 24" xfId="21232"/>
    <cellStyle name="Entrada 10 3" xfId="21233"/>
    <cellStyle name="Entrada 10 4" xfId="21234"/>
    <cellStyle name="Entrada 10 5" xfId="21235"/>
    <cellStyle name="Entrada 10 6" xfId="21236"/>
    <cellStyle name="Entrada 10 7" xfId="21237"/>
    <cellStyle name="Entrada 10 8" xfId="21238"/>
    <cellStyle name="Entrada 10 9" xfId="21239"/>
    <cellStyle name="Entrada 11" xfId="21240"/>
    <cellStyle name="Entrada 11 10" xfId="21241"/>
    <cellStyle name="Entrada 11 11" xfId="21242"/>
    <cellStyle name="Entrada 11 12" xfId="21243"/>
    <cellStyle name="Entrada 11 13" xfId="21244"/>
    <cellStyle name="Entrada 11 14" xfId="21245"/>
    <cellStyle name="Entrada 11 15" xfId="21246"/>
    <cellStyle name="Entrada 11 16" xfId="21247"/>
    <cellStyle name="Entrada 11 17" xfId="21248"/>
    <cellStyle name="Entrada 11 18" xfId="21249"/>
    <cellStyle name="Entrada 11 19" xfId="21250"/>
    <cellStyle name="Entrada 11 2" xfId="21251"/>
    <cellStyle name="Entrada 11 20" xfId="21252"/>
    <cellStyle name="Entrada 11 21" xfId="21253"/>
    <cellStyle name="Entrada 11 22" xfId="21254"/>
    <cellStyle name="Entrada 11 23" xfId="21255"/>
    <cellStyle name="Entrada 11 24" xfId="21256"/>
    <cellStyle name="Entrada 11 3" xfId="21257"/>
    <cellStyle name="Entrada 11 4" xfId="21258"/>
    <cellStyle name="Entrada 11 5" xfId="21259"/>
    <cellStyle name="Entrada 11 6" xfId="21260"/>
    <cellStyle name="Entrada 11 7" xfId="21261"/>
    <cellStyle name="Entrada 11 8" xfId="21262"/>
    <cellStyle name="Entrada 11 9" xfId="21263"/>
    <cellStyle name="Entrada 12" xfId="21264"/>
    <cellStyle name="Entrada 12 10" xfId="21265"/>
    <cellStyle name="Entrada 12 11" xfId="21266"/>
    <cellStyle name="Entrada 12 12" xfId="21267"/>
    <cellStyle name="Entrada 12 13" xfId="21268"/>
    <cellStyle name="Entrada 12 14" xfId="21269"/>
    <cellStyle name="Entrada 12 15" xfId="21270"/>
    <cellStyle name="Entrada 12 16" xfId="21271"/>
    <cellStyle name="Entrada 12 17" xfId="21272"/>
    <cellStyle name="Entrada 12 18" xfId="21273"/>
    <cellStyle name="Entrada 12 19" xfId="21274"/>
    <cellStyle name="Entrada 12 2" xfId="21275"/>
    <cellStyle name="Entrada 12 20" xfId="21276"/>
    <cellStyle name="Entrada 12 21" xfId="21277"/>
    <cellStyle name="Entrada 12 22" xfId="21278"/>
    <cellStyle name="Entrada 12 23" xfId="21279"/>
    <cellStyle name="Entrada 12 24" xfId="21280"/>
    <cellStyle name="Entrada 12 3" xfId="21281"/>
    <cellStyle name="Entrada 12 4" xfId="21282"/>
    <cellStyle name="Entrada 12 5" xfId="21283"/>
    <cellStyle name="Entrada 12 6" xfId="21284"/>
    <cellStyle name="Entrada 12 7" xfId="21285"/>
    <cellStyle name="Entrada 12 8" xfId="21286"/>
    <cellStyle name="Entrada 12 9" xfId="21287"/>
    <cellStyle name="Entrada 13" xfId="21288"/>
    <cellStyle name="Entrada 13 10" xfId="21289"/>
    <cellStyle name="Entrada 13 11" xfId="21290"/>
    <cellStyle name="Entrada 13 12" xfId="21291"/>
    <cellStyle name="Entrada 13 13" xfId="21292"/>
    <cellStyle name="Entrada 13 14" xfId="21293"/>
    <cellStyle name="Entrada 13 15" xfId="21294"/>
    <cellStyle name="Entrada 13 16" xfId="21295"/>
    <cellStyle name="Entrada 13 17" xfId="21296"/>
    <cellStyle name="Entrada 13 18" xfId="21297"/>
    <cellStyle name="Entrada 13 19" xfId="21298"/>
    <cellStyle name="Entrada 13 2" xfId="21299"/>
    <cellStyle name="Entrada 13 20" xfId="21300"/>
    <cellStyle name="Entrada 13 21" xfId="21301"/>
    <cellStyle name="Entrada 13 22" xfId="21302"/>
    <cellStyle name="Entrada 13 23" xfId="21303"/>
    <cellStyle name="Entrada 13 24" xfId="21304"/>
    <cellStyle name="Entrada 13 3" xfId="21305"/>
    <cellStyle name="Entrada 13 4" xfId="21306"/>
    <cellStyle name="Entrada 13 5" xfId="21307"/>
    <cellStyle name="Entrada 13 6" xfId="21308"/>
    <cellStyle name="Entrada 13 7" xfId="21309"/>
    <cellStyle name="Entrada 13 8" xfId="21310"/>
    <cellStyle name="Entrada 13 9" xfId="21311"/>
    <cellStyle name="Entrada 14" xfId="21312"/>
    <cellStyle name="Entrada 14 10" xfId="21313"/>
    <cellStyle name="Entrada 14 11" xfId="21314"/>
    <cellStyle name="Entrada 14 12" xfId="21315"/>
    <cellStyle name="Entrada 14 13" xfId="21316"/>
    <cellStyle name="Entrada 14 14" xfId="21317"/>
    <cellStyle name="Entrada 14 15" xfId="21318"/>
    <cellStyle name="Entrada 14 16" xfId="21319"/>
    <cellStyle name="Entrada 14 17" xfId="21320"/>
    <cellStyle name="Entrada 14 18" xfId="21321"/>
    <cellStyle name="Entrada 14 19" xfId="21322"/>
    <cellStyle name="Entrada 14 2" xfId="21323"/>
    <cellStyle name="Entrada 14 20" xfId="21324"/>
    <cellStyle name="Entrada 14 21" xfId="21325"/>
    <cellStyle name="Entrada 14 22" xfId="21326"/>
    <cellStyle name="Entrada 14 23" xfId="21327"/>
    <cellStyle name="Entrada 14 24" xfId="21328"/>
    <cellStyle name="Entrada 14 3" xfId="21329"/>
    <cellStyle name="Entrada 14 4" xfId="21330"/>
    <cellStyle name="Entrada 14 5" xfId="21331"/>
    <cellStyle name="Entrada 14 6" xfId="21332"/>
    <cellStyle name="Entrada 14 7" xfId="21333"/>
    <cellStyle name="Entrada 14 8" xfId="21334"/>
    <cellStyle name="Entrada 14 9" xfId="21335"/>
    <cellStyle name="Entrada 15" xfId="21336"/>
    <cellStyle name="Entrada 15 10" xfId="21337"/>
    <cellStyle name="Entrada 15 11" xfId="21338"/>
    <cellStyle name="Entrada 15 12" xfId="21339"/>
    <cellStyle name="Entrada 15 13" xfId="21340"/>
    <cellStyle name="Entrada 15 14" xfId="21341"/>
    <cellStyle name="Entrada 15 15" xfId="21342"/>
    <cellStyle name="Entrada 15 16" xfId="21343"/>
    <cellStyle name="Entrada 15 17" xfId="21344"/>
    <cellStyle name="Entrada 15 18" xfId="21345"/>
    <cellStyle name="Entrada 15 19" xfId="21346"/>
    <cellStyle name="Entrada 15 2" xfId="21347"/>
    <cellStyle name="Entrada 15 20" xfId="21348"/>
    <cellStyle name="Entrada 15 21" xfId="21349"/>
    <cellStyle name="Entrada 15 22" xfId="21350"/>
    <cellStyle name="Entrada 15 23" xfId="21351"/>
    <cellStyle name="Entrada 15 24" xfId="21352"/>
    <cellStyle name="Entrada 15 3" xfId="21353"/>
    <cellStyle name="Entrada 15 4" xfId="21354"/>
    <cellStyle name="Entrada 15 5" xfId="21355"/>
    <cellStyle name="Entrada 15 6" xfId="21356"/>
    <cellStyle name="Entrada 15 7" xfId="21357"/>
    <cellStyle name="Entrada 15 8" xfId="21358"/>
    <cellStyle name="Entrada 15 9" xfId="21359"/>
    <cellStyle name="Entrada 16" xfId="21360"/>
    <cellStyle name="Entrada 16 10" xfId="21361"/>
    <cellStyle name="Entrada 16 11" xfId="21362"/>
    <cellStyle name="Entrada 16 12" xfId="21363"/>
    <cellStyle name="Entrada 16 13" xfId="21364"/>
    <cellStyle name="Entrada 16 14" xfId="21365"/>
    <cellStyle name="Entrada 16 15" xfId="21366"/>
    <cellStyle name="Entrada 16 16" xfId="21367"/>
    <cellStyle name="Entrada 16 17" xfId="21368"/>
    <cellStyle name="Entrada 16 18" xfId="21369"/>
    <cellStyle name="Entrada 16 19" xfId="21370"/>
    <cellStyle name="Entrada 16 2" xfId="21371"/>
    <cellStyle name="Entrada 16 20" xfId="21372"/>
    <cellStyle name="Entrada 16 21" xfId="21373"/>
    <cellStyle name="Entrada 16 22" xfId="21374"/>
    <cellStyle name="Entrada 16 23" xfId="21375"/>
    <cellStyle name="Entrada 16 24" xfId="21376"/>
    <cellStyle name="Entrada 16 3" xfId="21377"/>
    <cellStyle name="Entrada 16 4" xfId="21378"/>
    <cellStyle name="Entrada 16 5" xfId="21379"/>
    <cellStyle name="Entrada 16 6" xfId="21380"/>
    <cellStyle name="Entrada 16 7" xfId="21381"/>
    <cellStyle name="Entrada 16 8" xfId="21382"/>
    <cellStyle name="Entrada 16 9" xfId="21383"/>
    <cellStyle name="Entrada 17" xfId="21384"/>
    <cellStyle name="Entrada 18" xfId="21385"/>
    <cellStyle name="Entrada 2" xfId="208"/>
    <cellStyle name="Entrada 2 10" xfId="21386"/>
    <cellStyle name="Entrada 2 10 10" xfId="21387"/>
    <cellStyle name="Entrada 2 10 11" xfId="21388"/>
    <cellStyle name="Entrada 2 10 12" xfId="21389"/>
    <cellStyle name="Entrada 2 10 2" xfId="21390"/>
    <cellStyle name="Entrada 2 10 3" xfId="21391"/>
    <cellStyle name="Entrada 2 10 4" xfId="21392"/>
    <cellStyle name="Entrada 2 10 5" xfId="21393"/>
    <cellStyle name="Entrada 2 10 6" xfId="21394"/>
    <cellStyle name="Entrada 2 10 7" xfId="21395"/>
    <cellStyle name="Entrada 2 10 8" xfId="21396"/>
    <cellStyle name="Entrada 2 10 9" xfId="21397"/>
    <cellStyle name="Entrada 2 11" xfId="21398"/>
    <cellStyle name="Entrada 2 11 10" xfId="21399"/>
    <cellStyle name="Entrada 2 11 11" xfId="21400"/>
    <cellStyle name="Entrada 2 11 12" xfId="21401"/>
    <cellStyle name="Entrada 2 11 2" xfId="21402"/>
    <cellStyle name="Entrada 2 11 3" xfId="21403"/>
    <cellStyle name="Entrada 2 11 4" xfId="21404"/>
    <cellStyle name="Entrada 2 11 5" xfId="21405"/>
    <cellStyle name="Entrada 2 11 6" xfId="21406"/>
    <cellStyle name="Entrada 2 11 7" xfId="21407"/>
    <cellStyle name="Entrada 2 11 8" xfId="21408"/>
    <cellStyle name="Entrada 2 11 9" xfId="21409"/>
    <cellStyle name="Entrada 2 12" xfId="21410"/>
    <cellStyle name="Entrada 2 12 10" xfId="21411"/>
    <cellStyle name="Entrada 2 12 11" xfId="21412"/>
    <cellStyle name="Entrada 2 12 12" xfId="21413"/>
    <cellStyle name="Entrada 2 12 2" xfId="21414"/>
    <cellStyle name="Entrada 2 12 3" xfId="21415"/>
    <cellStyle name="Entrada 2 12 4" xfId="21416"/>
    <cellStyle name="Entrada 2 12 5" xfId="21417"/>
    <cellStyle name="Entrada 2 12 6" xfId="21418"/>
    <cellStyle name="Entrada 2 12 7" xfId="21419"/>
    <cellStyle name="Entrada 2 12 8" xfId="21420"/>
    <cellStyle name="Entrada 2 12 9" xfId="21421"/>
    <cellStyle name="Entrada 2 13" xfId="21422"/>
    <cellStyle name="Entrada 2 13 10" xfId="21423"/>
    <cellStyle name="Entrada 2 13 11" xfId="21424"/>
    <cellStyle name="Entrada 2 13 12" xfId="21425"/>
    <cellStyle name="Entrada 2 13 2" xfId="21426"/>
    <cellStyle name="Entrada 2 13 3" xfId="21427"/>
    <cellStyle name="Entrada 2 13 4" xfId="21428"/>
    <cellStyle name="Entrada 2 13 5" xfId="21429"/>
    <cellStyle name="Entrada 2 13 6" xfId="21430"/>
    <cellStyle name="Entrada 2 13 7" xfId="21431"/>
    <cellStyle name="Entrada 2 13 8" xfId="21432"/>
    <cellStyle name="Entrada 2 13 9" xfId="21433"/>
    <cellStyle name="Entrada 2 14" xfId="21434"/>
    <cellStyle name="Entrada 2 14 10" xfId="21435"/>
    <cellStyle name="Entrada 2 14 11" xfId="21436"/>
    <cellStyle name="Entrada 2 14 12" xfId="21437"/>
    <cellStyle name="Entrada 2 14 2" xfId="21438"/>
    <cellStyle name="Entrada 2 14 3" xfId="21439"/>
    <cellStyle name="Entrada 2 14 4" xfId="21440"/>
    <cellStyle name="Entrada 2 14 5" xfId="21441"/>
    <cellStyle name="Entrada 2 14 6" xfId="21442"/>
    <cellStyle name="Entrada 2 14 7" xfId="21443"/>
    <cellStyle name="Entrada 2 14 8" xfId="21444"/>
    <cellStyle name="Entrada 2 14 9" xfId="21445"/>
    <cellStyle name="Entrada 2 15" xfId="21446"/>
    <cellStyle name="Entrada 2 15 10" xfId="21447"/>
    <cellStyle name="Entrada 2 15 11" xfId="21448"/>
    <cellStyle name="Entrada 2 15 12" xfId="21449"/>
    <cellStyle name="Entrada 2 15 2" xfId="21450"/>
    <cellStyle name="Entrada 2 15 3" xfId="21451"/>
    <cellStyle name="Entrada 2 15 4" xfId="21452"/>
    <cellStyle name="Entrada 2 15 5" xfId="21453"/>
    <cellStyle name="Entrada 2 15 6" xfId="21454"/>
    <cellStyle name="Entrada 2 15 7" xfId="21455"/>
    <cellStyle name="Entrada 2 15 8" xfId="21456"/>
    <cellStyle name="Entrada 2 15 9" xfId="21457"/>
    <cellStyle name="Entrada 2 16" xfId="21458"/>
    <cellStyle name="Entrada 2 17" xfId="21459"/>
    <cellStyle name="Entrada 2 18" xfId="21460"/>
    <cellStyle name="Entrada 2 19" xfId="21461"/>
    <cellStyle name="Entrada 2 2" xfId="209"/>
    <cellStyle name="Entrada 2 2 10" xfId="21462"/>
    <cellStyle name="Entrada 2 2 11" xfId="21463"/>
    <cellStyle name="Entrada 2 2 12" xfId="21464"/>
    <cellStyle name="Entrada 2 2 2" xfId="2470"/>
    <cellStyle name="Entrada 2 2 2 2" xfId="21465"/>
    <cellStyle name="Entrada 2 2 3" xfId="2471"/>
    <cellStyle name="Entrada 2 2 3 2" xfId="21466"/>
    <cellStyle name="Entrada 2 2 4" xfId="2472"/>
    <cellStyle name="Entrada 2 2 4 2" xfId="21467"/>
    <cellStyle name="Entrada 2 2 5" xfId="2473"/>
    <cellStyle name="Entrada 2 2 5 2" xfId="21468"/>
    <cellStyle name="Entrada 2 2 6" xfId="2474"/>
    <cellStyle name="Entrada 2 2 6 2" xfId="21469"/>
    <cellStyle name="Entrada 2 2 7" xfId="21470"/>
    <cellStyle name="Entrada 2 2 7 2" xfId="21471"/>
    <cellStyle name="Entrada 2 2 8" xfId="21472"/>
    <cellStyle name="Entrada 2 2 8 2" xfId="21473"/>
    <cellStyle name="Entrada 2 2 9" xfId="21474"/>
    <cellStyle name="Entrada 2 20" xfId="21475"/>
    <cellStyle name="Entrada 2 21" xfId="21476"/>
    <cellStyle name="Entrada 2 22" xfId="21477"/>
    <cellStyle name="Entrada 2 23" xfId="21478"/>
    <cellStyle name="Entrada 2 24" xfId="21479"/>
    <cellStyle name="Entrada 2 25" xfId="21480"/>
    <cellStyle name="Entrada 2 26" xfId="21481"/>
    <cellStyle name="Entrada 2 27" xfId="21482"/>
    <cellStyle name="Entrada 2 28" xfId="21483"/>
    <cellStyle name="Entrada 2 29" xfId="21484"/>
    <cellStyle name="Entrada 2 3" xfId="2475"/>
    <cellStyle name="Entrada 2 3 10" xfId="21485"/>
    <cellStyle name="Entrada 2 3 11" xfId="21486"/>
    <cellStyle name="Entrada 2 3 12" xfId="21487"/>
    <cellStyle name="Entrada 2 3 2" xfId="21488"/>
    <cellStyle name="Entrada 2 3 3" xfId="21489"/>
    <cellStyle name="Entrada 2 3 4" xfId="21490"/>
    <cellStyle name="Entrada 2 3 5" xfId="21491"/>
    <cellStyle name="Entrada 2 3 6" xfId="21492"/>
    <cellStyle name="Entrada 2 3 7" xfId="21493"/>
    <cellStyle name="Entrada 2 3 8" xfId="21494"/>
    <cellStyle name="Entrada 2 3 9" xfId="21495"/>
    <cellStyle name="Entrada 2 30" xfId="21496"/>
    <cellStyle name="Entrada 2 31" xfId="21497"/>
    <cellStyle name="Entrada 2 32" xfId="21498"/>
    <cellStyle name="Entrada 2 33" xfId="21499"/>
    <cellStyle name="Entrada 2 34" xfId="21500"/>
    <cellStyle name="Entrada 2 35" xfId="21501"/>
    <cellStyle name="Entrada 2 36" xfId="21502"/>
    <cellStyle name="Entrada 2 37" xfId="21503"/>
    <cellStyle name="Entrada 2 38" xfId="21504"/>
    <cellStyle name="Entrada 2 4" xfId="2476"/>
    <cellStyle name="Entrada 2 4 10" xfId="21505"/>
    <cellStyle name="Entrada 2 4 11" xfId="21506"/>
    <cellStyle name="Entrada 2 4 12" xfId="21507"/>
    <cellStyle name="Entrada 2 4 2" xfId="21508"/>
    <cellStyle name="Entrada 2 4 3" xfId="21509"/>
    <cellStyle name="Entrada 2 4 4" xfId="21510"/>
    <cellStyle name="Entrada 2 4 5" xfId="21511"/>
    <cellStyle name="Entrada 2 4 6" xfId="21512"/>
    <cellStyle name="Entrada 2 4 7" xfId="21513"/>
    <cellStyle name="Entrada 2 4 8" xfId="21514"/>
    <cellStyle name="Entrada 2 4 9" xfId="21515"/>
    <cellStyle name="Entrada 2 5" xfId="2477"/>
    <cellStyle name="Entrada 2 5 10" xfId="21516"/>
    <cellStyle name="Entrada 2 5 11" xfId="21517"/>
    <cellStyle name="Entrada 2 5 12" xfId="21518"/>
    <cellStyle name="Entrada 2 5 2" xfId="21519"/>
    <cellStyle name="Entrada 2 5 3" xfId="21520"/>
    <cellStyle name="Entrada 2 5 4" xfId="21521"/>
    <cellStyle name="Entrada 2 5 5" xfId="21522"/>
    <cellStyle name="Entrada 2 5 6" xfId="21523"/>
    <cellStyle name="Entrada 2 5 7" xfId="21524"/>
    <cellStyle name="Entrada 2 5 8" xfId="21525"/>
    <cellStyle name="Entrada 2 5 9" xfId="21526"/>
    <cellStyle name="Entrada 2 6" xfId="2478"/>
    <cellStyle name="Entrada 2 6 10" xfId="21527"/>
    <cellStyle name="Entrada 2 6 11" xfId="21528"/>
    <cellStyle name="Entrada 2 6 12" xfId="21529"/>
    <cellStyle name="Entrada 2 6 2" xfId="21530"/>
    <cellStyle name="Entrada 2 6 3" xfId="21531"/>
    <cellStyle name="Entrada 2 6 4" xfId="21532"/>
    <cellStyle name="Entrada 2 6 5" xfId="21533"/>
    <cellStyle name="Entrada 2 6 6" xfId="21534"/>
    <cellStyle name="Entrada 2 6 7" xfId="21535"/>
    <cellStyle name="Entrada 2 6 8" xfId="21536"/>
    <cellStyle name="Entrada 2 6 9" xfId="21537"/>
    <cellStyle name="Entrada 2 7" xfId="2479"/>
    <cellStyle name="Entrada 2 7 10" xfId="21538"/>
    <cellStyle name="Entrada 2 7 11" xfId="21539"/>
    <cellStyle name="Entrada 2 7 12" xfId="21540"/>
    <cellStyle name="Entrada 2 7 2" xfId="21541"/>
    <cellStyle name="Entrada 2 7 3" xfId="21542"/>
    <cellStyle name="Entrada 2 7 4" xfId="21543"/>
    <cellStyle name="Entrada 2 7 5" xfId="21544"/>
    <cellStyle name="Entrada 2 7 6" xfId="21545"/>
    <cellStyle name="Entrada 2 7 7" xfId="21546"/>
    <cellStyle name="Entrada 2 7 8" xfId="21547"/>
    <cellStyle name="Entrada 2 7 9" xfId="21548"/>
    <cellStyle name="Entrada 2 8" xfId="21549"/>
    <cellStyle name="Entrada 2 8 10" xfId="21550"/>
    <cellStyle name="Entrada 2 8 11" xfId="21551"/>
    <cellStyle name="Entrada 2 8 12" xfId="21552"/>
    <cellStyle name="Entrada 2 8 13" xfId="21553"/>
    <cellStyle name="Entrada 2 8 2" xfId="21554"/>
    <cellStyle name="Entrada 2 8 3" xfId="21555"/>
    <cellStyle name="Entrada 2 8 4" xfId="21556"/>
    <cellStyle name="Entrada 2 8 5" xfId="21557"/>
    <cellStyle name="Entrada 2 8 6" xfId="21558"/>
    <cellStyle name="Entrada 2 8 7" xfId="21559"/>
    <cellStyle name="Entrada 2 8 8" xfId="21560"/>
    <cellStyle name="Entrada 2 8 9" xfId="21561"/>
    <cellStyle name="Entrada 2 9" xfId="21562"/>
    <cellStyle name="Entrada 2 9 10" xfId="21563"/>
    <cellStyle name="Entrada 2 9 11" xfId="21564"/>
    <cellStyle name="Entrada 2 9 12" xfId="21565"/>
    <cellStyle name="Entrada 2 9 13" xfId="21566"/>
    <cellStyle name="Entrada 2 9 2" xfId="21567"/>
    <cellStyle name="Entrada 2 9 3" xfId="21568"/>
    <cellStyle name="Entrada 2 9 4" xfId="21569"/>
    <cellStyle name="Entrada 2 9 5" xfId="21570"/>
    <cellStyle name="Entrada 2 9 6" xfId="21571"/>
    <cellStyle name="Entrada 2 9 7" xfId="21572"/>
    <cellStyle name="Entrada 2 9 8" xfId="21573"/>
    <cellStyle name="Entrada 2 9 9" xfId="21574"/>
    <cellStyle name="Entrada 2_PLANILHA CONSILL LICITAÇÃO" xfId="21575"/>
    <cellStyle name="Entrada 3" xfId="210"/>
    <cellStyle name="Entrada 3 10" xfId="21576"/>
    <cellStyle name="Entrada 3 11" xfId="21577"/>
    <cellStyle name="Entrada 3 12" xfId="21578"/>
    <cellStyle name="Entrada 3 13" xfId="21579"/>
    <cellStyle name="Entrada 3 2" xfId="211"/>
    <cellStyle name="Entrada 3 2 10" xfId="21580"/>
    <cellStyle name="Entrada 3 2 11" xfId="21581"/>
    <cellStyle name="Entrada 3 2 12" xfId="21582"/>
    <cellStyle name="Entrada 3 2 2" xfId="2480"/>
    <cellStyle name="Entrada 3 2 2 2" xfId="21583"/>
    <cellStyle name="Entrada 3 2 3" xfId="2481"/>
    <cellStyle name="Entrada 3 2 3 2" xfId="21584"/>
    <cellStyle name="Entrada 3 2 4" xfId="2482"/>
    <cellStyle name="Entrada 3 2 4 2" xfId="21585"/>
    <cellStyle name="Entrada 3 2 5" xfId="2483"/>
    <cellStyle name="Entrada 3 2 5 2" xfId="21586"/>
    <cellStyle name="Entrada 3 2 6" xfId="2484"/>
    <cellStyle name="Entrada 3 2 6 2" xfId="21587"/>
    <cellStyle name="Entrada 3 2 7" xfId="21588"/>
    <cellStyle name="Entrada 3 2 7 2" xfId="21589"/>
    <cellStyle name="Entrada 3 2 8" xfId="21590"/>
    <cellStyle name="Entrada 3 2 8 2" xfId="21591"/>
    <cellStyle name="Entrada 3 2 9" xfId="21592"/>
    <cellStyle name="Entrada 3 3" xfId="2485"/>
    <cellStyle name="Entrada 3 3 2" xfId="21593"/>
    <cellStyle name="Entrada 3 4" xfId="2486"/>
    <cellStyle name="Entrada 3 4 2" xfId="21594"/>
    <cellStyle name="Entrada 3 5" xfId="2487"/>
    <cellStyle name="Entrada 3 5 2" xfId="21595"/>
    <cellStyle name="Entrada 3 6" xfId="2488"/>
    <cellStyle name="Entrada 3 6 2" xfId="21596"/>
    <cellStyle name="Entrada 3 7" xfId="2489"/>
    <cellStyle name="Entrada 3 7 2" xfId="21597"/>
    <cellStyle name="Entrada 3 8" xfId="21598"/>
    <cellStyle name="Entrada 3 8 2" xfId="21599"/>
    <cellStyle name="Entrada 3 9" xfId="21600"/>
    <cellStyle name="Entrada 3 9 2" xfId="21601"/>
    <cellStyle name="Entrada 3_PLANILHA CONSILL LICITAÇÃO" xfId="21602"/>
    <cellStyle name="Entrada 4" xfId="2490"/>
    <cellStyle name="Entrada 4 10" xfId="21603"/>
    <cellStyle name="Entrada 4 11" xfId="21604"/>
    <cellStyle name="Entrada 4 12" xfId="21605"/>
    <cellStyle name="Entrada 4 13" xfId="21606"/>
    <cellStyle name="Entrada 4 14" xfId="21607"/>
    <cellStyle name="Entrada 4 15" xfId="21608"/>
    <cellStyle name="Entrada 4 16" xfId="21609"/>
    <cellStyle name="Entrada 4 17" xfId="21610"/>
    <cellStyle name="Entrada 4 18" xfId="21611"/>
    <cellStyle name="Entrada 4 19" xfId="21612"/>
    <cellStyle name="Entrada 4 2" xfId="2491"/>
    <cellStyle name="Entrada 4 2 2" xfId="21613"/>
    <cellStyle name="Entrada 4 20" xfId="21614"/>
    <cellStyle name="Entrada 4 21" xfId="21615"/>
    <cellStyle name="Entrada 4 22" xfId="21616"/>
    <cellStyle name="Entrada 4 23" xfId="21617"/>
    <cellStyle name="Entrada 4 24" xfId="21618"/>
    <cellStyle name="Entrada 4 3" xfId="2492"/>
    <cellStyle name="Entrada 4 3 2" xfId="21619"/>
    <cellStyle name="Entrada 4 4" xfId="21620"/>
    <cellStyle name="Entrada 4 5" xfId="21621"/>
    <cellStyle name="Entrada 4 6" xfId="21622"/>
    <cellStyle name="Entrada 4 7" xfId="21623"/>
    <cellStyle name="Entrada 4 8" xfId="21624"/>
    <cellStyle name="Entrada 4 9" xfId="21625"/>
    <cellStyle name="Entrada 5" xfId="2493"/>
    <cellStyle name="Entrada 5 10" xfId="21626"/>
    <cellStyle name="Entrada 5 11" xfId="21627"/>
    <cellStyle name="Entrada 5 12" xfId="21628"/>
    <cellStyle name="Entrada 5 13" xfId="21629"/>
    <cellStyle name="Entrada 5 14" xfId="21630"/>
    <cellStyle name="Entrada 5 15" xfId="21631"/>
    <cellStyle name="Entrada 5 16" xfId="21632"/>
    <cellStyle name="Entrada 5 17" xfId="21633"/>
    <cellStyle name="Entrada 5 18" xfId="21634"/>
    <cellStyle name="Entrada 5 19" xfId="21635"/>
    <cellStyle name="Entrada 5 2" xfId="2494"/>
    <cellStyle name="Entrada 5 2 2" xfId="21636"/>
    <cellStyle name="Entrada 5 20" xfId="21637"/>
    <cellStyle name="Entrada 5 21" xfId="21638"/>
    <cellStyle name="Entrada 5 22" xfId="21639"/>
    <cellStyle name="Entrada 5 23" xfId="21640"/>
    <cellStyle name="Entrada 5 24" xfId="21641"/>
    <cellStyle name="Entrada 5 3" xfId="2495"/>
    <cellStyle name="Entrada 5 3 2" xfId="21642"/>
    <cellStyle name="Entrada 5 4" xfId="21643"/>
    <cellStyle name="Entrada 5 5" xfId="21644"/>
    <cellStyle name="Entrada 5 6" xfId="21645"/>
    <cellStyle name="Entrada 5 7" xfId="21646"/>
    <cellStyle name="Entrada 5 8" xfId="21647"/>
    <cellStyle name="Entrada 5 9" xfId="21648"/>
    <cellStyle name="Entrada 6" xfId="2496"/>
    <cellStyle name="Entrada 6 10" xfId="21649"/>
    <cellStyle name="Entrada 6 11" xfId="21650"/>
    <cellStyle name="Entrada 6 12" xfId="21651"/>
    <cellStyle name="Entrada 6 13" xfId="21652"/>
    <cellStyle name="Entrada 6 14" xfId="21653"/>
    <cellStyle name="Entrada 6 15" xfId="21654"/>
    <cellStyle name="Entrada 6 16" xfId="21655"/>
    <cellStyle name="Entrada 6 17" xfId="21656"/>
    <cellStyle name="Entrada 6 18" xfId="21657"/>
    <cellStyle name="Entrada 6 19" xfId="21658"/>
    <cellStyle name="Entrada 6 2" xfId="2497"/>
    <cellStyle name="Entrada 6 2 2" xfId="21659"/>
    <cellStyle name="Entrada 6 20" xfId="21660"/>
    <cellStyle name="Entrada 6 21" xfId="21661"/>
    <cellStyle name="Entrada 6 22" xfId="21662"/>
    <cellStyle name="Entrada 6 23" xfId="21663"/>
    <cellStyle name="Entrada 6 24" xfId="21664"/>
    <cellStyle name="Entrada 6 3" xfId="21665"/>
    <cellStyle name="Entrada 6 4" xfId="21666"/>
    <cellStyle name="Entrada 6 5" xfId="21667"/>
    <cellStyle name="Entrada 6 6" xfId="21668"/>
    <cellStyle name="Entrada 6 7" xfId="21669"/>
    <cellStyle name="Entrada 6 8" xfId="21670"/>
    <cellStyle name="Entrada 6 9" xfId="21671"/>
    <cellStyle name="Entrada 7" xfId="2498"/>
    <cellStyle name="Entrada 7 10" xfId="21672"/>
    <cellStyle name="Entrada 7 11" xfId="21673"/>
    <cellStyle name="Entrada 7 12" xfId="21674"/>
    <cellStyle name="Entrada 7 13" xfId="21675"/>
    <cellStyle name="Entrada 7 14" xfId="21676"/>
    <cellStyle name="Entrada 7 15" xfId="21677"/>
    <cellStyle name="Entrada 7 16" xfId="21678"/>
    <cellStyle name="Entrada 7 17" xfId="21679"/>
    <cellStyle name="Entrada 7 18" xfId="21680"/>
    <cellStyle name="Entrada 7 19" xfId="21681"/>
    <cellStyle name="Entrada 7 2" xfId="21682"/>
    <cellStyle name="Entrada 7 20" xfId="21683"/>
    <cellStyle name="Entrada 7 21" xfId="21684"/>
    <cellStyle name="Entrada 7 22" xfId="21685"/>
    <cellStyle name="Entrada 7 23" xfId="21686"/>
    <cellStyle name="Entrada 7 24" xfId="21687"/>
    <cellStyle name="Entrada 7 3" xfId="21688"/>
    <cellStyle name="Entrada 7 4" xfId="21689"/>
    <cellStyle name="Entrada 7 5" xfId="21690"/>
    <cellStyle name="Entrada 7 6" xfId="21691"/>
    <cellStyle name="Entrada 7 7" xfId="21692"/>
    <cellStyle name="Entrada 7 8" xfId="21693"/>
    <cellStyle name="Entrada 7 9" xfId="21694"/>
    <cellStyle name="Entrada 8" xfId="2499"/>
    <cellStyle name="Entrada 8 10" xfId="21695"/>
    <cellStyle name="Entrada 8 11" xfId="21696"/>
    <cellStyle name="Entrada 8 12" xfId="21697"/>
    <cellStyle name="Entrada 8 13" xfId="21698"/>
    <cellStyle name="Entrada 8 14" xfId="21699"/>
    <cellStyle name="Entrada 8 15" xfId="21700"/>
    <cellStyle name="Entrada 8 16" xfId="21701"/>
    <cellStyle name="Entrada 8 17" xfId="21702"/>
    <cellStyle name="Entrada 8 18" xfId="21703"/>
    <cellStyle name="Entrada 8 19" xfId="21704"/>
    <cellStyle name="Entrada 8 2" xfId="21705"/>
    <cellStyle name="Entrada 8 20" xfId="21706"/>
    <cellStyle name="Entrada 8 21" xfId="21707"/>
    <cellStyle name="Entrada 8 22" xfId="21708"/>
    <cellStyle name="Entrada 8 23" xfId="21709"/>
    <cellStyle name="Entrada 8 24" xfId="21710"/>
    <cellStyle name="Entrada 8 3" xfId="21711"/>
    <cellStyle name="Entrada 8 4" xfId="21712"/>
    <cellStyle name="Entrada 8 5" xfId="21713"/>
    <cellStyle name="Entrada 8 6" xfId="21714"/>
    <cellStyle name="Entrada 8 7" xfId="21715"/>
    <cellStyle name="Entrada 8 8" xfId="21716"/>
    <cellStyle name="Entrada 8 9" xfId="21717"/>
    <cellStyle name="Entrada 9" xfId="21718"/>
    <cellStyle name="Entrada 9 10" xfId="21719"/>
    <cellStyle name="Entrada 9 11" xfId="21720"/>
    <cellStyle name="Entrada 9 12" xfId="21721"/>
    <cellStyle name="Entrada 9 13" xfId="21722"/>
    <cellStyle name="Entrada 9 14" xfId="21723"/>
    <cellStyle name="Entrada 9 15" xfId="21724"/>
    <cellStyle name="Entrada 9 16" xfId="21725"/>
    <cellStyle name="Entrada 9 17" xfId="21726"/>
    <cellStyle name="Entrada 9 18" xfId="21727"/>
    <cellStyle name="Entrada 9 19" xfId="21728"/>
    <cellStyle name="Entrada 9 2" xfId="21729"/>
    <cellStyle name="Entrada 9 20" xfId="21730"/>
    <cellStyle name="Entrada 9 21" xfId="21731"/>
    <cellStyle name="Entrada 9 22" xfId="21732"/>
    <cellStyle name="Entrada 9 23" xfId="21733"/>
    <cellStyle name="Entrada 9 24" xfId="21734"/>
    <cellStyle name="Entrada 9 3" xfId="21735"/>
    <cellStyle name="Entrada 9 4" xfId="21736"/>
    <cellStyle name="Entrada 9 5" xfId="21737"/>
    <cellStyle name="Entrada 9 6" xfId="21738"/>
    <cellStyle name="Entrada 9 7" xfId="21739"/>
    <cellStyle name="Entrada 9 8" xfId="21740"/>
    <cellStyle name="Entrada 9 9" xfId="21741"/>
    <cellStyle name="Error" xfId="21742"/>
    <cellStyle name="Error 1" xfId="21743"/>
    <cellStyle name="Error 2" xfId="21744"/>
    <cellStyle name="Error 2 10" xfId="21745"/>
    <cellStyle name="Error 2 11" xfId="21746"/>
    <cellStyle name="Error 2 12" xfId="21747"/>
    <cellStyle name="Error 2 13" xfId="21748"/>
    <cellStyle name="Error 2 14" xfId="21749"/>
    <cellStyle name="Error 2 2" xfId="21750"/>
    <cellStyle name="Error 2 3" xfId="21751"/>
    <cellStyle name="Error 2 4" xfId="21752"/>
    <cellStyle name="Error 2 5" xfId="21753"/>
    <cellStyle name="Error 2 6" xfId="21754"/>
    <cellStyle name="Error 2 7" xfId="21755"/>
    <cellStyle name="Error 2 8" xfId="21756"/>
    <cellStyle name="Error 2 9" xfId="21757"/>
    <cellStyle name="Error 3" xfId="21758"/>
    <cellStyle name="Error 4" xfId="21759"/>
    <cellStyle name="Error 5" xfId="21760"/>
    <cellStyle name="Excel Built-in Excel Built-in Excel Built-in Excel Built-in Excel Built-in Excel Built-in Excel Built-in Excel Built-in Separador de milhares 4" xfId="2500"/>
    <cellStyle name="Excel Built-in Excel Built-in Excel Built-in Excel Built-in Excel Built-in Excel Built-in Excel Built-in Separador de milhares 4" xfId="2501"/>
    <cellStyle name="Excel Built-in Good" xfId="21761"/>
    <cellStyle name="Excel Built-in Good 2" xfId="21762"/>
    <cellStyle name="Excel Built-in Good 3" xfId="21763"/>
    <cellStyle name="Excel Built-in Good 4" xfId="21764"/>
    <cellStyle name="Excel Built-in Normal" xfId="2502"/>
    <cellStyle name="Excel Built-in Normal 1" xfId="2503"/>
    <cellStyle name="Excel Built-in Normal 1 2" xfId="21765"/>
    <cellStyle name="Excel Built-in Normal 1 2 2" xfId="21766"/>
    <cellStyle name="Excel Built-in Normal 1 2 3" xfId="21767"/>
    <cellStyle name="Excel Built-in Normal 1 3" xfId="21768"/>
    <cellStyle name="Excel Built-in Normal 1 3 2" xfId="21769"/>
    <cellStyle name="Excel Built-in Normal 1 4" xfId="21770"/>
    <cellStyle name="Excel Built-in Normal 1 4 2" xfId="21771"/>
    <cellStyle name="Excel Built-in Normal 1 5" xfId="21772"/>
    <cellStyle name="Excel Built-in Normal 1 6" xfId="21773"/>
    <cellStyle name="Excel Built-in Normal 1 7" xfId="21774"/>
    <cellStyle name="Excel Built-in Normal 1 8" xfId="21775"/>
    <cellStyle name="Excel Built-in Normal 1 9" xfId="21776"/>
    <cellStyle name="Excel Built-in Normal 10" xfId="21777"/>
    <cellStyle name="Excel Built-in Normal 11" xfId="21778"/>
    <cellStyle name="Excel Built-in Normal 12" xfId="21779"/>
    <cellStyle name="Excel Built-in Normal 13" xfId="21780"/>
    <cellStyle name="Excel Built-in Normal 2" xfId="212"/>
    <cellStyle name="Excel Built-in Normal 2 2" xfId="21781"/>
    <cellStyle name="Excel Built-in Normal 3" xfId="213"/>
    <cellStyle name="Excel Built-in Normal 4" xfId="2504"/>
    <cellStyle name="Excel Built-in Normal 4 2" xfId="21782"/>
    <cellStyle name="Excel Built-in Normal 4 2 2" xfId="21783"/>
    <cellStyle name="Excel Built-in Normal 4 3" xfId="21784"/>
    <cellStyle name="Excel Built-in Normal 4 4" xfId="21785"/>
    <cellStyle name="Excel Built-in Normal 4 5" xfId="21786"/>
    <cellStyle name="Excel Built-in Normal 4 6" xfId="21787"/>
    <cellStyle name="Excel Built-in Normal 4 7" xfId="21788"/>
    <cellStyle name="Excel Built-in Normal 4 8" xfId="21789"/>
    <cellStyle name="Excel Built-in Normal 4 9" xfId="21790"/>
    <cellStyle name="Excel Built-in Normal 5" xfId="2505"/>
    <cellStyle name="Excel Built-in Normal 6" xfId="2506"/>
    <cellStyle name="Excel Built-in Normal 7" xfId="21791"/>
    <cellStyle name="Excel Built-in Normal 7 2" xfId="21792"/>
    <cellStyle name="Excel Built-in Normal 8" xfId="21793"/>
    <cellStyle name="Excel Built-in Normal 8 2" xfId="21794"/>
    <cellStyle name="Excel Built-in Normal 9" xfId="21795"/>
    <cellStyle name="Excel Built-in Normal 9 2" xfId="21796"/>
    <cellStyle name="Excel Built-in Normal_ATA PASSEIOS" xfId="21797"/>
    <cellStyle name="Excel_BuiltIn_Comma" xfId="2507"/>
    <cellStyle name="Explanatory Text" xfId="214"/>
    <cellStyle name="Explanatory Text 10" xfId="21798"/>
    <cellStyle name="Explanatory Text 11" xfId="21799"/>
    <cellStyle name="Explanatory Text 12" xfId="21800"/>
    <cellStyle name="Explanatory Text 2" xfId="21801"/>
    <cellStyle name="Explanatory Text 3" xfId="21802"/>
    <cellStyle name="Explanatory Text 4" xfId="21803"/>
    <cellStyle name="Explanatory Text 5" xfId="21804"/>
    <cellStyle name="Explanatory Text 6" xfId="21805"/>
    <cellStyle name="Explanatory Text 7" xfId="21806"/>
    <cellStyle name="Explanatory Text 8" xfId="21807"/>
    <cellStyle name="Explanatory Text 9" xfId="21808"/>
    <cellStyle name="Fixo" xfId="215"/>
    <cellStyle name="Fixo 10" xfId="21809"/>
    <cellStyle name="Fixo 11" xfId="21810"/>
    <cellStyle name="Fixo 12" xfId="21811"/>
    <cellStyle name="Fixo 13" xfId="21812"/>
    <cellStyle name="Fixo 2" xfId="216"/>
    <cellStyle name="Fixo 2 10" xfId="21813"/>
    <cellStyle name="Fixo 2 10 10" xfId="21814"/>
    <cellStyle name="Fixo 2 10 11" xfId="21815"/>
    <cellStyle name="Fixo 2 10 12" xfId="21816"/>
    <cellStyle name="Fixo 2 10 2" xfId="21817"/>
    <cellStyle name="Fixo 2 10 3" xfId="21818"/>
    <cellStyle name="Fixo 2 10 4" xfId="21819"/>
    <cellStyle name="Fixo 2 10 5" xfId="21820"/>
    <cellStyle name="Fixo 2 10 6" xfId="21821"/>
    <cellStyle name="Fixo 2 10 7" xfId="21822"/>
    <cellStyle name="Fixo 2 10 8" xfId="21823"/>
    <cellStyle name="Fixo 2 10 9" xfId="21824"/>
    <cellStyle name="Fixo 2 11" xfId="21825"/>
    <cellStyle name="Fixo 2 11 10" xfId="21826"/>
    <cellStyle name="Fixo 2 11 11" xfId="21827"/>
    <cellStyle name="Fixo 2 11 12" xfId="21828"/>
    <cellStyle name="Fixo 2 11 2" xfId="21829"/>
    <cellStyle name="Fixo 2 11 3" xfId="21830"/>
    <cellStyle name="Fixo 2 11 4" xfId="21831"/>
    <cellStyle name="Fixo 2 11 5" xfId="21832"/>
    <cellStyle name="Fixo 2 11 6" xfId="21833"/>
    <cellStyle name="Fixo 2 11 7" xfId="21834"/>
    <cellStyle name="Fixo 2 11 8" xfId="21835"/>
    <cellStyle name="Fixo 2 11 9" xfId="21836"/>
    <cellStyle name="Fixo 2 12" xfId="21837"/>
    <cellStyle name="Fixo 2 12 10" xfId="21838"/>
    <cellStyle name="Fixo 2 12 11" xfId="21839"/>
    <cellStyle name="Fixo 2 12 12" xfId="21840"/>
    <cellStyle name="Fixo 2 12 2" xfId="21841"/>
    <cellStyle name="Fixo 2 12 3" xfId="21842"/>
    <cellStyle name="Fixo 2 12 4" xfId="21843"/>
    <cellStyle name="Fixo 2 12 5" xfId="21844"/>
    <cellStyle name="Fixo 2 12 6" xfId="21845"/>
    <cellStyle name="Fixo 2 12 7" xfId="21846"/>
    <cellStyle name="Fixo 2 12 8" xfId="21847"/>
    <cellStyle name="Fixo 2 12 9" xfId="21848"/>
    <cellStyle name="Fixo 2 13" xfId="21849"/>
    <cellStyle name="Fixo 2 13 10" xfId="21850"/>
    <cellStyle name="Fixo 2 13 11" xfId="21851"/>
    <cellStyle name="Fixo 2 13 12" xfId="21852"/>
    <cellStyle name="Fixo 2 13 2" xfId="21853"/>
    <cellStyle name="Fixo 2 13 3" xfId="21854"/>
    <cellStyle name="Fixo 2 13 4" xfId="21855"/>
    <cellStyle name="Fixo 2 13 5" xfId="21856"/>
    <cellStyle name="Fixo 2 13 6" xfId="21857"/>
    <cellStyle name="Fixo 2 13 7" xfId="21858"/>
    <cellStyle name="Fixo 2 13 8" xfId="21859"/>
    <cellStyle name="Fixo 2 13 9" xfId="21860"/>
    <cellStyle name="Fixo 2 14" xfId="21861"/>
    <cellStyle name="Fixo 2 14 10" xfId="21862"/>
    <cellStyle name="Fixo 2 14 11" xfId="21863"/>
    <cellStyle name="Fixo 2 14 12" xfId="21864"/>
    <cellStyle name="Fixo 2 14 2" xfId="21865"/>
    <cellStyle name="Fixo 2 14 3" xfId="21866"/>
    <cellStyle name="Fixo 2 14 4" xfId="21867"/>
    <cellStyle name="Fixo 2 14 5" xfId="21868"/>
    <cellStyle name="Fixo 2 14 6" xfId="21869"/>
    <cellStyle name="Fixo 2 14 7" xfId="21870"/>
    <cellStyle name="Fixo 2 14 8" xfId="21871"/>
    <cellStyle name="Fixo 2 14 9" xfId="21872"/>
    <cellStyle name="Fixo 2 15" xfId="21873"/>
    <cellStyle name="Fixo 2 15 10" xfId="21874"/>
    <cellStyle name="Fixo 2 15 11" xfId="21875"/>
    <cellStyle name="Fixo 2 15 12" xfId="21876"/>
    <cellStyle name="Fixo 2 15 2" xfId="21877"/>
    <cellStyle name="Fixo 2 15 3" xfId="21878"/>
    <cellStyle name="Fixo 2 15 4" xfId="21879"/>
    <cellStyle name="Fixo 2 15 5" xfId="21880"/>
    <cellStyle name="Fixo 2 15 6" xfId="21881"/>
    <cellStyle name="Fixo 2 15 7" xfId="21882"/>
    <cellStyle name="Fixo 2 15 8" xfId="21883"/>
    <cellStyle name="Fixo 2 15 9" xfId="21884"/>
    <cellStyle name="Fixo 2 16" xfId="21885"/>
    <cellStyle name="Fixo 2 17" xfId="21886"/>
    <cellStyle name="Fixo 2 18" xfId="21887"/>
    <cellStyle name="Fixo 2 19" xfId="21888"/>
    <cellStyle name="Fixo 2 2" xfId="21889"/>
    <cellStyle name="Fixo 2 2 10" xfId="21890"/>
    <cellStyle name="Fixo 2 2 11" xfId="21891"/>
    <cellStyle name="Fixo 2 2 12" xfId="21892"/>
    <cellStyle name="Fixo 2 2 13" xfId="21893"/>
    <cellStyle name="Fixo 2 2 14" xfId="21894"/>
    <cellStyle name="Fixo 2 2 15" xfId="21895"/>
    <cellStyle name="Fixo 2 2 16" xfId="21896"/>
    <cellStyle name="Fixo 2 2 17" xfId="21897"/>
    <cellStyle name="Fixo 2 2 18" xfId="21898"/>
    <cellStyle name="Fixo 2 2 19" xfId="21899"/>
    <cellStyle name="Fixo 2 2 2" xfId="21900"/>
    <cellStyle name="Fixo 2 2 2 10" xfId="21901"/>
    <cellStyle name="Fixo 2 2 2 11" xfId="21902"/>
    <cellStyle name="Fixo 2 2 2 12" xfId="21903"/>
    <cellStyle name="Fixo 2 2 2 13" xfId="21904"/>
    <cellStyle name="Fixo 2 2 2 14" xfId="21905"/>
    <cellStyle name="Fixo 2 2 2 2" xfId="21906"/>
    <cellStyle name="Fixo 2 2 2 3" xfId="21907"/>
    <cellStyle name="Fixo 2 2 2 4" xfId="21908"/>
    <cellStyle name="Fixo 2 2 2 5" xfId="21909"/>
    <cellStyle name="Fixo 2 2 2 6" xfId="21910"/>
    <cellStyle name="Fixo 2 2 2 7" xfId="21911"/>
    <cellStyle name="Fixo 2 2 2 8" xfId="21912"/>
    <cellStyle name="Fixo 2 2 2 9" xfId="21913"/>
    <cellStyle name="Fixo 2 2 20" xfId="21914"/>
    <cellStyle name="Fixo 2 2 21" xfId="21915"/>
    <cellStyle name="Fixo 2 2 3" xfId="21916"/>
    <cellStyle name="Fixo 2 2 3 10" xfId="21917"/>
    <cellStyle name="Fixo 2 2 3 11" xfId="21918"/>
    <cellStyle name="Fixo 2 2 3 12" xfId="21919"/>
    <cellStyle name="Fixo 2 2 3 2" xfId="21920"/>
    <cellStyle name="Fixo 2 2 3 3" xfId="21921"/>
    <cellStyle name="Fixo 2 2 3 4" xfId="21922"/>
    <cellStyle name="Fixo 2 2 3 5" xfId="21923"/>
    <cellStyle name="Fixo 2 2 3 6" xfId="21924"/>
    <cellStyle name="Fixo 2 2 3 7" xfId="21925"/>
    <cellStyle name="Fixo 2 2 3 8" xfId="21926"/>
    <cellStyle name="Fixo 2 2 3 9" xfId="21927"/>
    <cellStyle name="Fixo 2 2 4" xfId="21928"/>
    <cellStyle name="Fixo 2 2 4 10" xfId="21929"/>
    <cellStyle name="Fixo 2 2 4 11" xfId="21930"/>
    <cellStyle name="Fixo 2 2 4 12" xfId="21931"/>
    <cellStyle name="Fixo 2 2 4 2" xfId="21932"/>
    <cellStyle name="Fixo 2 2 4 3" xfId="21933"/>
    <cellStyle name="Fixo 2 2 4 4" xfId="21934"/>
    <cellStyle name="Fixo 2 2 4 5" xfId="21935"/>
    <cellStyle name="Fixo 2 2 4 6" xfId="21936"/>
    <cellStyle name="Fixo 2 2 4 7" xfId="21937"/>
    <cellStyle name="Fixo 2 2 4 8" xfId="21938"/>
    <cellStyle name="Fixo 2 2 4 9" xfId="21939"/>
    <cellStyle name="Fixo 2 2 5" xfId="21940"/>
    <cellStyle name="Fixo 2 2 5 10" xfId="21941"/>
    <cellStyle name="Fixo 2 2 5 11" xfId="21942"/>
    <cellStyle name="Fixo 2 2 5 12" xfId="21943"/>
    <cellStyle name="Fixo 2 2 5 2" xfId="21944"/>
    <cellStyle name="Fixo 2 2 5 3" xfId="21945"/>
    <cellStyle name="Fixo 2 2 5 4" xfId="21946"/>
    <cellStyle name="Fixo 2 2 5 5" xfId="21947"/>
    <cellStyle name="Fixo 2 2 5 6" xfId="21948"/>
    <cellStyle name="Fixo 2 2 5 7" xfId="21949"/>
    <cellStyle name="Fixo 2 2 5 8" xfId="21950"/>
    <cellStyle name="Fixo 2 2 5 9" xfId="21951"/>
    <cellStyle name="Fixo 2 2 6" xfId="21952"/>
    <cellStyle name="Fixo 2 2 6 10" xfId="21953"/>
    <cellStyle name="Fixo 2 2 6 11" xfId="21954"/>
    <cellStyle name="Fixo 2 2 6 12" xfId="21955"/>
    <cellStyle name="Fixo 2 2 6 2" xfId="21956"/>
    <cellStyle name="Fixo 2 2 6 3" xfId="21957"/>
    <cellStyle name="Fixo 2 2 6 4" xfId="21958"/>
    <cellStyle name="Fixo 2 2 6 5" xfId="21959"/>
    <cellStyle name="Fixo 2 2 6 6" xfId="21960"/>
    <cellStyle name="Fixo 2 2 6 7" xfId="21961"/>
    <cellStyle name="Fixo 2 2 6 8" xfId="21962"/>
    <cellStyle name="Fixo 2 2 6 9" xfId="21963"/>
    <cellStyle name="Fixo 2 2 7" xfId="21964"/>
    <cellStyle name="Fixo 2 2 7 10" xfId="21965"/>
    <cellStyle name="Fixo 2 2 7 11" xfId="21966"/>
    <cellStyle name="Fixo 2 2 7 12" xfId="21967"/>
    <cellStyle name="Fixo 2 2 7 2" xfId="21968"/>
    <cellStyle name="Fixo 2 2 7 3" xfId="21969"/>
    <cellStyle name="Fixo 2 2 7 4" xfId="21970"/>
    <cellStyle name="Fixo 2 2 7 5" xfId="21971"/>
    <cellStyle name="Fixo 2 2 7 6" xfId="21972"/>
    <cellStyle name="Fixo 2 2 7 7" xfId="21973"/>
    <cellStyle name="Fixo 2 2 7 8" xfId="21974"/>
    <cellStyle name="Fixo 2 2 7 9" xfId="21975"/>
    <cellStyle name="Fixo 2 2 8" xfId="21976"/>
    <cellStyle name="Fixo 2 2 8 10" xfId="21977"/>
    <cellStyle name="Fixo 2 2 8 11" xfId="21978"/>
    <cellStyle name="Fixo 2 2 8 12" xfId="21979"/>
    <cellStyle name="Fixo 2 2 8 2" xfId="21980"/>
    <cellStyle name="Fixo 2 2 8 3" xfId="21981"/>
    <cellStyle name="Fixo 2 2 8 4" xfId="21982"/>
    <cellStyle name="Fixo 2 2 8 5" xfId="21983"/>
    <cellStyle name="Fixo 2 2 8 6" xfId="21984"/>
    <cellStyle name="Fixo 2 2 8 7" xfId="21985"/>
    <cellStyle name="Fixo 2 2 8 8" xfId="21986"/>
    <cellStyle name="Fixo 2 2 8 9" xfId="21987"/>
    <cellStyle name="Fixo 2 2 9" xfId="21988"/>
    <cellStyle name="Fixo 2 20" xfId="21989"/>
    <cellStyle name="Fixo 2 21" xfId="21990"/>
    <cellStyle name="Fixo 2 22" xfId="21991"/>
    <cellStyle name="Fixo 2 23" xfId="21992"/>
    <cellStyle name="Fixo 2 24" xfId="21993"/>
    <cellStyle name="Fixo 2 25" xfId="21994"/>
    <cellStyle name="Fixo 2 26" xfId="21995"/>
    <cellStyle name="Fixo 2 3" xfId="21996"/>
    <cellStyle name="Fixo 2 3 10" xfId="21997"/>
    <cellStyle name="Fixo 2 3 11" xfId="21998"/>
    <cellStyle name="Fixo 2 3 12" xfId="21999"/>
    <cellStyle name="Fixo 2 3 2" xfId="22000"/>
    <cellStyle name="Fixo 2 3 3" xfId="22001"/>
    <cellStyle name="Fixo 2 3 4" xfId="22002"/>
    <cellStyle name="Fixo 2 3 5" xfId="22003"/>
    <cellStyle name="Fixo 2 3 6" xfId="22004"/>
    <cellStyle name="Fixo 2 3 7" xfId="22005"/>
    <cellStyle name="Fixo 2 3 8" xfId="22006"/>
    <cellStyle name="Fixo 2 3 9" xfId="22007"/>
    <cellStyle name="Fixo 2 4" xfId="22008"/>
    <cellStyle name="Fixo 2 4 10" xfId="22009"/>
    <cellStyle name="Fixo 2 4 11" xfId="22010"/>
    <cellStyle name="Fixo 2 4 12" xfId="22011"/>
    <cellStyle name="Fixo 2 4 2" xfId="22012"/>
    <cellStyle name="Fixo 2 4 3" xfId="22013"/>
    <cellStyle name="Fixo 2 4 4" xfId="22014"/>
    <cellStyle name="Fixo 2 4 5" xfId="22015"/>
    <cellStyle name="Fixo 2 4 6" xfId="22016"/>
    <cellStyle name="Fixo 2 4 7" xfId="22017"/>
    <cellStyle name="Fixo 2 4 8" xfId="22018"/>
    <cellStyle name="Fixo 2 4 9" xfId="22019"/>
    <cellStyle name="Fixo 2 5" xfId="22020"/>
    <cellStyle name="Fixo 2 5 10" xfId="22021"/>
    <cellStyle name="Fixo 2 5 11" xfId="22022"/>
    <cellStyle name="Fixo 2 5 12" xfId="22023"/>
    <cellStyle name="Fixo 2 5 2" xfId="22024"/>
    <cellStyle name="Fixo 2 5 3" xfId="22025"/>
    <cellStyle name="Fixo 2 5 4" xfId="22026"/>
    <cellStyle name="Fixo 2 5 5" xfId="22027"/>
    <cellStyle name="Fixo 2 5 6" xfId="22028"/>
    <cellStyle name="Fixo 2 5 7" xfId="22029"/>
    <cellStyle name="Fixo 2 5 8" xfId="22030"/>
    <cellStyle name="Fixo 2 5 9" xfId="22031"/>
    <cellStyle name="Fixo 2 6" xfId="22032"/>
    <cellStyle name="Fixo 2 6 10" xfId="22033"/>
    <cellStyle name="Fixo 2 6 11" xfId="22034"/>
    <cellStyle name="Fixo 2 6 12" xfId="22035"/>
    <cellStyle name="Fixo 2 6 2" xfId="22036"/>
    <cellStyle name="Fixo 2 6 3" xfId="22037"/>
    <cellStyle name="Fixo 2 6 4" xfId="22038"/>
    <cellStyle name="Fixo 2 6 5" xfId="22039"/>
    <cellStyle name="Fixo 2 6 6" xfId="22040"/>
    <cellStyle name="Fixo 2 6 7" xfId="22041"/>
    <cellStyle name="Fixo 2 6 8" xfId="22042"/>
    <cellStyle name="Fixo 2 6 9" xfId="22043"/>
    <cellStyle name="Fixo 2 7" xfId="22044"/>
    <cellStyle name="Fixo 2 7 10" xfId="22045"/>
    <cellStyle name="Fixo 2 7 11" xfId="22046"/>
    <cellStyle name="Fixo 2 7 12" xfId="22047"/>
    <cellStyle name="Fixo 2 7 2" xfId="22048"/>
    <cellStyle name="Fixo 2 7 3" xfId="22049"/>
    <cellStyle name="Fixo 2 7 4" xfId="22050"/>
    <cellStyle name="Fixo 2 7 5" xfId="22051"/>
    <cellStyle name="Fixo 2 7 6" xfId="22052"/>
    <cellStyle name="Fixo 2 7 7" xfId="22053"/>
    <cellStyle name="Fixo 2 7 8" xfId="22054"/>
    <cellStyle name="Fixo 2 7 9" xfId="22055"/>
    <cellStyle name="Fixo 2 8" xfId="22056"/>
    <cellStyle name="Fixo 2 8 10" xfId="22057"/>
    <cellStyle name="Fixo 2 8 11" xfId="22058"/>
    <cellStyle name="Fixo 2 8 12" xfId="22059"/>
    <cellStyle name="Fixo 2 8 2" xfId="22060"/>
    <cellStyle name="Fixo 2 8 3" xfId="22061"/>
    <cellStyle name="Fixo 2 8 4" xfId="22062"/>
    <cellStyle name="Fixo 2 8 5" xfId="22063"/>
    <cellStyle name="Fixo 2 8 6" xfId="22064"/>
    <cellStyle name="Fixo 2 8 7" xfId="22065"/>
    <cellStyle name="Fixo 2 8 8" xfId="22066"/>
    <cellStyle name="Fixo 2 8 9" xfId="22067"/>
    <cellStyle name="Fixo 2 9" xfId="22068"/>
    <cellStyle name="Fixo 2 9 10" xfId="22069"/>
    <cellStyle name="Fixo 2 9 11" xfId="22070"/>
    <cellStyle name="Fixo 2 9 12" xfId="22071"/>
    <cellStyle name="Fixo 2 9 2" xfId="22072"/>
    <cellStyle name="Fixo 2 9 3" xfId="22073"/>
    <cellStyle name="Fixo 2 9 4" xfId="22074"/>
    <cellStyle name="Fixo 2 9 5" xfId="22075"/>
    <cellStyle name="Fixo 2 9 6" xfId="22076"/>
    <cellStyle name="Fixo 2 9 7" xfId="22077"/>
    <cellStyle name="Fixo 2 9 8" xfId="22078"/>
    <cellStyle name="Fixo 2 9 9" xfId="22079"/>
    <cellStyle name="Fixo 3" xfId="217"/>
    <cellStyle name="Fixo 3 2" xfId="22080"/>
    <cellStyle name="Fixo 4" xfId="2508"/>
    <cellStyle name="Fixo 4 2" xfId="22081"/>
    <cellStyle name="Fixo 5" xfId="2509"/>
    <cellStyle name="Fixo 5 2" xfId="22082"/>
    <cellStyle name="Fixo 6" xfId="2510"/>
    <cellStyle name="Fixo 6 2" xfId="22083"/>
    <cellStyle name="Fixo 7" xfId="2511"/>
    <cellStyle name="Fixo 7 2" xfId="22084"/>
    <cellStyle name="Fixo 8" xfId="2512"/>
    <cellStyle name="Fixo 8 2" xfId="22085"/>
    <cellStyle name="Fixo 9" xfId="22086"/>
    <cellStyle name="Fixo_PLANILHA LICITAÇÃO - R5" xfId="22087"/>
    <cellStyle name="Footnote" xfId="22088"/>
    <cellStyle name="Footnote 1" xfId="22089"/>
    <cellStyle name="Footnote 2" xfId="22090"/>
    <cellStyle name="Footnote 2 10" xfId="22091"/>
    <cellStyle name="Footnote 2 11" xfId="22092"/>
    <cellStyle name="Footnote 2 12" xfId="22093"/>
    <cellStyle name="Footnote 2 13" xfId="22094"/>
    <cellStyle name="Footnote 2 14" xfId="22095"/>
    <cellStyle name="Footnote 2 2" xfId="22096"/>
    <cellStyle name="Footnote 2 3" xfId="22097"/>
    <cellStyle name="Footnote 2 4" xfId="22098"/>
    <cellStyle name="Footnote 2 5" xfId="22099"/>
    <cellStyle name="Footnote 2 6" xfId="22100"/>
    <cellStyle name="Footnote 2 7" xfId="22101"/>
    <cellStyle name="Footnote 2 8" xfId="22102"/>
    <cellStyle name="Footnote 2 9" xfId="22103"/>
    <cellStyle name="Footnote 3" xfId="22104"/>
    <cellStyle name="Footnote 4" xfId="22105"/>
    <cellStyle name="Footnote 5" xfId="22106"/>
    <cellStyle name="Good" xfId="2513"/>
    <cellStyle name="Good 1" xfId="218"/>
    <cellStyle name="Good 1 2" xfId="22107"/>
    <cellStyle name="Good 10" xfId="22108"/>
    <cellStyle name="Good 10 10" xfId="22109"/>
    <cellStyle name="Good 10 11" xfId="22110"/>
    <cellStyle name="Good 10 12" xfId="22111"/>
    <cellStyle name="Good 10 2" xfId="22112"/>
    <cellStyle name="Good 10 3" xfId="22113"/>
    <cellStyle name="Good 10 4" xfId="22114"/>
    <cellStyle name="Good 10 5" xfId="22115"/>
    <cellStyle name="Good 10 6" xfId="22116"/>
    <cellStyle name="Good 10 7" xfId="22117"/>
    <cellStyle name="Good 10 8" xfId="22118"/>
    <cellStyle name="Good 10 9" xfId="22119"/>
    <cellStyle name="Good 11" xfId="22120"/>
    <cellStyle name="Good 11 10" xfId="22121"/>
    <cellStyle name="Good 11 11" xfId="22122"/>
    <cellStyle name="Good 11 12" xfId="22123"/>
    <cellStyle name="Good 11 2" xfId="22124"/>
    <cellStyle name="Good 11 3" xfId="22125"/>
    <cellStyle name="Good 11 4" xfId="22126"/>
    <cellStyle name="Good 11 5" xfId="22127"/>
    <cellStyle name="Good 11 6" xfId="22128"/>
    <cellStyle name="Good 11 7" xfId="22129"/>
    <cellStyle name="Good 11 8" xfId="22130"/>
    <cellStyle name="Good 11 9" xfId="22131"/>
    <cellStyle name="Good 12" xfId="22132"/>
    <cellStyle name="Good 12 10" xfId="22133"/>
    <cellStyle name="Good 12 11" xfId="22134"/>
    <cellStyle name="Good 12 12" xfId="22135"/>
    <cellStyle name="Good 12 2" xfId="22136"/>
    <cellStyle name="Good 12 3" xfId="22137"/>
    <cellStyle name="Good 12 4" xfId="22138"/>
    <cellStyle name="Good 12 5" xfId="22139"/>
    <cellStyle name="Good 12 6" xfId="22140"/>
    <cellStyle name="Good 12 7" xfId="22141"/>
    <cellStyle name="Good 12 8" xfId="22142"/>
    <cellStyle name="Good 12 9" xfId="22143"/>
    <cellStyle name="Good 13" xfId="22144"/>
    <cellStyle name="Good 13 10" xfId="22145"/>
    <cellStyle name="Good 13 11" xfId="22146"/>
    <cellStyle name="Good 13 12" xfId="22147"/>
    <cellStyle name="Good 13 2" xfId="22148"/>
    <cellStyle name="Good 13 3" xfId="22149"/>
    <cellStyle name="Good 13 4" xfId="22150"/>
    <cellStyle name="Good 13 5" xfId="22151"/>
    <cellStyle name="Good 13 6" xfId="22152"/>
    <cellStyle name="Good 13 7" xfId="22153"/>
    <cellStyle name="Good 13 8" xfId="22154"/>
    <cellStyle name="Good 13 9" xfId="22155"/>
    <cellStyle name="Good 14" xfId="22156"/>
    <cellStyle name="Good 14 10" xfId="22157"/>
    <cellStyle name="Good 14 11" xfId="22158"/>
    <cellStyle name="Good 14 12" xfId="22159"/>
    <cellStyle name="Good 14 2" xfId="22160"/>
    <cellStyle name="Good 14 3" xfId="22161"/>
    <cellStyle name="Good 14 4" xfId="22162"/>
    <cellStyle name="Good 14 5" xfId="22163"/>
    <cellStyle name="Good 14 6" xfId="22164"/>
    <cellStyle name="Good 14 7" xfId="22165"/>
    <cellStyle name="Good 14 8" xfId="22166"/>
    <cellStyle name="Good 14 9" xfId="22167"/>
    <cellStyle name="Good 15" xfId="22168"/>
    <cellStyle name="Good 15 10" xfId="22169"/>
    <cellStyle name="Good 15 11" xfId="22170"/>
    <cellStyle name="Good 15 12" xfId="22171"/>
    <cellStyle name="Good 15 2" xfId="22172"/>
    <cellStyle name="Good 15 3" xfId="22173"/>
    <cellStyle name="Good 15 4" xfId="22174"/>
    <cellStyle name="Good 15 5" xfId="22175"/>
    <cellStyle name="Good 15 6" xfId="22176"/>
    <cellStyle name="Good 15 7" xfId="22177"/>
    <cellStyle name="Good 15 8" xfId="22178"/>
    <cellStyle name="Good 15 9" xfId="22179"/>
    <cellStyle name="Good 16" xfId="22180"/>
    <cellStyle name="Good 2" xfId="219"/>
    <cellStyle name="Good 2 10" xfId="22181"/>
    <cellStyle name="Good 2 10 10" xfId="22182"/>
    <cellStyle name="Good 2 10 11" xfId="22183"/>
    <cellStyle name="Good 2 10 12" xfId="22184"/>
    <cellStyle name="Good 2 10 2" xfId="22185"/>
    <cellStyle name="Good 2 10 3" xfId="22186"/>
    <cellStyle name="Good 2 10 4" xfId="22187"/>
    <cellStyle name="Good 2 10 5" xfId="22188"/>
    <cellStyle name="Good 2 10 6" xfId="22189"/>
    <cellStyle name="Good 2 10 7" xfId="22190"/>
    <cellStyle name="Good 2 10 8" xfId="22191"/>
    <cellStyle name="Good 2 10 9" xfId="22192"/>
    <cellStyle name="Good 2 11" xfId="22193"/>
    <cellStyle name="Good 2 11 10" xfId="22194"/>
    <cellStyle name="Good 2 11 11" xfId="22195"/>
    <cellStyle name="Good 2 11 12" xfId="22196"/>
    <cellStyle name="Good 2 11 2" xfId="22197"/>
    <cellStyle name="Good 2 11 3" xfId="22198"/>
    <cellStyle name="Good 2 11 4" xfId="22199"/>
    <cellStyle name="Good 2 11 5" xfId="22200"/>
    <cellStyle name="Good 2 11 6" xfId="22201"/>
    <cellStyle name="Good 2 11 7" xfId="22202"/>
    <cellStyle name="Good 2 11 8" xfId="22203"/>
    <cellStyle name="Good 2 11 9" xfId="22204"/>
    <cellStyle name="Good 2 12" xfId="22205"/>
    <cellStyle name="Good 2 12 10" xfId="22206"/>
    <cellStyle name="Good 2 12 11" xfId="22207"/>
    <cellStyle name="Good 2 12 12" xfId="22208"/>
    <cellStyle name="Good 2 12 2" xfId="22209"/>
    <cellStyle name="Good 2 12 3" xfId="22210"/>
    <cellStyle name="Good 2 12 4" xfId="22211"/>
    <cellStyle name="Good 2 12 5" xfId="22212"/>
    <cellStyle name="Good 2 12 6" xfId="22213"/>
    <cellStyle name="Good 2 12 7" xfId="22214"/>
    <cellStyle name="Good 2 12 8" xfId="22215"/>
    <cellStyle name="Good 2 12 9" xfId="22216"/>
    <cellStyle name="Good 2 13" xfId="22217"/>
    <cellStyle name="Good 2 13 10" xfId="22218"/>
    <cellStyle name="Good 2 13 11" xfId="22219"/>
    <cellStyle name="Good 2 13 12" xfId="22220"/>
    <cellStyle name="Good 2 13 2" xfId="22221"/>
    <cellStyle name="Good 2 13 3" xfId="22222"/>
    <cellStyle name="Good 2 13 4" xfId="22223"/>
    <cellStyle name="Good 2 13 5" xfId="22224"/>
    <cellStyle name="Good 2 13 6" xfId="22225"/>
    <cellStyle name="Good 2 13 7" xfId="22226"/>
    <cellStyle name="Good 2 13 8" xfId="22227"/>
    <cellStyle name="Good 2 13 9" xfId="22228"/>
    <cellStyle name="Good 2 14" xfId="22229"/>
    <cellStyle name="Good 2 14 10" xfId="22230"/>
    <cellStyle name="Good 2 14 11" xfId="22231"/>
    <cellStyle name="Good 2 14 12" xfId="22232"/>
    <cellStyle name="Good 2 14 2" xfId="22233"/>
    <cellStyle name="Good 2 14 3" xfId="22234"/>
    <cellStyle name="Good 2 14 4" xfId="22235"/>
    <cellStyle name="Good 2 14 5" xfId="22236"/>
    <cellStyle name="Good 2 14 6" xfId="22237"/>
    <cellStyle name="Good 2 14 7" xfId="22238"/>
    <cellStyle name="Good 2 14 8" xfId="22239"/>
    <cellStyle name="Good 2 14 9" xfId="22240"/>
    <cellStyle name="Good 2 15" xfId="22241"/>
    <cellStyle name="Good 2 15 10" xfId="22242"/>
    <cellStyle name="Good 2 15 11" xfId="22243"/>
    <cellStyle name="Good 2 15 12" xfId="22244"/>
    <cellStyle name="Good 2 15 2" xfId="22245"/>
    <cellStyle name="Good 2 15 3" xfId="22246"/>
    <cellStyle name="Good 2 15 4" xfId="22247"/>
    <cellStyle name="Good 2 15 5" xfId="22248"/>
    <cellStyle name="Good 2 15 6" xfId="22249"/>
    <cellStyle name="Good 2 15 7" xfId="22250"/>
    <cellStyle name="Good 2 15 8" xfId="22251"/>
    <cellStyle name="Good 2 15 9" xfId="22252"/>
    <cellStyle name="Good 2 16" xfId="22253"/>
    <cellStyle name="Good 2 17" xfId="22254"/>
    <cellStyle name="Good 2 18" xfId="22255"/>
    <cellStyle name="Good 2 19" xfId="22256"/>
    <cellStyle name="Good 2 2" xfId="22257"/>
    <cellStyle name="Good 2 2 10" xfId="22258"/>
    <cellStyle name="Good 2 2 11" xfId="22259"/>
    <cellStyle name="Good 2 2 12" xfId="22260"/>
    <cellStyle name="Good 2 2 13" xfId="22261"/>
    <cellStyle name="Good 2 2 14" xfId="22262"/>
    <cellStyle name="Good 2 2 15" xfId="22263"/>
    <cellStyle name="Good 2 2 16" xfId="22264"/>
    <cellStyle name="Good 2 2 17" xfId="22265"/>
    <cellStyle name="Good 2 2 18" xfId="22266"/>
    <cellStyle name="Good 2 2 19" xfId="22267"/>
    <cellStyle name="Good 2 2 2" xfId="22268"/>
    <cellStyle name="Good 2 2 2 10" xfId="22269"/>
    <cellStyle name="Good 2 2 2 11" xfId="22270"/>
    <cellStyle name="Good 2 2 2 12" xfId="22271"/>
    <cellStyle name="Good 2 2 2 13" xfId="22272"/>
    <cellStyle name="Good 2 2 2 14" xfId="22273"/>
    <cellStyle name="Good 2 2 2 2" xfId="22274"/>
    <cellStyle name="Good 2 2 2 3" xfId="22275"/>
    <cellStyle name="Good 2 2 2 4" xfId="22276"/>
    <cellStyle name="Good 2 2 2 5" xfId="22277"/>
    <cellStyle name="Good 2 2 2 6" xfId="22278"/>
    <cellStyle name="Good 2 2 2 7" xfId="22279"/>
    <cellStyle name="Good 2 2 2 8" xfId="22280"/>
    <cellStyle name="Good 2 2 2 9" xfId="22281"/>
    <cellStyle name="Good 2 2 20" xfId="22282"/>
    <cellStyle name="Good 2 2 21" xfId="22283"/>
    <cellStyle name="Good 2 2 3" xfId="22284"/>
    <cellStyle name="Good 2 2 3 10" xfId="22285"/>
    <cellStyle name="Good 2 2 3 11" xfId="22286"/>
    <cellStyle name="Good 2 2 3 12" xfId="22287"/>
    <cellStyle name="Good 2 2 3 2" xfId="22288"/>
    <cellStyle name="Good 2 2 3 3" xfId="22289"/>
    <cellStyle name="Good 2 2 3 4" xfId="22290"/>
    <cellStyle name="Good 2 2 3 5" xfId="22291"/>
    <cellStyle name="Good 2 2 3 6" xfId="22292"/>
    <cellStyle name="Good 2 2 3 7" xfId="22293"/>
    <cellStyle name="Good 2 2 3 8" xfId="22294"/>
    <cellStyle name="Good 2 2 3 9" xfId="22295"/>
    <cellStyle name="Good 2 2 4" xfId="22296"/>
    <cellStyle name="Good 2 2 4 10" xfId="22297"/>
    <cellStyle name="Good 2 2 4 11" xfId="22298"/>
    <cellStyle name="Good 2 2 4 12" xfId="22299"/>
    <cellStyle name="Good 2 2 4 2" xfId="22300"/>
    <cellStyle name="Good 2 2 4 3" xfId="22301"/>
    <cellStyle name="Good 2 2 4 4" xfId="22302"/>
    <cellStyle name="Good 2 2 4 5" xfId="22303"/>
    <cellStyle name="Good 2 2 4 6" xfId="22304"/>
    <cellStyle name="Good 2 2 4 7" xfId="22305"/>
    <cellStyle name="Good 2 2 4 8" xfId="22306"/>
    <cellStyle name="Good 2 2 4 9" xfId="22307"/>
    <cellStyle name="Good 2 2 5" xfId="22308"/>
    <cellStyle name="Good 2 2 5 10" xfId="22309"/>
    <cellStyle name="Good 2 2 5 11" xfId="22310"/>
    <cellStyle name="Good 2 2 5 12" xfId="22311"/>
    <cellStyle name="Good 2 2 5 2" xfId="22312"/>
    <cellStyle name="Good 2 2 5 3" xfId="22313"/>
    <cellStyle name="Good 2 2 5 4" xfId="22314"/>
    <cellStyle name="Good 2 2 5 5" xfId="22315"/>
    <cellStyle name="Good 2 2 5 6" xfId="22316"/>
    <cellStyle name="Good 2 2 5 7" xfId="22317"/>
    <cellStyle name="Good 2 2 5 8" xfId="22318"/>
    <cellStyle name="Good 2 2 5 9" xfId="22319"/>
    <cellStyle name="Good 2 2 6" xfId="22320"/>
    <cellStyle name="Good 2 2 6 10" xfId="22321"/>
    <cellStyle name="Good 2 2 6 11" xfId="22322"/>
    <cellStyle name="Good 2 2 6 12" xfId="22323"/>
    <cellStyle name="Good 2 2 6 2" xfId="22324"/>
    <cellStyle name="Good 2 2 6 3" xfId="22325"/>
    <cellStyle name="Good 2 2 6 4" xfId="22326"/>
    <cellStyle name="Good 2 2 6 5" xfId="22327"/>
    <cellStyle name="Good 2 2 6 6" xfId="22328"/>
    <cellStyle name="Good 2 2 6 7" xfId="22329"/>
    <cellStyle name="Good 2 2 6 8" xfId="22330"/>
    <cellStyle name="Good 2 2 6 9" xfId="22331"/>
    <cellStyle name="Good 2 2 7" xfId="22332"/>
    <cellStyle name="Good 2 2 7 10" xfId="22333"/>
    <cellStyle name="Good 2 2 7 11" xfId="22334"/>
    <cellStyle name="Good 2 2 7 12" xfId="22335"/>
    <cellStyle name="Good 2 2 7 2" xfId="22336"/>
    <cellStyle name="Good 2 2 7 3" xfId="22337"/>
    <cellStyle name="Good 2 2 7 4" xfId="22338"/>
    <cellStyle name="Good 2 2 7 5" xfId="22339"/>
    <cellStyle name="Good 2 2 7 6" xfId="22340"/>
    <cellStyle name="Good 2 2 7 7" xfId="22341"/>
    <cellStyle name="Good 2 2 7 8" xfId="22342"/>
    <cellStyle name="Good 2 2 7 9" xfId="22343"/>
    <cellStyle name="Good 2 2 8" xfId="22344"/>
    <cellStyle name="Good 2 2 8 10" xfId="22345"/>
    <cellStyle name="Good 2 2 8 11" xfId="22346"/>
    <cellStyle name="Good 2 2 8 12" xfId="22347"/>
    <cellStyle name="Good 2 2 8 2" xfId="22348"/>
    <cellStyle name="Good 2 2 8 3" xfId="22349"/>
    <cellStyle name="Good 2 2 8 4" xfId="22350"/>
    <cellStyle name="Good 2 2 8 5" xfId="22351"/>
    <cellStyle name="Good 2 2 8 6" xfId="22352"/>
    <cellStyle name="Good 2 2 8 7" xfId="22353"/>
    <cellStyle name="Good 2 2 8 8" xfId="22354"/>
    <cellStyle name="Good 2 2 8 9" xfId="22355"/>
    <cellStyle name="Good 2 2 9" xfId="22356"/>
    <cellStyle name="Good 2 20" xfId="22357"/>
    <cellStyle name="Good 2 21" xfId="22358"/>
    <cellStyle name="Good 2 22" xfId="22359"/>
    <cellStyle name="Good 2 23" xfId="22360"/>
    <cellStyle name="Good 2 24" xfId="22361"/>
    <cellStyle name="Good 2 25" xfId="22362"/>
    <cellStyle name="Good 2 26" xfId="22363"/>
    <cellStyle name="Good 2 3" xfId="22364"/>
    <cellStyle name="Good 2 3 10" xfId="22365"/>
    <cellStyle name="Good 2 3 11" xfId="22366"/>
    <cellStyle name="Good 2 3 12" xfId="22367"/>
    <cellStyle name="Good 2 3 2" xfId="22368"/>
    <cellStyle name="Good 2 3 3" xfId="22369"/>
    <cellStyle name="Good 2 3 4" xfId="22370"/>
    <cellStyle name="Good 2 3 5" xfId="22371"/>
    <cellStyle name="Good 2 3 6" xfId="22372"/>
    <cellStyle name="Good 2 3 7" xfId="22373"/>
    <cellStyle name="Good 2 3 8" xfId="22374"/>
    <cellStyle name="Good 2 3 9" xfId="22375"/>
    <cellStyle name="Good 2 4" xfId="22376"/>
    <cellStyle name="Good 2 4 10" xfId="22377"/>
    <cellStyle name="Good 2 4 11" xfId="22378"/>
    <cellStyle name="Good 2 4 12" xfId="22379"/>
    <cellStyle name="Good 2 4 2" xfId="22380"/>
    <cellStyle name="Good 2 4 3" xfId="22381"/>
    <cellStyle name="Good 2 4 4" xfId="22382"/>
    <cellStyle name="Good 2 4 5" xfId="22383"/>
    <cellStyle name="Good 2 4 6" xfId="22384"/>
    <cellStyle name="Good 2 4 7" xfId="22385"/>
    <cellStyle name="Good 2 4 8" xfId="22386"/>
    <cellStyle name="Good 2 4 9" xfId="22387"/>
    <cellStyle name="Good 2 5" xfId="22388"/>
    <cellStyle name="Good 2 5 10" xfId="22389"/>
    <cellStyle name="Good 2 5 11" xfId="22390"/>
    <cellStyle name="Good 2 5 12" xfId="22391"/>
    <cellStyle name="Good 2 5 2" xfId="22392"/>
    <cellStyle name="Good 2 5 3" xfId="22393"/>
    <cellStyle name="Good 2 5 4" xfId="22394"/>
    <cellStyle name="Good 2 5 5" xfId="22395"/>
    <cellStyle name="Good 2 5 6" xfId="22396"/>
    <cellStyle name="Good 2 5 7" xfId="22397"/>
    <cellStyle name="Good 2 5 8" xfId="22398"/>
    <cellStyle name="Good 2 5 9" xfId="22399"/>
    <cellStyle name="Good 2 6" xfId="22400"/>
    <cellStyle name="Good 2 6 10" xfId="22401"/>
    <cellStyle name="Good 2 6 11" xfId="22402"/>
    <cellStyle name="Good 2 6 12" xfId="22403"/>
    <cellStyle name="Good 2 6 2" xfId="22404"/>
    <cellStyle name="Good 2 6 3" xfId="22405"/>
    <cellStyle name="Good 2 6 4" xfId="22406"/>
    <cellStyle name="Good 2 6 5" xfId="22407"/>
    <cellStyle name="Good 2 6 6" xfId="22408"/>
    <cellStyle name="Good 2 6 7" xfId="22409"/>
    <cellStyle name="Good 2 6 8" xfId="22410"/>
    <cellStyle name="Good 2 6 9" xfId="22411"/>
    <cellStyle name="Good 2 7" xfId="22412"/>
    <cellStyle name="Good 2 7 10" xfId="22413"/>
    <cellStyle name="Good 2 7 11" xfId="22414"/>
    <cellStyle name="Good 2 7 12" xfId="22415"/>
    <cellStyle name="Good 2 7 2" xfId="22416"/>
    <cellStyle name="Good 2 7 3" xfId="22417"/>
    <cellStyle name="Good 2 7 4" xfId="22418"/>
    <cellStyle name="Good 2 7 5" xfId="22419"/>
    <cellStyle name="Good 2 7 6" xfId="22420"/>
    <cellStyle name="Good 2 7 7" xfId="22421"/>
    <cellStyle name="Good 2 7 8" xfId="22422"/>
    <cellStyle name="Good 2 7 9" xfId="22423"/>
    <cellStyle name="Good 2 8" xfId="22424"/>
    <cellStyle name="Good 2 8 10" xfId="22425"/>
    <cellStyle name="Good 2 8 11" xfId="22426"/>
    <cellStyle name="Good 2 8 12" xfId="22427"/>
    <cellStyle name="Good 2 8 2" xfId="22428"/>
    <cellStyle name="Good 2 8 3" xfId="22429"/>
    <cellStyle name="Good 2 8 4" xfId="22430"/>
    <cellStyle name="Good 2 8 5" xfId="22431"/>
    <cellStyle name="Good 2 8 6" xfId="22432"/>
    <cellStyle name="Good 2 8 7" xfId="22433"/>
    <cellStyle name="Good 2 8 8" xfId="22434"/>
    <cellStyle name="Good 2 8 9" xfId="22435"/>
    <cellStyle name="Good 2 9" xfId="22436"/>
    <cellStyle name="Good 2 9 10" xfId="22437"/>
    <cellStyle name="Good 2 9 11" xfId="22438"/>
    <cellStyle name="Good 2 9 12" xfId="22439"/>
    <cellStyle name="Good 2 9 2" xfId="22440"/>
    <cellStyle name="Good 2 9 3" xfId="22441"/>
    <cellStyle name="Good 2 9 4" xfId="22442"/>
    <cellStyle name="Good 2 9 5" xfId="22443"/>
    <cellStyle name="Good 2 9 6" xfId="22444"/>
    <cellStyle name="Good 2 9 7" xfId="22445"/>
    <cellStyle name="Good 2 9 8" xfId="22446"/>
    <cellStyle name="Good 2 9 9" xfId="22447"/>
    <cellStyle name="Good 3" xfId="22448"/>
    <cellStyle name="Good 3 10" xfId="22449"/>
    <cellStyle name="Good 3 11" xfId="22450"/>
    <cellStyle name="Good 3 12" xfId="22451"/>
    <cellStyle name="Good 3 2" xfId="22452"/>
    <cellStyle name="Good 3 3" xfId="22453"/>
    <cellStyle name="Good 3 4" xfId="22454"/>
    <cellStyle name="Good 3 5" xfId="22455"/>
    <cellStyle name="Good 3 6" xfId="22456"/>
    <cellStyle name="Good 3 7" xfId="22457"/>
    <cellStyle name="Good 3 8" xfId="22458"/>
    <cellStyle name="Good 3 9" xfId="22459"/>
    <cellStyle name="Good 4" xfId="22460"/>
    <cellStyle name="Good 4 10" xfId="22461"/>
    <cellStyle name="Good 4 11" xfId="22462"/>
    <cellStyle name="Good 4 12" xfId="22463"/>
    <cellStyle name="Good 4 2" xfId="22464"/>
    <cellStyle name="Good 4 3" xfId="22465"/>
    <cellStyle name="Good 4 4" xfId="22466"/>
    <cellStyle name="Good 4 5" xfId="22467"/>
    <cellStyle name="Good 4 6" xfId="22468"/>
    <cellStyle name="Good 4 7" xfId="22469"/>
    <cellStyle name="Good 4 8" xfId="22470"/>
    <cellStyle name="Good 4 9" xfId="22471"/>
    <cellStyle name="Good 5" xfId="22472"/>
    <cellStyle name="Good 5 10" xfId="22473"/>
    <cellStyle name="Good 5 11" xfId="22474"/>
    <cellStyle name="Good 5 12" xfId="22475"/>
    <cellStyle name="Good 5 2" xfId="22476"/>
    <cellStyle name="Good 5 3" xfId="22477"/>
    <cellStyle name="Good 5 4" xfId="22478"/>
    <cellStyle name="Good 5 5" xfId="22479"/>
    <cellStyle name="Good 5 6" xfId="22480"/>
    <cellStyle name="Good 5 7" xfId="22481"/>
    <cellStyle name="Good 5 8" xfId="22482"/>
    <cellStyle name="Good 5 9" xfId="22483"/>
    <cellStyle name="Good 6" xfId="22484"/>
    <cellStyle name="Good 6 10" xfId="22485"/>
    <cellStyle name="Good 6 11" xfId="22486"/>
    <cellStyle name="Good 6 12" xfId="22487"/>
    <cellStyle name="Good 6 2" xfId="22488"/>
    <cellStyle name="Good 6 3" xfId="22489"/>
    <cellStyle name="Good 6 4" xfId="22490"/>
    <cellStyle name="Good 6 5" xfId="22491"/>
    <cellStyle name="Good 6 6" xfId="22492"/>
    <cellStyle name="Good 6 7" xfId="22493"/>
    <cellStyle name="Good 6 8" xfId="22494"/>
    <cellStyle name="Good 6 9" xfId="22495"/>
    <cellStyle name="Good 7" xfId="22496"/>
    <cellStyle name="Good 7 10" xfId="22497"/>
    <cellStyle name="Good 7 11" xfId="22498"/>
    <cellStyle name="Good 7 12" xfId="22499"/>
    <cellStyle name="Good 7 2" xfId="22500"/>
    <cellStyle name="Good 7 3" xfId="22501"/>
    <cellStyle name="Good 7 4" xfId="22502"/>
    <cellStyle name="Good 7 5" xfId="22503"/>
    <cellStyle name="Good 7 6" xfId="22504"/>
    <cellStyle name="Good 7 7" xfId="22505"/>
    <cellStyle name="Good 7 8" xfId="22506"/>
    <cellStyle name="Good 7 9" xfId="22507"/>
    <cellStyle name="Good 8" xfId="22508"/>
    <cellStyle name="Good 8 10" xfId="22509"/>
    <cellStyle name="Good 8 11" xfId="22510"/>
    <cellStyle name="Good 8 12" xfId="22511"/>
    <cellStyle name="Good 8 2" xfId="22512"/>
    <cellStyle name="Good 8 3" xfId="22513"/>
    <cellStyle name="Good 8 4" xfId="22514"/>
    <cellStyle name="Good 8 5" xfId="22515"/>
    <cellStyle name="Good 8 6" xfId="22516"/>
    <cellStyle name="Good 8 7" xfId="22517"/>
    <cellStyle name="Good 8 8" xfId="22518"/>
    <cellStyle name="Good 8 9" xfId="22519"/>
    <cellStyle name="Good 9" xfId="22520"/>
    <cellStyle name="Good 9 10" xfId="22521"/>
    <cellStyle name="Good 9 11" xfId="22522"/>
    <cellStyle name="Good 9 12" xfId="22523"/>
    <cellStyle name="Good 9 2" xfId="22524"/>
    <cellStyle name="Good 9 3" xfId="22525"/>
    <cellStyle name="Good 9 4" xfId="22526"/>
    <cellStyle name="Good 9 5" xfId="22527"/>
    <cellStyle name="Good 9 6" xfId="22528"/>
    <cellStyle name="Good 9 7" xfId="22529"/>
    <cellStyle name="Good 9 8" xfId="22530"/>
    <cellStyle name="Good 9 9" xfId="22531"/>
    <cellStyle name="Good_PLANILHA DE MEDIÇÃO" xfId="22532"/>
    <cellStyle name="Heading" xfId="2514"/>
    <cellStyle name="Heading 1" xfId="2515"/>
    <cellStyle name="Heading 1 1" xfId="220"/>
    <cellStyle name="Heading 1 1 2" xfId="22533"/>
    <cellStyle name="Heading 1 10" xfId="22534"/>
    <cellStyle name="Heading 1 10 10" xfId="22535"/>
    <cellStyle name="Heading 1 10 11" xfId="22536"/>
    <cellStyle name="Heading 1 10 12" xfId="22537"/>
    <cellStyle name="Heading 1 10 2" xfId="22538"/>
    <cellStyle name="Heading 1 10 3" xfId="22539"/>
    <cellStyle name="Heading 1 10 4" xfId="22540"/>
    <cellStyle name="Heading 1 10 5" xfId="22541"/>
    <cellStyle name="Heading 1 10 6" xfId="22542"/>
    <cellStyle name="Heading 1 10 7" xfId="22543"/>
    <cellStyle name="Heading 1 10 8" xfId="22544"/>
    <cellStyle name="Heading 1 10 9" xfId="22545"/>
    <cellStyle name="Heading 1 11" xfId="22546"/>
    <cellStyle name="Heading 1 11 10" xfId="22547"/>
    <cellStyle name="Heading 1 11 11" xfId="22548"/>
    <cellStyle name="Heading 1 11 12" xfId="22549"/>
    <cellStyle name="Heading 1 11 2" xfId="22550"/>
    <cellStyle name="Heading 1 11 3" xfId="22551"/>
    <cellStyle name="Heading 1 11 4" xfId="22552"/>
    <cellStyle name="Heading 1 11 5" xfId="22553"/>
    <cellStyle name="Heading 1 11 6" xfId="22554"/>
    <cellStyle name="Heading 1 11 7" xfId="22555"/>
    <cellStyle name="Heading 1 11 8" xfId="22556"/>
    <cellStyle name="Heading 1 11 9" xfId="22557"/>
    <cellStyle name="Heading 1 12" xfId="22558"/>
    <cellStyle name="Heading 1 12 10" xfId="22559"/>
    <cellStyle name="Heading 1 12 11" xfId="22560"/>
    <cellStyle name="Heading 1 12 12" xfId="22561"/>
    <cellStyle name="Heading 1 12 2" xfId="22562"/>
    <cellStyle name="Heading 1 12 3" xfId="22563"/>
    <cellStyle name="Heading 1 12 4" xfId="22564"/>
    <cellStyle name="Heading 1 12 5" xfId="22565"/>
    <cellStyle name="Heading 1 12 6" xfId="22566"/>
    <cellStyle name="Heading 1 12 7" xfId="22567"/>
    <cellStyle name="Heading 1 12 8" xfId="22568"/>
    <cellStyle name="Heading 1 12 9" xfId="22569"/>
    <cellStyle name="Heading 1 13" xfId="22570"/>
    <cellStyle name="Heading 1 13 10" xfId="22571"/>
    <cellStyle name="Heading 1 13 11" xfId="22572"/>
    <cellStyle name="Heading 1 13 12" xfId="22573"/>
    <cellStyle name="Heading 1 13 2" xfId="22574"/>
    <cellStyle name="Heading 1 13 3" xfId="22575"/>
    <cellStyle name="Heading 1 13 4" xfId="22576"/>
    <cellStyle name="Heading 1 13 5" xfId="22577"/>
    <cellStyle name="Heading 1 13 6" xfId="22578"/>
    <cellStyle name="Heading 1 13 7" xfId="22579"/>
    <cellStyle name="Heading 1 13 8" xfId="22580"/>
    <cellStyle name="Heading 1 13 9" xfId="22581"/>
    <cellStyle name="Heading 1 14" xfId="22582"/>
    <cellStyle name="Heading 1 14 10" xfId="22583"/>
    <cellStyle name="Heading 1 14 11" xfId="22584"/>
    <cellStyle name="Heading 1 14 12" xfId="22585"/>
    <cellStyle name="Heading 1 14 2" xfId="22586"/>
    <cellStyle name="Heading 1 14 3" xfId="22587"/>
    <cellStyle name="Heading 1 14 4" xfId="22588"/>
    <cellStyle name="Heading 1 14 5" xfId="22589"/>
    <cellStyle name="Heading 1 14 6" xfId="22590"/>
    <cellStyle name="Heading 1 14 7" xfId="22591"/>
    <cellStyle name="Heading 1 14 8" xfId="22592"/>
    <cellStyle name="Heading 1 14 9" xfId="22593"/>
    <cellStyle name="Heading 1 15" xfId="22594"/>
    <cellStyle name="Heading 1 15 10" xfId="22595"/>
    <cellStyle name="Heading 1 15 11" xfId="22596"/>
    <cellStyle name="Heading 1 15 12" xfId="22597"/>
    <cellStyle name="Heading 1 15 2" xfId="22598"/>
    <cellStyle name="Heading 1 15 3" xfId="22599"/>
    <cellStyle name="Heading 1 15 4" xfId="22600"/>
    <cellStyle name="Heading 1 15 5" xfId="22601"/>
    <cellStyle name="Heading 1 15 6" xfId="22602"/>
    <cellStyle name="Heading 1 15 7" xfId="22603"/>
    <cellStyle name="Heading 1 15 8" xfId="22604"/>
    <cellStyle name="Heading 1 15 9" xfId="22605"/>
    <cellStyle name="Heading 1 16" xfId="22606"/>
    <cellStyle name="Heading 1 2" xfId="221"/>
    <cellStyle name="Heading 1 2 10" xfId="22607"/>
    <cellStyle name="Heading 1 2 10 10" xfId="22608"/>
    <cellStyle name="Heading 1 2 10 11" xfId="22609"/>
    <cellStyle name="Heading 1 2 10 12" xfId="22610"/>
    <cellStyle name="Heading 1 2 10 2" xfId="22611"/>
    <cellStyle name="Heading 1 2 10 3" xfId="22612"/>
    <cellStyle name="Heading 1 2 10 4" xfId="22613"/>
    <cellStyle name="Heading 1 2 10 5" xfId="22614"/>
    <cellStyle name="Heading 1 2 10 6" xfId="22615"/>
    <cellStyle name="Heading 1 2 10 7" xfId="22616"/>
    <cellStyle name="Heading 1 2 10 8" xfId="22617"/>
    <cellStyle name="Heading 1 2 10 9" xfId="22618"/>
    <cellStyle name="Heading 1 2 11" xfId="22619"/>
    <cellStyle name="Heading 1 2 11 10" xfId="22620"/>
    <cellStyle name="Heading 1 2 11 11" xfId="22621"/>
    <cellStyle name="Heading 1 2 11 12" xfId="22622"/>
    <cellStyle name="Heading 1 2 11 2" xfId="22623"/>
    <cellStyle name="Heading 1 2 11 3" xfId="22624"/>
    <cellStyle name="Heading 1 2 11 4" xfId="22625"/>
    <cellStyle name="Heading 1 2 11 5" xfId="22626"/>
    <cellStyle name="Heading 1 2 11 6" xfId="22627"/>
    <cellStyle name="Heading 1 2 11 7" xfId="22628"/>
    <cellStyle name="Heading 1 2 11 8" xfId="22629"/>
    <cellStyle name="Heading 1 2 11 9" xfId="22630"/>
    <cellStyle name="Heading 1 2 12" xfId="22631"/>
    <cellStyle name="Heading 1 2 12 10" xfId="22632"/>
    <cellStyle name="Heading 1 2 12 11" xfId="22633"/>
    <cellStyle name="Heading 1 2 12 12" xfId="22634"/>
    <cellStyle name="Heading 1 2 12 2" xfId="22635"/>
    <cellStyle name="Heading 1 2 12 3" xfId="22636"/>
    <cellStyle name="Heading 1 2 12 4" xfId="22637"/>
    <cellStyle name="Heading 1 2 12 5" xfId="22638"/>
    <cellStyle name="Heading 1 2 12 6" xfId="22639"/>
    <cellStyle name="Heading 1 2 12 7" xfId="22640"/>
    <cellStyle name="Heading 1 2 12 8" xfId="22641"/>
    <cellStyle name="Heading 1 2 12 9" xfId="22642"/>
    <cellStyle name="Heading 1 2 13" xfId="22643"/>
    <cellStyle name="Heading 1 2 13 10" xfId="22644"/>
    <cellStyle name="Heading 1 2 13 11" xfId="22645"/>
    <cellStyle name="Heading 1 2 13 12" xfId="22646"/>
    <cellStyle name="Heading 1 2 13 2" xfId="22647"/>
    <cellStyle name="Heading 1 2 13 3" xfId="22648"/>
    <cellStyle name="Heading 1 2 13 4" xfId="22649"/>
    <cellStyle name="Heading 1 2 13 5" xfId="22650"/>
    <cellStyle name="Heading 1 2 13 6" xfId="22651"/>
    <cellStyle name="Heading 1 2 13 7" xfId="22652"/>
    <cellStyle name="Heading 1 2 13 8" xfId="22653"/>
    <cellStyle name="Heading 1 2 13 9" xfId="22654"/>
    <cellStyle name="Heading 1 2 14" xfId="22655"/>
    <cellStyle name="Heading 1 2 14 10" xfId="22656"/>
    <cellStyle name="Heading 1 2 14 11" xfId="22657"/>
    <cellStyle name="Heading 1 2 14 12" xfId="22658"/>
    <cellStyle name="Heading 1 2 14 2" xfId="22659"/>
    <cellStyle name="Heading 1 2 14 3" xfId="22660"/>
    <cellStyle name="Heading 1 2 14 4" xfId="22661"/>
    <cellStyle name="Heading 1 2 14 5" xfId="22662"/>
    <cellStyle name="Heading 1 2 14 6" xfId="22663"/>
    <cellStyle name="Heading 1 2 14 7" xfId="22664"/>
    <cellStyle name="Heading 1 2 14 8" xfId="22665"/>
    <cellStyle name="Heading 1 2 14 9" xfId="22666"/>
    <cellStyle name="Heading 1 2 15" xfId="22667"/>
    <cellStyle name="Heading 1 2 15 10" xfId="22668"/>
    <cellStyle name="Heading 1 2 15 11" xfId="22669"/>
    <cellStyle name="Heading 1 2 15 12" xfId="22670"/>
    <cellStyle name="Heading 1 2 15 2" xfId="22671"/>
    <cellStyle name="Heading 1 2 15 3" xfId="22672"/>
    <cellStyle name="Heading 1 2 15 4" xfId="22673"/>
    <cellStyle name="Heading 1 2 15 5" xfId="22674"/>
    <cellStyle name="Heading 1 2 15 6" xfId="22675"/>
    <cellStyle name="Heading 1 2 15 7" xfId="22676"/>
    <cellStyle name="Heading 1 2 15 8" xfId="22677"/>
    <cellStyle name="Heading 1 2 15 9" xfId="22678"/>
    <cellStyle name="Heading 1 2 16" xfId="22679"/>
    <cellStyle name="Heading 1 2 17" xfId="22680"/>
    <cellStyle name="Heading 1 2 18" xfId="22681"/>
    <cellStyle name="Heading 1 2 19" xfId="22682"/>
    <cellStyle name="Heading 1 2 2" xfId="22683"/>
    <cellStyle name="Heading 1 2 2 10" xfId="22684"/>
    <cellStyle name="Heading 1 2 2 11" xfId="22685"/>
    <cellStyle name="Heading 1 2 2 12" xfId="22686"/>
    <cellStyle name="Heading 1 2 2 13" xfId="22687"/>
    <cellStyle name="Heading 1 2 2 14" xfId="22688"/>
    <cellStyle name="Heading 1 2 2 15" xfId="22689"/>
    <cellStyle name="Heading 1 2 2 16" xfId="22690"/>
    <cellStyle name="Heading 1 2 2 17" xfId="22691"/>
    <cellStyle name="Heading 1 2 2 18" xfId="22692"/>
    <cellStyle name="Heading 1 2 2 19" xfId="22693"/>
    <cellStyle name="Heading 1 2 2 2" xfId="22694"/>
    <cellStyle name="Heading 1 2 2 2 10" xfId="22695"/>
    <cellStyle name="Heading 1 2 2 2 11" xfId="22696"/>
    <cellStyle name="Heading 1 2 2 2 12" xfId="22697"/>
    <cellStyle name="Heading 1 2 2 2 2" xfId="22698"/>
    <cellStyle name="Heading 1 2 2 2 3" xfId="22699"/>
    <cellStyle name="Heading 1 2 2 2 4" xfId="22700"/>
    <cellStyle name="Heading 1 2 2 2 5" xfId="22701"/>
    <cellStyle name="Heading 1 2 2 2 6" xfId="22702"/>
    <cellStyle name="Heading 1 2 2 2 7" xfId="22703"/>
    <cellStyle name="Heading 1 2 2 2 8" xfId="22704"/>
    <cellStyle name="Heading 1 2 2 2 9" xfId="22705"/>
    <cellStyle name="Heading 1 2 2 20" xfId="22706"/>
    <cellStyle name="Heading 1 2 2 21" xfId="22707"/>
    <cellStyle name="Heading 1 2 2 3" xfId="22708"/>
    <cellStyle name="Heading 1 2 2 3 10" xfId="22709"/>
    <cellStyle name="Heading 1 2 2 3 11" xfId="22710"/>
    <cellStyle name="Heading 1 2 2 3 12" xfId="22711"/>
    <cellStyle name="Heading 1 2 2 3 2" xfId="22712"/>
    <cellStyle name="Heading 1 2 2 3 3" xfId="22713"/>
    <cellStyle name="Heading 1 2 2 3 4" xfId="22714"/>
    <cellStyle name="Heading 1 2 2 3 5" xfId="22715"/>
    <cellStyle name="Heading 1 2 2 3 6" xfId="22716"/>
    <cellStyle name="Heading 1 2 2 3 7" xfId="22717"/>
    <cellStyle name="Heading 1 2 2 3 8" xfId="22718"/>
    <cellStyle name="Heading 1 2 2 3 9" xfId="22719"/>
    <cellStyle name="Heading 1 2 2 4" xfId="22720"/>
    <cellStyle name="Heading 1 2 2 4 10" xfId="22721"/>
    <cellStyle name="Heading 1 2 2 4 11" xfId="22722"/>
    <cellStyle name="Heading 1 2 2 4 12" xfId="22723"/>
    <cellStyle name="Heading 1 2 2 4 2" xfId="22724"/>
    <cellStyle name="Heading 1 2 2 4 3" xfId="22725"/>
    <cellStyle name="Heading 1 2 2 4 4" xfId="22726"/>
    <cellStyle name="Heading 1 2 2 4 5" xfId="22727"/>
    <cellStyle name="Heading 1 2 2 4 6" xfId="22728"/>
    <cellStyle name="Heading 1 2 2 4 7" xfId="22729"/>
    <cellStyle name="Heading 1 2 2 4 8" xfId="22730"/>
    <cellStyle name="Heading 1 2 2 4 9" xfId="22731"/>
    <cellStyle name="Heading 1 2 2 5" xfId="22732"/>
    <cellStyle name="Heading 1 2 2 5 10" xfId="22733"/>
    <cellStyle name="Heading 1 2 2 5 11" xfId="22734"/>
    <cellStyle name="Heading 1 2 2 5 12" xfId="22735"/>
    <cellStyle name="Heading 1 2 2 5 2" xfId="22736"/>
    <cellStyle name="Heading 1 2 2 5 3" xfId="22737"/>
    <cellStyle name="Heading 1 2 2 5 4" xfId="22738"/>
    <cellStyle name="Heading 1 2 2 5 5" xfId="22739"/>
    <cellStyle name="Heading 1 2 2 5 6" xfId="22740"/>
    <cellStyle name="Heading 1 2 2 5 7" xfId="22741"/>
    <cellStyle name="Heading 1 2 2 5 8" xfId="22742"/>
    <cellStyle name="Heading 1 2 2 5 9" xfId="22743"/>
    <cellStyle name="Heading 1 2 2 6" xfId="22744"/>
    <cellStyle name="Heading 1 2 2 6 10" xfId="22745"/>
    <cellStyle name="Heading 1 2 2 6 11" xfId="22746"/>
    <cellStyle name="Heading 1 2 2 6 12" xfId="22747"/>
    <cellStyle name="Heading 1 2 2 6 2" xfId="22748"/>
    <cellStyle name="Heading 1 2 2 6 3" xfId="22749"/>
    <cellStyle name="Heading 1 2 2 6 4" xfId="22750"/>
    <cellStyle name="Heading 1 2 2 6 5" xfId="22751"/>
    <cellStyle name="Heading 1 2 2 6 6" xfId="22752"/>
    <cellStyle name="Heading 1 2 2 6 7" xfId="22753"/>
    <cellStyle name="Heading 1 2 2 6 8" xfId="22754"/>
    <cellStyle name="Heading 1 2 2 6 9" xfId="22755"/>
    <cellStyle name="Heading 1 2 2 7" xfId="22756"/>
    <cellStyle name="Heading 1 2 2 7 10" xfId="22757"/>
    <cellStyle name="Heading 1 2 2 7 11" xfId="22758"/>
    <cellStyle name="Heading 1 2 2 7 12" xfId="22759"/>
    <cellStyle name="Heading 1 2 2 7 2" xfId="22760"/>
    <cellStyle name="Heading 1 2 2 7 3" xfId="22761"/>
    <cellStyle name="Heading 1 2 2 7 4" xfId="22762"/>
    <cellStyle name="Heading 1 2 2 7 5" xfId="22763"/>
    <cellStyle name="Heading 1 2 2 7 6" xfId="22764"/>
    <cellStyle name="Heading 1 2 2 7 7" xfId="22765"/>
    <cellStyle name="Heading 1 2 2 7 8" xfId="22766"/>
    <cellStyle name="Heading 1 2 2 7 9" xfId="22767"/>
    <cellStyle name="Heading 1 2 2 8" xfId="22768"/>
    <cellStyle name="Heading 1 2 2 8 10" xfId="22769"/>
    <cellStyle name="Heading 1 2 2 8 11" xfId="22770"/>
    <cellStyle name="Heading 1 2 2 8 12" xfId="22771"/>
    <cellStyle name="Heading 1 2 2 8 2" xfId="22772"/>
    <cellStyle name="Heading 1 2 2 8 3" xfId="22773"/>
    <cellStyle name="Heading 1 2 2 8 4" xfId="22774"/>
    <cellStyle name="Heading 1 2 2 8 5" xfId="22775"/>
    <cellStyle name="Heading 1 2 2 8 6" xfId="22776"/>
    <cellStyle name="Heading 1 2 2 8 7" xfId="22777"/>
    <cellStyle name="Heading 1 2 2 8 8" xfId="22778"/>
    <cellStyle name="Heading 1 2 2 8 9" xfId="22779"/>
    <cellStyle name="Heading 1 2 2 9" xfId="22780"/>
    <cellStyle name="Heading 1 2 20" xfId="22781"/>
    <cellStyle name="Heading 1 2 21" xfId="22782"/>
    <cellStyle name="Heading 1 2 22" xfId="22783"/>
    <cellStyle name="Heading 1 2 23" xfId="22784"/>
    <cellStyle name="Heading 1 2 24" xfId="22785"/>
    <cellStyle name="Heading 1 2 25" xfId="22786"/>
    <cellStyle name="Heading 1 2 26" xfId="22787"/>
    <cellStyle name="Heading 1 2 3" xfId="22788"/>
    <cellStyle name="Heading 1 2 3 10" xfId="22789"/>
    <cellStyle name="Heading 1 2 3 11" xfId="22790"/>
    <cellStyle name="Heading 1 2 3 12" xfId="22791"/>
    <cellStyle name="Heading 1 2 3 2" xfId="22792"/>
    <cellStyle name="Heading 1 2 3 3" xfId="22793"/>
    <cellStyle name="Heading 1 2 3 4" xfId="22794"/>
    <cellStyle name="Heading 1 2 3 5" xfId="22795"/>
    <cellStyle name="Heading 1 2 3 6" xfId="22796"/>
    <cellStyle name="Heading 1 2 3 7" xfId="22797"/>
    <cellStyle name="Heading 1 2 3 8" xfId="22798"/>
    <cellStyle name="Heading 1 2 3 9" xfId="22799"/>
    <cellStyle name="Heading 1 2 4" xfId="22800"/>
    <cellStyle name="Heading 1 2 4 10" xfId="22801"/>
    <cellStyle name="Heading 1 2 4 11" xfId="22802"/>
    <cellStyle name="Heading 1 2 4 12" xfId="22803"/>
    <cellStyle name="Heading 1 2 4 2" xfId="22804"/>
    <cellStyle name="Heading 1 2 4 3" xfId="22805"/>
    <cellStyle name="Heading 1 2 4 4" xfId="22806"/>
    <cellStyle name="Heading 1 2 4 5" xfId="22807"/>
    <cellStyle name="Heading 1 2 4 6" xfId="22808"/>
    <cellStyle name="Heading 1 2 4 7" xfId="22809"/>
    <cellStyle name="Heading 1 2 4 8" xfId="22810"/>
    <cellStyle name="Heading 1 2 4 9" xfId="22811"/>
    <cellStyle name="Heading 1 2 5" xfId="22812"/>
    <cellStyle name="Heading 1 2 5 10" xfId="22813"/>
    <cellStyle name="Heading 1 2 5 11" xfId="22814"/>
    <cellStyle name="Heading 1 2 5 12" xfId="22815"/>
    <cellStyle name="Heading 1 2 5 2" xfId="22816"/>
    <cellStyle name="Heading 1 2 5 3" xfId="22817"/>
    <cellStyle name="Heading 1 2 5 4" xfId="22818"/>
    <cellStyle name="Heading 1 2 5 5" xfId="22819"/>
    <cellStyle name="Heading 1 2 5 6" xfId="22820"/>
    <cellStyle name="Heading 1 2 5 7" xfId="22821"/>
    <cellStyle name="Heading 1 2 5 8" xfId="22822"/>
    <cellStyle name="Heading 1 2 5 9" xfId="22823"/>
    <cellStyle name="Heading 1 2 6" xfId="22824"/>
    <cellStyle name="Heading 1 2 6 10" xfId="22825"/>
    <cellStyle name="Heading 1 2 6 11" xfId="22826"/>
    <cellStyle name="Heading 1 2 6 12" xfId="22827"/>
    <cellStyle name="Heading 1 2 6 2" xfId="22828"/>
    <cellStyle name="Heading 1 2 6 3" xfId="22829"/>
    <cellStyle name="Heading 1 2 6 4" xfId="22830"/>
    <cellStyle name="Heading 1 2 6 5" xfId="22831"/>
    <cellStyle name="Heading 1 2 6 6" xfId="22832"/>
    <cellStyle name="Heading 1 2 6 7" xfId="22833"/>
    <cellStyle name="Heading 1 2 6 8" xfId="22834"/>
    <cellStyle name="Heading 1 2 6 9" xfId="22835"/>
    <cellStyle name="Heading 1 2 7" xfId="22836"/>
    <cellStyle name="Heading 1 2 7 10" xfId="22837"/>
    <cellStyle name="Heading 1 2 7 11" xfId="22838"/>
    <cellStyle name="Heading 1 2 7 12" xfId="22839"/>
    <cellStyle name="Heading 1 2 7 2" xfId="22840"/>
    <cellStyle name="Heading 1 2 7 3" xfId="22841"/>
    <cellStyle name="Heading 1 2 7 4" xfId="22842"/>
    <cellStyle name="Heading 1 2 7 5" xfId="22843"/>
    <cellStyle name="Heading 1 2 7 6" xfId="22844"/>
    <cellStyle name="Heading 1 2 7 7" xfId="22845"/>
    <cellStyle name="Heading 1 2 7 8" xfId="22846"/>
    <cellStyle name="Heading 1 2 7 9" xfId="22847"/>
    <cellStyle name="Heading 1 2 8" xfId="22848"/>
    <cellStyle name="Heading 1 2 8 10" xfId="22849"/>
    <cellStyle name="Heading 1 2 8 11" xfId="22850"/>
    <cellStyle name="Heading 1 2 8 12" xfId="22851"/>
    <cellStyle name="Heading 1 2 8 2" xfId="22852"/>
    <cellStyle name="Heading 1 2 8 3" xfId="22853"/>
    <cellStyle name="Heading 1 2 8 4" xfId="22854"/>
    <cellStyle name="Heading 1 2 8 5" xfId="22855"/>
    <cellStyle name="Heading 1 2 8 6" xfId="22856"/>
    <cellStyle name="Heading 1 2 8 7" xfId="22857"/>
    <cellStyle name="Heading 1 2 8 8" xfId="22858"/>
    <cellStyle name="Heading 1 2 8 9" xfId="22859"/>
    <cellStyle name="Heading 1 2 9" xfId="22860"/>
    <cellStyle name="Heading 1 2 9 10" xfId="22861"/>
    <cellStyle name="Heading 1 2 9 11" xfId="22862"/>
    <cellStyle name="Heading 1 2 9 12" xfId="22863"/>
    <cellStyle name="Heading 1 2 9 2" xfId="22864"/>
    <cellStyle name="Heading 1 2 9 3" xfId="22865"/>
    <cellStyle name="Heading 1 2 9 4" xfId="22866"/>
    <cellStyle name="Heading 1 2 9 5" xfId="22867"/>
    <cellStyle name="Heading 1 2 9 6" xfId="22868"/>
    <cellStyle name="Heading 1 2 9 7" xfId="22869"/>
    <cellStyle name="Heading 1 2 9 8" xfId="22870"/>
    <cellStyle name="Heading 1 2 9 9" xfId="22871"/>
    <cellStyle name="Heading 1 3" xfId="22872"/>
    <cellStyle name="Heading 1 3 10" xfId="22873"/>
    <cellStyle name="Heading 1 3 11" xfId="22874"/>
    <cellStyle name="Heading 1 3 12" xfId="22875"/>
    <cellStyle name="Heading 1 3 2" xfId="22876"/>
    <cellStyle name="Heading 1 3 3" xfId="22877"/>
    <cellStyle name="Heading 1 3 4" xfId="22878"/>
    <cellStyle name="Heading 1 3 5" xfId="22879"/>
    <cellStyle name="Heading 1 3 6" xfId="22880"/>
    <cellStyle name="Heading 1 3 7" xfId="22881"/>
    <cellStyle name="Heading 1 3 8" xfId="22882"/>
    <cellStyle name="Heading 1 3 9" xfId="22883"/>
    <cellStyle name="Heading 1 4" xfId="22884"/>
    <cellStyle name="Heading 1 4 10" xfId="22885"/>
    <cellStyle name="Heading 1 4 11" xfId="22886"/>
    <cellStyle name="Heading 1 4 12" xfId="22887"/>
    <cellStyle name="Heading 1 4 2" xfId="22888"/>
    <cellStyle name="Heading 1 4 3" xfId="22889"/>
    <cellStyle name="Heading 1 4 4" xfId="22890"/>
    <cellStyle name="Heading 1 4 5" xfId="22891"/>
    <cellStyle name="Heading 1 4 6" xfId="22892"/>
    <cellStyle name="Heading 1 4 7" xfId="22893"/>
    <cellStyle name="Heading 1 4 8" xfId="22894"/>
    <cellStyle name="Heading 1 4 9" xfId="22895"/>
    <cellStyle name="Heading 1 5" xfId="22896"/>
    <cellStyle name="Heading 1 5 10" xfId="22897"/>
    <cellStyle name="Heading 1 5 11" xfId="22898"/>
    <cellStyle name="Heading 1 5 12" xfId="22899"/>
    <cellStyle name="Heading 1 5 2" xfId="22900"/>
    <cellStyle name="Heading 1 5 3" xfId="22901"/>
    <cellStyle name="Heading 1 5 4" xfId="22902"/>
    <cellStyle name="Heading 1 5 5" xfId="22903"/>
    <cellStyle name="Heading 1 5 6" xfId="22904"/>
    <cellStyle name="Heading 1 5 7" xfId="22905"/>
    <cellStyle name="Heading 1 5 8" xfId="22906"/>
    <cellStyle name="Heading 1 5 9" xfId="22907"/>
    <cellStyle name="Heading 1 6" xfId="22908"/>
    <cellStyle name="Heading 1 6 10" xfId="22909"/>
    <cellStyle name="Heading 1 6 11" xfId="22910"/>
    <cellStyle name="Heading 1 6 12" xfId="22911"/>
    <cellStyle name="Heading 1 6 2" xfId="22912"/>
    <cellStyle name="Heading 1 6 3" xfId="22913"/>
    <cellStyle name="Heading 1 6 4" xfId="22914"/>
    <cellStyle name="Heading 1 6 5" xfId="22915"/>
    <cellStyle name="Heading 1 6 6" xfId="22916"/>
    <cellStyle name="Heading 1 6 7" xfId="22917"/>
    <cellStyle name="Heading 1 6 8" xfId="22918"/>
    <cellStyle name="Heading 1 6 9" xfId="22919"/>
    <cellStyle name="Heading 1 7" xfId="22920"/>
    <cellStyle name="Heading 1 7 10" xfId="22921"/>
    <cellStyle name="Heading 1 7 11" xfId="22922"/>
    <cellStyle name="Heading 1 7 12" xfId="22923"/>
    <cellStyle name="Heading 1 7 2" xfId="22924"/>
    <cellStyle name="Heading 1 7 3" xfId="22925"/>
    <cellStyle name="Heading 1 7 4" xfId="22926"/>
    <cellStyle name="Heading 1 7 5" xfId="22927"/>
    <cellStyle name="Heading 1 7 6" xfId="22928"/>
    <cellStyle name="Heading 1 7 7" xfId="22929"/>
    <cellStyle name="Heading 1 7 8" xfId="22930"/>
    <cellStyle name="Heading 1 7 9" xfId="22931"/>
    <cellStyle name="Heading 1 8" xfId="22932"/>
    <cellStyle name="Heading 1 8 10" xfId="22933"/>
    <cellStyle name="Heading 1 8 11" xfId="22934"/>
    <cellStyle name="Heading 1 8 12" xfId="22935"/>
    <cellStyle name="Heading 1 8 2" xfId="22936"/>
    <cellStyle name="Heading 1 8 3" xfId="22937"/>
    <cellStyle name="Heading 1 8 4" xfId="22938"/>
    <cellStyle name="Heading 1 8 5" xfId="22939"/>
    <cellStyle name="Heading 1 8 6" xfId="22940"/>
    <cellStyle name="Heading 1 8 7" xfId="22941"/>
    <cellStyle name="Heading 1 8 8" xfId="22942"/>
    <cellStyle name="Heading 1 8 9" xfId="22943"/>
    <cellStyle name="Heading 1 9" xfId="22944"/>
    <cellStyle name="Heading 1 9 10" xfId="22945"/>
    <cellStyle name="Heading 1 9 11" xfId="22946"/>
    <cellStyle name="Heading 1 9 12" xfId="22947"/>
    <cellStyle name="Heading 1 9 2" xfId="22948"/>
    <cellStyle name="Heading 1 9 3" xfId="22949"/>
    <cellStyle name="Heading 1 9 4" xfId="22950"/>
    <cellStyle name="Heading 1 9 5" xfId="22951"/>
    <cellStyle name="Heading 1 9 6" xfId="22952"/>
    <cellStyle name="Heading 1 9 7" xfId="22953"/>
    <cellStyle name="Heading 1 9 8" xfId="22954"/>
    <cellStyle name="Heading 1 9 9" xfId="22955"/>
    <cellStyle name="Heading 1_PLANILHA DE MEDIÇÃO" xfId="22956"/>
    <cellStyle name="Heading 10" xfId="22957"/>
    <cellStyle name="Heading 11" xfId="22958"/>
    <cellStyle name="Heading 12" xfId="22959"/>
    <cellStyle name="Heading 13" xfId="22960"/>
    <cellStyle name="Heading 2" xfId="2516"/>
    <cellStyle name="Heading 2 1" xfId="222"/>
    <cellStyle name="Heading 2 1 2" xfId="22961"/>
    <cellStyle name="Heading 2 10" xfId="22962"/>
    <cellStyle name="Heading 2 10 10" xfId="22963"/>
    <cellStyle name="Heading 2 10 11" xfId="22964"/>
    <cellStyle name="Heading 2 10 12" xfId="22965"/>
    <cellStyle name="Heading 2 10 2" xfId="22966"/>
    <cellStyle name="Heading 2 10 3" xfId="22967"/>
    <cellStyle name="Heading 2 10 4" xfId="22968"/>
    <cellStyle name="Heading 2 10 5" xfId="22969"/>
    <cellStyle name="Heading 2 10 6" xfId="22970"/>
    <cellStyle name="Heading 2 10 7" xfId="22971"/>
    <cellStyle name="Heading 2 10 8" xfId="22972"/>
    <cellStyle name="Heading 2 10 9" xfId="22973"/>
    <cellStyle name="Heading 2 11" xfId="22974"/>
    <cellStyle name="Heading 2 11 10" xfId="22975"/>
    <cellStyle name="Heading 2 11 11" xfId="22976"/>
    <cellStyle name="Heading 2 11 12" xfId="22977"/>
    <cellStyle name="Heading 2 11 2" xfId="22978"/>
    <cellStyle name="Heading 2 11 3" xfId="22979"/>
    <cellStyle name="Heading 2 11 4" xfId="22980"/>
    <cellStyle name="Heading 2 11 5" xfId="22981"/>
    <cellStyle name="Heading 2 11 6" xfId="22982"/>
    <cellStyle name="Heading 2 11 7" xfId="22983"/>
    <cellStyle name="Heading 2 11 8" xfId="22984"/>
    <cellStyle name="Heading 2 11 9" xfId="22985"/>
    <cellStyle name="Heading 2 12" xfId="22986"/>
    <cellStyle name="Heading 2 12 10" xfId="22987"/>
    <cellStyle name="Heading 2 12 11" xfId="22988"/>
    <cellStyle name="Heading 2 12 12" xfId="22989"/>
    <cellStyle name="Heading 2 12 2" xfId="22990"/>
    <cellStyle name="Heading 2 12 3" xfId="22991"/>
    <cellStyle name="Heading 2 12 4" xfId="22992"/>
    <cellStyle name="Heading 2 12 5" xfId="22993"/>
    <cellStyle name="Heading 2 12 6" xfId="22994"/>
    <cellStyle name="Heading 2 12 7" xfId="22995"/>
    <cellStyle name="Heading 2 12 8" xfId="22996"/>
    <cellStyle name="Heading 2 12 9" xfId="22997"/>
    <cellStyle name="Heading 2 13" xfId="22998"/>
    <cellStyle name="Heading 2 13 10" xfId="22999"/>
    <cellStyle name="Heading 2 13 11" xfId="23000"/>
    <cellStyle name="Heading 2 13 12" xfId="23001"/>
    <cellStyle name="Heading 2 13 2" xfId="23002"/>
    <cellStyle name="Heading 2 13 3" xfId="23003"/>
    <cellStyle name="Heading 2 13 4" xfId="23004"/>
    <cellStyle name="Heading 2 13 5" xfId="23005"/>
    <cellStyle name="Heading 2 13 6" xfId="23006"/>
    <cellStyle name="Heading 2 13 7" xfId="23007"/>
    <cellStyle name="Heading 2 13 8" xfId="23008"/>
    <cellStyle name="Heading 2 13 9" xfId="23009"/>
    <cellStyle name="Heading 2 14" xfId="23010"/>
    <cellStyle name="Heading 2 14 10" xfId="23011"/>
    <cellStyle name="Heading 2 14 11" xfId="23012"/>
    <cellStyle name="Heading 2 14 12" xfId="23013"/>
    <cellStyle name="Heading 2 14 2" xfId="23014"/>
    <cellStyle name="Heading 2 14 3" xfId="23015"/>
    <cellStyle name="Heading 2 14 4" xfId="23016"/>
    <cellStyle name="Heading 2 14 5" xfId="23017"/>
    <cellStyle name="Heading 2 14 6" xfId="23018"/>
    <cellStyle name="Heading 2 14 7" xfId="23019"/>
    <cellStyle name="Heading 2 14 8" xfId="23020"/>
    <cellStyle name="Heading 2 14 9" xfId="23021"/>
    <cellStyle name="Heading 2 15" xfId="23022"/>
    <cellStyle name="Heading 2 15 10" xfId="23023"/>
    <cellStyle name="Heading 2 15 11" xfId="23024"/>
    <cellStyle name="Heading 2 15 12" xfId="23025"/>
    <cellStyle name="Heading 2 15 2" xfId="23026"/>
    <cellStyle name="Heading 2 15 3" xfId="23027"/>
    <cellStyle name="Heading 2 15 4" xfId="23028"/>
    <cellStyle name="Heading 2 15 5" xfId="23029"/>
    <cellStyle name="Heading 2 15 6" xfId="23030"/>
    <cellStyle name="Heading 2 15 7" xfId="23031"/>
    <cellStyle name="Heading 2 15 8" xfId="23032"/>
    <cellStyle name="Heading 2 15 9" xfId="23033"/>
    <cellStyle name="Heading 2 16" xfId="23034"/>
    <cellStyle name="Heading 2 2" xfId="223"/>
    <cellStyle name="Heading 2 2 10" xfId="23035"/>
    <cellStyle name="Heading 2 2 10 10" xfId="23036"/>
    <cellStyle name="Heading 2 2 10 11" xfId="23037"/>
    <cellStyle name="Heading 2 2 10 12" xfId="23038"/>
    <cellStyle name="Heading 2 2 10 2" xfId="23039"/>
    <cellStyle name="Heading 2 2 10 3" xfId="23040"/>
    <cellStyle name="Heading 2 2 10 4" xfId="23041"/>
    <cellStyle name="Heading 2 2 10 5" xfId="23042"/>
    <cellStyle name="Heading 2 2 10 6" xfId="23043"/>
    <cellStyle name="Heading 2 2 10 7" xfId="23044"/>
    <cellStyle name="Heading 2 2 10 8" xfId="23045"/>
    <cellStyle name="Heading 2 2 10 9" xfId="23046"/>
    <cellStyle name="Heading 2 2 11" xfId="23047"/>
    <cellStyle name="Heading 2 2 11 10" xfId="23048"/>
    <cellStyle name="Heading 2 2 11 11" xfId="23049"/>
    <cellStyle name="Heading 2 2 11 12" xfId="23050"/>
    <cellStyle name="Heading 2 2 11 2" xfId="23051"/>
    <cellStyle name="Heading 2 2 11 3" xfId="23052"/>
    <cellStyle name="Heading 2 2 11 4" xfId="23053"/>
    <cellStyle name="Heading 2 2 11 5" xfId="23054"/>
    <cellStyle name="Heading 2 2 11 6" xfId="23055"/>
    <cellStyle name="Heading 2 2 11 7" xfId="23056"/>
    <cellStyle name="Heading 2 2 11 8" xfId="23057"/>
    <cellStyle name="Heading 2 2 11 9" xfId="23058"/>
    <cellStyle name="Heading 2 2 12" xfId="23059"/>
    <cellStyle name="Heading 2 2 12 10" xfId="23060"/>
    <cellStyle name="Heading 2 2 12 11" xfId="23061"/>
    <cellStyle name="Heading 2 2 12 12" xfId="23062"/>
    <cellStyle name="Heading 2 2 12 2" xfId="23063"/>
    <cellStyle name="Heading 2 2 12 3" xfId="23064"/>
    <cellStyle name="Heading 2 2 12 4" xfId="23065"/>
    <cellStyle name="Heading 2 2 12 5" xfId="23066"/>
    <cellStyle name="Heading 2 2 12 6" xfId="23067"/>
    <cellStyle name="Heading 2 2 12 7" xfId="23068"/>
    <cellStyle name="Heading 2 2 12 8" xfId="23069"/>
    <cellStyle name="Heading 2 2 12 9" xfId="23070"/>
    <cellStyle name="Heading 2 2 13" xfId="23071"/>
    <cellStyle name="Heading 2 2 13 10" xfId="23072"/>
    <cellStyle name="Heading 2 2 13 11" xfId="23073"/>
    <cellStyle name="Heading 2 2 13 12" xfId="23074"/>
    <cellStyle name="Heading 2 2 13 2" xfId="23075"/>
    <cellStyle name="Heading 2 2 13 3" xfId="23076"/>
    <cellStyle name="Heading 2 2 13 4" xfId="23077"/>
    <cellStyle name="Heading 2 2 13 5" xfId="23078"/>
    <cellStyle name="Heading 2 2 13 6" xfId="23079"/>
    <cellStyle name="Heading 2 2 13 7" xfId="23080"/>
    <cellStyle name="Heading 2 2 13 8" xfId="23081"/>
    <cellStyle name="Heading 2 2 13 9" xfId="23082"/>
    <cellStyle name="Heading 2 2 14" xfId="23083"/>
    <cellStyle name="Heading 2 2 14 10" xfId="23084"/>
    <cellStyle name="Heading 2 2 14 11" xfId="23085"/>
    <cellStyle name="Heading 2 2 14 12" xfId="23086"/>
    <cellStyle name="Heading 2 2 14 2" xfId="23087"/>
    <cellStyle name="Heading 2 2 14 3" xfId="23088"/>
    <cellStyle name="Heading 2 2 14 4" xfId="23089"/>
    <cellStyle name="Heading 2 2 14 5" xfId="23090"/>
    <cellStyle name="Heading 2 2 14 6" xfId="23091"/>
    <cellStyle name="Heading 2 2 14 7" xfId="23092"/>
    <cellStyle name="Heading 2 2 14 8" xfId="23093"/>
    <cellStyle name="Heading 2 2 14 9" xfId="23094"/>
    <cellStyle name="Heading 2 2 15" xfId="23095"/>
    <cellStyle name="Heading 2 2 15 10" xfId="23096"/>
    <cellStyle name="Heading 2 2 15 11" xfId="23097"/>
    <cellStyle name="Heading 2 2 15 12" xfId="23098"/>
    <cellStyle name="Heading 2 2 15 2" xfId="23099"/>
    <cellStyle name="Heading 2 2 15 3" xfId="23100"/>
    <cellStyle name="Heading 2 2 15 4" xfId="23101"/>
    <cellStyle name="Heading 2 2 15 5" xfId="23102"/>
    <cellStyle name="Heading 2 2 15 6" xfId="23103"/>
    <cellStyle name="Heading 2 2 15 7" xfId="23104"/>
    <cellStyle name="Heading 2 2 15 8" xfId="23105"/>
    <cellStyle name="Heading 2 2 15 9" xfId="23106"/>
    <cellStyle name="Heading 2 2 16" xfId="23107"/>
    <cellStyle name="Heading 2 2 17" xfId="23108"/>
    <cellStyle name="Heading 2 2 18" xfId="23109"/>
    <cellStyle name="Heading 2 2 19" xfId="23110"/>
    <cellStyle name="Heading 2 2 2" xfId="23111"/>
    <cellStyle name="Heading 2 2 2 10" xfId="23112"/>
    <cellStyle name="Heading 2 2 2 11" xfId="23113"/>
    <cellStyle name="Heading 2 2 2 12" xfId="23114"/>
    <cellStyle name="Heading 2 2 2 13" xfId="23115"/>
    <cellStyle name="Heading 2 2 2 14" xfId="23116"/>
    <cellStyle name="Heading 2 2 2 15" xfId="23117"/>
    <cellStyle name="Heading 2 2 2 16" xfId="23118"/>
    <cellStyle name="Heading 2 2 2 17" xfId="23119"/>
    <cellStyle name="Heading 2 2 2 18" xfId="23120"/>
    <cellStyle name="Heading 2 2 2 19" xfId="23121"/>
    <cellStyle name="Heading 2 2 2 2" xfId="23122"/>
    <cellStyle name="Heading 2 2 2 2 10" xfId="23123"/>
    <cellStyle name="Heading 2 2 2 2 11" xfId="23124"/>
    <cellStyle name="Heading 2 2 2 2 12" xfId="23125"/>
    <cellStyle name="Heading 2 2 2 2 2" xfId="23126"/>
    <cellStyle name="Heading 2 2 2 2 3" xfId="23127"/>
    <cellStyle name="Heading 2 2 2 2 4" xfId="23128"/>
    <cellStyle name="Heading 2 2 2 2 5" xfId="23129"/>
    <cellStyle name="Heading 2 2 2 2 6" xfId="23130"/>
    <cellStyle name="Heading 2 2 2 2 7" xfId="23131"/>
    <cellStyle name="Heading 2 2 2 2 8" xfId="23132"/>
    <cellStyle name="Heading 2 2 2 2 9" xfId="23133"/>
    <cellStyle name="Heading 2 2 2 20" xfId="23134"/>
    <cellStyle name="Heading 2 2 2 21" xfId="23135"/>
    <cellStyle name="Heading 2 2 2 3" xfId="23136"/>
    <cellStyle name="Heading 2 2 2 3 10" xfId="23137"/>
    <cellStyle name="Heading 2 2 2 3 11" xfId="23138"/>
    <cellStyle name="Heading 2 2 2 3 12" xfId="23139"/>
    <cellStyle name="Heading 2 2 2 3 2" xfId="23140"/>
    <cellStyle name="Heading 2 2 2 3 3" xfId="23141"/>
    <cellStyle name="Heading 2 2 2 3 4" xfId="23142"/>
    <cellStyle name="Heading 2 2 2 3 5" xfId="23143"/>
    <cellStyle name="Heading 2 2 2 3 6" xfId="23144"/>
    <cellStyle name="Heading 2 2 2 3 7" xfId="23145"/>
    <cellStyle name="Heading 2 2 2 3 8" xfId="23146"/>
    <cellStyle name="Heading 2 2 2 3 9" xfId="23147"/>
    <cellStyle name="Heading 2 2 2 4" xfId="23148"/>
    <cellStyle name="Heading 2 2 2 4 10" xfId="23149"/>
    <cellStyle name="Heading 2 2 2 4 11" xfId="23150"/>
    <cellStyle name="Heading 2 2 2 4 12" xfId="23151"/>
    <cellStyle name="Heading 2 2 2 4 2" xfId="23152"/>
    <cellStyle name="Heading 2 2 2 4 3" xfId="23153"/>
    <cellStyle name="Heading 2 2 2 4 4" xfId="23154"/>
    <cellStyle name="Heading 2 2 2 4 5" xfId="23155"/>
    <cellStyle name="Heading 2 2 2 4 6" xfId="23156"/>
    <cellStyle name="Heading 2 2 2 4 7" xfId="23157"/>
    <cellStyle name="Heading 2 2 2 4 8" xfId="23158"/>
    <cellStyle name="Heading 2 2 2 4 9" xfId="23159"/>
    <cellStyle name="Heading 2 2 2 5" xfId="23160"/>
    <cellStyle name="Heading 2 2 2 5 10" xfId="23161"/>
    <cellStyle name="Heading 2 2 2 5 11" xfId="23162"/>
    <cellStyle name="Heading 2 2 2 5 12" xfId="23163"/>
    <cellStyle name="Heading 2 2 2 5 2" xfId="23164"/>
    <cellStyle name="Heading 2 2 2 5 3" xfId="23165"/>
    <cellStyle name="Heading 2 2 2 5 4" xfId="23166"/>
    <cellStyle name="Heading 2 2 2 5 5" xfId="23167"/>
    <cellStyle name="Heading 2 2 2 5 6" xfId="23168"/>
    <cellStyle name="Heading 2 2 2 5 7" xfId="23169"/>
    <cellStyle name="Heading 2 2 2 5 8" xfId="23170"/>
    <cellStyle name="Heading 2 2 2 5 9" xfId="23171"/>
    <cellStyle name="Heading 2 2 2 6" xfId="23172"/>
    <cellStyle name="Heading 2 2 2 6 10" xfId="23173"/>
    <cellStyle name="Heading 2 2 2 6 11" xfId="23174"/>
    <cellStyle name="Heading 2 2 2 6 12" xfId="23175"/>
    <cellStyle name="Heading 2 2 2 6 2" xfId="23176"/>
    <cellStyle name="Heading 2 2 2 6 3" xfId="23177"/>
    <cellStyle name="Heading 2 2 2 6 4" xfId="23178"/>
    <cellStyle name="Heading 2 2 2 6 5" xfId="23179"/>
    <cellStyle name="Heading 2 2 2 6 6" xfId="23180"/>
    <cellStyle name="Heading 2 2 2 6 7" xfId="23181"/>
    <cellStyle name="Heading 2 2 2 6 8" xfId="23182"/>
    <cellStyle name="Heading 2 2 2 6 9" xfId="23183"/>
    <cellStyle name="Heading 2 2 2 7" xfId="23184"/>
    <cellStyle name="Heading 2 2 2 7 10" xfId="23185"/>
    <cellStyle name="Heading 2 2 2 7 11" xfId="23186"/>
    <cellStyle name="Heading 2 2 2 7 12" xfId="23187"/>
    <cellStyle name="Heading 2 2 2 7 2" xfId="23188"/>
    <cellStyle name="Heading 2 2 2 7 3" xfId="23189"/>
    <cellStyle name="Heading 2 2 2 7 4" xfId="23190"/>
    <cellStyle name="Heading 2 2 2 7 5" xfId="23191"/>
    <cellStyle name="Heading 2 2 2 7 6" xfId="23192"/>
    <cellStyle name="Heading 2 2 2 7 7" xfId="23193"/>
    <cellStyle name="Heading 2 2 2 7 8" xfId="23194"/>
    <cellStyle name="Heading 2 2 2 7 9" xfId="23195"/>
    <cellStyle name="Heading 2 2 2 8" xfId="23196"/>
    <cellStyle name="Heading 2 2 2 8 10" xfId="23197"/>
    <cellStyle name="Heading 2 2 2 8 11" xfId="23198"/>
    <cellStyle name="Heading 2 2 2 8 12" xfId="23199"/>
    <cellStyle name="Heading 2 2 2 8 2" xfId="23200"/>
    <cellStyle name="Heading 2 2 2 8 3" xfId="23201"/>
    <cellStyle name="Heading 2 2 2 8 4" xfId="23202"/>
    <cellStyle name="Heading 2 2 2 8 5" xfId="23203"/>
    <cellStyle name="Heading 2 2 2 8 6" xfId="23204"/>
    <cellStyle name="Heading 2 2 2 8 7" xfId="23205"/>
    <cellStyle name="Heading 2 2 2 8 8" xfId="23206"/>
    <cellStyle name="Heading 2 2 2 8 9" xfId="23207"/>
    <cellStyle name="Heading 2 2 2 9" xfId="23208"/>
    <cellStyle name="Heading 2 2 20" xfId="23209"/>
    <cellStyle name="Heading 2 2 21" xfId="23210"/>
    <cellStyle name="Heading 2 2 22" xfId="23211"/>
    <cellStyle name="Heading 2 2 23" xfId="23212"/>
    <cellStyle name="Heading 2 2 24" xfId="23213"/>
    <cellStyle name="Heading 2 2 25" xfId="23214"/>
    <cellStyle name="Heading 2 2 26" xfId="23215"/>
    <cellStyle name="Heading 2 2 3" xfId="23216"/>
    <cellStyle name="Heading 2 2 3 10" xfId="23217"/>
    <cellStyle name="Heading 2 2 3 11" xfId="23218"/>
    <cellStyle name="Heading 2 2 3 12" xfId="23219"/>
    <cellStyle name="Heading 2 2 3 2" xfId="23220"/>
    <cellStyle name="Heading 2 2 3 3" xfId="23221"/>
    <cellStyle name="Heading 2 2 3 4" xfId="23222"/>
    <cellStyle name="Heading 2 2 3 5" xfId="23223"/>
    <cellStyle name="Heading 2 2 3 6" xfId="23224"/>
    <cellStyle name="Heading 2 2 3 7" xfId="23225"/>
    <cellStyle name="Heading 2 2 3 8" xfId="23226"/>
    <cellStyle name="Heading 2 2 3 9" xfId="23227"/>
    <cellStyle name="Heading 2 2 4" xfId="23228"/>
    <cellStyle name="Heading 2 2 4 10" xfId="23229"/>
    <cellStyle name="Heading 2 2 4 11" xfId="23230"/>
    <cellStyle name="Heading 2 2 4 12" xfId="23231"/>
    <cellStyle name="Heading 2 2 4 2" xfId="23232"/>
    <cellStyle name="Heading 2 2 4 3" xfId="23233"/>
    <cellStyle name="Heading 2 2 4 4" xfId="23234"/>
    <cellStyle name="Heading 2 2 4 5" xfId="23235"/>
    <cellStyle name="Heading 2 2 4 6" xfId="23236"/>
    <cellStyle name="Heading 2 2 4 7" xfId="23237"/>
    <cellStyle name="Heading 2 2 4 8" xfId="23238"/>
    <cellStyle name="Heading 2 2 4 9" xfId="23239"/>
    <cellStyle name="Heading 2 2 5" xfId="23240"/>
    <cellStyle name="Heading 2 2 5 10" xfId="23241"/>
    <cellStyle name="Heading 2 2 5 11" xfId="23242"/>
    <cellStyle name="Heading 2 2 5 12" xfId="23243"/>
    <cellStyle name="Heading 2 2 5 2" xfId="23244"/>
    <cellStyle name="Heading 2 2 5 3" xfId="23245"/>
    <cellStyle name="Heading 2 2 5 4" xfId="23246"/>
    <cellStyle name="Heading 2 2 5 5" xfId="23247"/>
    <cellStyle name="Heading 2 2 5 6" xfId="23248"/>
    <cellStyle name="Heading 2 2 5 7" xfId="23249"/>
    <cellStyle name="Heading 2 2 5 8" xfId="23250"/>
    <cellStyle name="Heading 2 2 5 9" xfId="23251"/>
    <cellStyle name="Heading 2 2 6" xfId="23252"/>
    <cellStyle name="Heading 2 2 6 10" xfId="23253"/>
    <cellStyle name="Heading 2 2 6 11" xfId="23254"/>
    <cellStyle name="Heading 2 2 6 12" xfId="23255"/>
    <cellStyle name="Heading 2 2 6 2" xfId="23256"/>
    <cellStyle name="Heading 2 2 6 3" xfId="23257"/>
    <cellStyle name="Heading 2 2 6 4" xfId="23258"/>
    <cellStyle name="Heading 2 2 6 5" xfId="23259"/>
    <cellStyle name="Heading 2 2 6 6" xfId="23260"/>
    <cellStyle name="Heading 2 2 6 7" xfId="23261"/>
    <cellStyle name="Heading 2 2 6 8" xfId="23262"/>
    <cellStyle name="Heading 2 2 6 9" xfId="23263"/>
    <cellStyle name="Heading 2 2 7" xfId="23264"/>
    <cellStyle name="Heading 2 2 7 10" xfId="23265"/>
    <cellStyle name="Heading 2 2 7 11" xfId="23266"/>
    <cellStyle name="Heading 2 2 7 12" xfId="23267"/>
    <cellStyle name="Heading 2 2 7 2" xfId="23268"/>
    <cellStyle name="Heading 2 2 7 3" xfId="23269"/>
    <cellStyle name="Heading 2 2 7 4" xfId="23270"/>
    <cellStyle name="Heading 2 2 7 5" xfId="23271"/>
    <cellStyle name="Heading 2 2 7 6" xfId="23272"/>
    <cellStyle name="Heading 2 2 7 7" xfId="23273"/>
    <cellStyle name="Heading 2 2 7 8" xfId="23274"/>
    <cellStyle name="Heading 2 2 7 9" xfId="23275"/>
    <cellStyle name="Heading 2 2 8" xfId="23276"/>
    <cellStyle name="Heading 2 2 8 10" xfId="23277"/>
    <cellStyle name="Heading 2 2 8 11" xfId="23278"/>
    <cellStyle name="Heading 2 2 8 12" xfId="23279"/>
    <cellStyle name="Heading 2 2 8 2" xfId="23280"/>
    <cellStyle name="Heading 2 2 8 3" xfId="23281"/>
    <cellStyle name="Heading 2 2 8 4" xfId="23282"/>
    <cellStyle name="Heading 2 2 8 5" xfId="23283"/>
    <cellStyle name="Heading 2 2 8 6" xfId="23284"/>
    <cellStyle name="Heading 2 2 8 7" xfId="23285"/>
    <cellStyle name="Heading 2 2 8 8" xfId="23286"/>
    <cellStyle name="Heading 2 2 8 9" xfId="23287"/>
    <cellStyle name="Heading 2 2 9" xfId="23288"/>
    <cellStyle name="Heading 2 2 9 10" xfId="23289"/>
    <cellStyle name="Heading 2 2 9 11" xfId="23290"/>
    <cellStyle name="Heading 2 2 9 12" xfId="23291"/>
    <cellStyle name="Heading 2 2 9 2" xfId="23292"/>
    <cellStyle name="Heading 2 2 9 3" xfId="23293"/>
    <cellStyle name="Heading 2 2 9 4" xfId="23294"/>
    <cellStyle name="Heading 2 2 9 5" xfId="23295"/>
    <cellStyle name="Heading 2 2 9 6" xfId="23296"/>
    <cellStyle name="Heading 2 2 9 7" xfId="23297"/>
    <cellStyle name="Heading 2 2 9 8" xfId="23298"/>
    <cellStyle name="Heading 2 2 9 9" xfId="23299"/>
    <cellStyle name="Heading 2 3" xfId="23300"/>
    <cellStyle name="Heading 2 3 10" xfId="23301"/>
    <cellStyle name="Heading 2 3 11" xfId="23302"/>
    <cellStyle name="Heading 2 3 12" xfId="23303"/>
    <cellStyle name="Heading 2 3 2" xfId="23304"/>
    <cellStyle name="Heading 2 3 3" xfId="23305"/>
    <cellStyle name="Heading 2 3 4" xfId="23306"/>
    <cellStyle name="Heading 2 3 5" xfId="23307"/>
    <cellStyle name="Heading 2 3 6" xfId="23308"/>
    <cellStyle name="Heading 2 3 7" xfId="23309"/>
    <cellStyle name="Heading 2 3 8" xfId="23310"/>
    <cellStyle name="Heading 2 3 9" xfId="23311"/>
    <cellStyle name="Heading 2 4" xfId="23312"/>
    <cellStyle name="Heading 2 4 10" xfId="23313"/>
    <cellStyle name="Heading 2 4 11" xfId="23314"/>
    <cellStyle name="Heading 2 4 12" xfId="23315"/>
    <cellStyle name="Heading 2 4 2" xfId="23316"/>
    <cellStyle name="Heading 2 4 3" xfId="23317"/>
    <cellStyle name="Heading 2 4 4" xfId="23318"/>
    <cellStyle name="Heading 2 4 5" xfId="23319"/>
    <cellStyle name="Heading 2 4 6" xfId="23320"/>
    <cellStyle name="Heading 2 4 7" xfId="23321"/>
    <cellStyle name="Heading 2 4 8" xfId="23322"/>
    <cellStyle name="Heading 2 4 9" xfId="23323"/>
    <cellStyle name="Heading 2 5" xfId="23324"/>
    <cellStyle name="Heading 2 5 10" xfId="23325"/>
    <cellStyle name="Heading 2 5 11" xfId="23326"/>
    <cellStyle name="Heading 2 5 12" xfId="23327"/>
    <cellStyle name="Heading 2 5 2" xfId="23328"/>
    <cellStyle name="Heading 2 5 3" xfId="23329"/>
    <cellStyle name="Heading 2 5 4" xfId="23330"/>
    <cellStyle name="Heading 2 5 5" xfId="23331"/>
    <cellStyle name="Heading 2 5 6" xfId="23332"/>
    <cellStyle name="Heading 2 5 7" xfId="23333"/>
    <cellStyle name="Heading 2 5 8" xfId="23334"/>
    <cellStyle name="Heading 2 5 9" xfId="23335"/>
    <cellStyle name="Heading 2 6" xfId="23336"/>
    <cellStyle name="Heading 2 6 10" xfId="23337"/>
    <cellStyle name="Heading 2 6 11" xfId="23338"/>
    <cellStyle name="Heading 2 6 12" xfId="23339"/>
    <cellStyle name="Heading 2 6 2" xfId="23340"/>
    <cellStyle name="Heading 2 6 3" xfId="23341"/>
    <cellStyle name="Heading 2 6 4" xfId="23342"/>
    <cellStyle name="Heading 2 6 5" xfId="23343"/>
    <cellStyle name="Heading 2 6 6" xfId="23344"/>
    <cellStyle name="Heading 2 6 7" xfId="23345"/>
    <cellStyle name="Heading 2 6 8" xfId="23346"/>
    <cellStyle name="Heading 2 6 9" xfId="23347"/>
    <cellStyle name="Heading 2 7" xfId="23348"/>
    <cellStyle name="Heading 2 7 10" xfId="23349"/>
    <cellStyle name="Heading 2 7 11" xfId="23350"/>
    <cellStyle name="Heading 2 7 12" xfId="23351"/>
    <cellStyle name="Heading 2 7 2" xfId="23352"/>
    <cellStyle name="Heading 2 7 3" xfId="23353"/>
    <cellStyle name="Heading 2 7 4" xfId="23354"/>
    <cellStyle name="Heading 2 7 5" xfId="23355"/>
    <cellStyle name="Heading 2 7 6" xfId="23356"/>
    <cellStyle name="Heading 2 7 7" xfId="23357"/>
    <cellStyle name="Heading 2 7 8" xfId="23358"/>
    <cellStyle name="Heading 2 7 9" xfId="23359"/>
    <cellStyle name="Heading 2 8" xfId="23360"/>
    <cellStyle name="Heading 2 8 10" xfId="23361"/>
    <cellStyle name="Heading 2 8 11" xfId="23362"/>
    <cellStyle name="Heading 2 8 12" xfId="23363"/>
    <cellStyle name="Heading 2 8 2" xfId="23364"/>
    <cellStyle name="Heading 2 8 3" xfId="23365"/>
    <cellStyle name="Heading 2 8 4" xfId="23366"/>
    <cellStyle name="Heading 2 8 5" xfId="23367"/>
    <cellStyle name="Heading 2 8 6" xfId="23368"/>
    <cellStyle name="Heading 2 8 7" xfId="23369"/>
    <cellStyle name="Heading 2 8 8" xfId="23370"/>
    <cellStyle name="Heading 2 8 9" xfId="23371"/>
    <cellStyle name="Heading 2 9" xfId="23372"/>
    <cellStyle name="Heading 2 9 10" xfId="23373"/>
    <cellStyle name="Heading 2 9 11" xfId="23374"/>
    <cellStyle name="Heading 2 9 12" xfId="23375"/>
    <cellStyle name="Heading 2 9 2" xfId="23376"/>
    <cellStyle name="Heading 2 9 3" xfId="23377"/>
    <cellStyle name="Heading 2 9 4" xfId="23378"/>
    <cellStyle name="Heading 2 9 5" xfId="23379"/>
    <cellStyle name="Heading 2 9 6" xfId="23380"/>
    <cellStyle name="Heading 2 9 7" xfId="23381"/>
    <cellStyle name="Heading 2 9 8" xfId="23382"/>
    <cellStyle name="Heading 2 9 9" xfId="23383"/>
    <cellStyle name="Heading 2_PLANILHA DE MEDIÇÃO" xfId="23384"/>
    <cellStyle name="Heading 3" xfId="224"/>
    <cellStyle name="Heading 3 10" xfId="23385"/>
    <cellStyle name="Heading 3 11" xfId="23386"/>
    <cellStyle name="Heading 3 12" xfId="23387"/>
    <cellStyle name="Heading 3 2" xfId="23388"/>
    <cellStyle name="Heading 3 3" xfId="23389"/>
    <cellStyle name="Heading 3 4" xfId="23390"/>
    <cellStyle name="Heading 3 5" xfId="23391"/>
    <cellStyle name="Heading 3 6" xfId="23392"/>
    <cellStyle name="Heading 3 7" xfId="23393"/>
    <cellStyle name="Heading 3 8" xfId="23394"/>
    <cellStyle name="Heading 3 9" xfId="23395"/>
    <cellStyle name="Heading 4" xfId="225"/>
    <cellStyle name="Heading 4 10" xfId="23396"/>
    <cellStyle name="Heading 4 11" xfId="23397"/>
    <cellStyle name="Heading 4 12" xfId="23398"/>
    <cellStyle name="Heading 4 2" xfId="23399"/>
    <cellStyle name="Heading 4 3" xfId="23400"/>
    <cellStyle name="Heading 4 4" xfId="23401"/>
    <cellStyle name="Heading 4 5" xfId="23402"/>
    <cellStyle name="Heading 4 6" xfId="23403"/>
    <cellStyle name="Heading 4 7" xfId="23404"/>
    <cellStyle name="Heading 4 8" xfId="23405"/>
    <cellStyle name="Heading 4 9" xfId="23406"/>
    <cellStyle name="Heading 5" xfId="23407"/>
    <cellStyle name="Heading 5 10" xfId="23408"/>
    <cellStyle name="Heading 5 11" xfId="23409"/>
    <cellStyle name="Heading 5 12" xfId="23410"/>
    <cellStyle name="Heading 5 13" xfId="23411"/>
    <cellStyle name="Heading 5 14" xfId="23412"/>
    <cellStyle name="Heading 5 2" xfId="23413"/>
    <cellStyle name="Heading 5 3" xfId="23414"/>
    <cellStyle name="Heading 5 4" xfId="23415"/>
    <cellStyle name="Heading 5 5" xfId="23416"/>
    <cellStyle name="Heading 5 6" xfId="23417"/>
    <cellStyle name="Heading 5 7" xfId="23418"/>
    <cellStyle name="Heading 5 8" xfId="23419"/>
    <cellStyle name="Heading 5 9" xfId="23420"/>
    <cellStyle name="Heading 6" xfId="23421"/>
    <cellStyle name="Heading 6 2" xfId="23422"/>
    <cellStyle name="Heading 7" xfId="23423"/>
    <cellStyle name="Heading 7 2" xfId="23424"/>
    <cellStyle name="Heading 8" xfId="23425"/>
    <cellStyle name="Heading 8 2" xfId="23426"/>
    <cellStyle name="Heading 9" xfId="23427"/>
    <cellStyle name="Heading 9 2" xfId="23428"/>
    <cellStyle name="Heading_Planilha Orçamentária - Conde Dolabela - Gustavo Barbi" xfId="23429"/>
    <cellStyle name="Heading1" xfId="2517"/>
    <cellStyle name="Hiperlink 2" xfId="23430"/>
    <cellStyle name="Hiperlink 2 10" xfId="23431"/>
    <cellStyle name="Hiperlink 2 11" xfId="23432"/>
    <cellStyle name="Hiperlink 2 12" xfId="23433"/>
    <cellStyle name="Hiperlink 2 13" xfId="23434"/>
    <cellStyle name="Hiperlink 2 14" xfId="23435"/>
    <cellStyle name="Hiperlink 2 15" xfId="23436"/>
    <cellStyle name="Hiperlink 2 16" xfId="23437"/>
    <cellStyle name="Hiperlink 2 17" xfId="23438"/>
    <cellStyle name="Hiperlink 2 18" xfId="23439"/>
    <cellStyle name="Hiperlink 2 19" xfId="23440"/>
    <cellStyle name="Hiperlink 2 2" xfId="23441"/>
    <cellStyle name="Hiperlink 2 2 10" xfId="23442"/>
    <cellStyle name="Hiperlink 2 2 11" xfId="23443"/>
    <cellStyle name="Hiperlink 2 2 12" xfId="23444"/>
    <cellStyle name="Hiperlink 2 2 2" xfId="23445"/>
    <cellStyle name="Hiperlink 2 2 3" xfId="23446"/>
    <cellStyle name="Hiperlink 2 2 4" xfId="23447"/>
    <cellStyle name="Hiperlink 2 2 5" xfId="23448"/>
    <cellStyle name="Hiperlink 2 2 6" xfId="23449"/>
    <cellStyle name="Hiperlink 2 2 7" xfId="23450"/>
    <cellStyle name="Hiperlink 2 2 8" xfId="23451"/>
    <cellStyle name="Hiperlink 2 2 9" xfId="23452"/>
    <cellStyle name="Hiperlink 2 20" xfId="23453"/>
    <cellStyle name="Hiperlink 2 21" xfId="23454"/>
    <cellStyle name="Hiperlink 2 3" xfId="23455"/>
    <cellStyle name="Hiperlink 2 3 10" xfId="23456"/>
    <cellStyle name="Hiperlink 2 3 11" xfId="23457"/>
    <cellStyle name="Hiperlink 2 3 12" xfId="23458"/>
    <cellStyle name="Hiperlink 2 3 2" xfId="23459"/>
    <cellStyle name="Hiperlink 2 3 3" xfId="23460"/>
    <cellStyle name="Hiperlink 2 3 4" xfId="23461"/>
    <cellStyle name="Hiperlink 2 3 5" xfId="23462"/>
    <cellStyle name="Hiperlink 2 3 6" xfId="23463"/>
    <cellStyle name="Hiperlink 2 3 7" xfId="23464"/>
    <cellStyle name="Hiperlink 2 3 8" xfId="23465"/>
    <cellStyle name="Hiperlink 2 3 9" xfId="23466"/>
    <cellStyle name="Hiperlink 2 4" xfId="23467"/>
    <cellStyle name="Hiperlink 2 4 10" xfId="23468"/>
    <cellStyle name="Hiperlink 2 4 11" xfId="23469"/>
    <cellStyle name="Hiperlink 2 4 12" xfId="23470"/>
    <cellStyle name="Hiperlink 2 4 2" xfId="23471"/>
    <cellStyle name="Hiperlink 2 4 3" xfId="23472"/>
    <cellStyle name="Hiperlink 2 4 4" xfId="23473"/>
    <cellStyle name="Hiperlink 2 4 5" xfId="23474"/>
    <cellStyle name="Hiperlink 2 4 6" xfId="23475"/>
    <cellStyle name="Hiperlink 2 4 7" xfId="23476"/>
    <cellStyle name="Hiperlink 2 4 8" xfId="23477"/>
    <cellStyle name="Hiperlink 2 4 9" xfId="23478"/>
    <cellStyle name="Hiperlink 2 5" xfId="23479"/>
    <cellStyle name="Hiperlink 2 5 10" xfId="23480"/>
    <cellStyle name="Hiperlink 2 5 11" xfId="23481"/>
    <cellStyle name="Hiperlink 2 5 12" xfId="23482"/>
    <cellStyle name="Hiperlink 2 5 2" xfId="23483"/>
    <cellStyle name="Hiperlink 2 5 3" xfId="23484"/>
    <cellStyle name="Hiperlink 2 5 4" xfId="23485"/>
    <cellStyle name="Hiperlink 2 5 5" xfId="23486"/>
    <cellStyle name="Hiperlink 2 5 6" xfId="23487"/>
    <cellStyle name="Hiperlink 2 5 7" xfId="23488"/>
    <cellStyle name="Hiperlink 2 5 8" xfId="23489"/>
    <cellStyle name="Hiperlink 2 5 9" xfId="23490"/>
    <cellStyle name="Hiperlink 2 6" xfId="23491"/>
    <cellStyle name="Hiperlink 2 6 10" xfId="23492"/>
    <cellStyle name="Hiperlink 2 6 11" xfId="23493"/>
    <cellStyle name="Hiperlink 2 6 12" xfId="23494"/>
    <cellStyle name="Hiperlink 2 6 2" xfId="23495"/>
    <cellStyle name="Hiperlink 2 6 3" xfId="23496"/>
    <cellStyle name="Hiperlink 2 6 4" xfId="23497"/>
    <cellStyle name="Hiperlink 2 6 5" xfId="23498"/>
    <cellStyle name="Hiperlink 2 6 6" xfId="23499"/>
    <cellStyle name="Hiperlink 2 6 7" xfId="23500"/>
    <cellStyle name="Hiperlink 2 6 8" xfId="23501"/>
    <cellStyle name="Hiperlink 2 6 9" xfId="23502"/>
    <cellStyle name="Hiperlink 2 7" xfId="23503"/>
    <cellStyle name="Hiperlink 2 7 10" xfId="23504"/>
    <cellStyle name="Hiperlink 2 7 11" xfId="23505"/>
    <cellStyle name="Hiperlink 2 7 12" xfId="23506"/>
    <cellStyle name="Hiperlink 2 7 2" xfId="23507"/>
    <cellStyle name="Hiperlink 2 7 3" xfId="23508"/>
    <cellStyle name="Hiperlink 2 7 4" xfId="23509"/>
    <cellStyle name="Hiperlink 2 7 5" xfId="23510"/>
    <cellStyle name="Hiperlink 2 7 6" xfId="23511"/>
    <cellStyle name="Hiperlink 2 7 7" xfId="23512"/>
    <cellStyle name="Hiperlink 2 7 8" xfId="23513"/>
    <cellStyle name="Hiperlink 2 7 9" xfId="23514"/>
    <cellStyle name="Hiperlink 2 8" xfId="23515"/>
    <cellStyle name="Hiperlink 2 8 10" xfId="23516"/>
    <cellStyle name="Hiperlink 2 8 11" xfId="23517"/>
    <cellStyle name="Hiperlink 2 8 12" xfId="23518"/>
    <cellStyle name="Hiperlink 2 8 2" xfId="23519"/>
    <cellStyle name="Hiperlink 2 8 3" xfId="23520"/>
    <cellStyle name="Hiperlink 2 8 4" xfId="23521"/>
    <cellStyle name="Hiperlink 2 8 5" xfId="23522"/>
    <cellStyle name="Hiperlink 2 8 6" xfId="23523"/>
    <cellStyle name="Hiperlink 2 8 7" xfId="23524"/>
    <cellStyle name="Hiperlink 2 8 8" xfId="23525"/>
    <cellStyle name="Hiperlink 2 8 9" xfId="23526"/>
    <cellStyle name="Hiperlink 2 9" xfId="23527"/>
    <cellStyle name="Incorreto 10" xfId="2518"/>
    <cellStyle name="Incorreto 10 10" xfId="23528"/>
    <cellStyle name="Incorreto 10 11" xfId="23529"/>
    <cellStyle name="Incorreto 10 12" xfId="23530"/>
    <cellStyle name="Incorreto 10 13" xfId="23531"/>
    <cellStyle name="Incorreto 10 14" xfId="23532"/>
    <cellStyle name="Incorreto 10 15" xfId="23533"/>
    <cellStyle name="Incorreto 10 16" xfId="23534"/>
    <cellStyle name="Incorreto 10 17" xfId="23535"/>
    <cellStyle name="Incorreto 10 18" xfId="23536"/>
    <cellStyle name="Incorreto 10 19" xfId="23537"/>
    <cellStyle name="Incorreto 10 2" xfId="23538"/>
    <cellStyle name="Incorreto 10 20" xfId="23539"/>
    <cellStyle name="Incorreto 10 21" xfId="23540"/>
    <cellStyle name="Incorreto 10 22" xfId="23541"/>
    <cellStyle name="Incorreto 10 23" xfId="23542"/>
    <cellStyle name="Incorreto 10 24" xfId="23543"/>
    <cellStyle name="Incorreto 10 3" xfId="23544"/>
    <cellStyle name="Incorreto 10 4" xfId="23545"/>
    <cellStyle name="Incorreto 10 5" xfId="23546"/>
    <cellStyle name="Incorreto 10 6" xfId="23547"/>
    <cellStyle name="Incorreto 10 7" xfId="23548"/>
    <cellStyle name="Incorreto 10 8" xfId="23549"/>
    <cellStyle name="Incorreto 10 9" xfId="23550"/>
    <cellStyle name="Incorreto 11" xfId="2519"/>
    <cellStyle name="Incorreto 11 10" xfId="23551"/>
    <cellStyle name="Incorreto 11 11" xfId="23552"/>
    <cellStyle name="Incorreto 11 12" xfId="23553"/>
    <cellStyle name="Incorreto 11 13" xfId="23554"/>
    <cellStyle name="Incorreto 11 14" xfId="23555"/>
    <cellStyle name="Incorreto 11 15" xfId="23556"/>
    <cellStyle name="Incorreto 11 16" xfId="23557"/>
    <cellStyle name="Incorreto 11 17" xfId="23558"/>
    <cellStyle name="Incorreto 11 18" xfId="23559"/>
    <cellStyle name="Incorreto 11 19" xfId="23560"/>
    <cellStyle name="Incorreto 11 2" xfId="23561"/>
    <cellStyle name="Incorreto 11 20" xfId="23562"/>
    <cellStyle name="Incorreto 11 21" xfId="23563"/>
    <cellStyle name="Incorreto 11 22" xfId="23564"/>
    <cellStyle name="Incorreto 11 23" xfId="23565"/>
    <cellStyle name="Incorreto 11 24" xfId="23566"/>
    <cellStyle name="Incorreto 11 3" xfId="23567"/>
    <cellStyle name="Incorreto 11 4" xfId="23568"/>
    <cellStyle name="Incorreto 11 5" xfId="23569"/>
    <cellStyle name="Incorreto 11 6" xfId="23570"/>
    <cellStyle name="Incorreto 11 7" xfId="23571"/>
    <cellStyle name="Incorreto 11 8" xfId="23572"/>
    <cellStyle name="Incorreto 11 9" xfId="23573"/>
    <cellStyle name="Incorreto 12" xfId="2520"/>
    <cellStyle name="Incorreto 12 10" xfId="23574"/>
    <cellStyle name="Incorreto 12 11" xfId="23575"/>
    <cellStyle name="Incorreto 12 12" xfId="23576"/>
    <cellStyle name="Incorreto 12 13" xfId="23577"/>
    <cellStyle name="Incorreto 12 14" xfId="23578"/>
    <cellStyle name="Incorreto 12 15" xfId="23579"/>
    <cellStyle name="Incorreto 12 16" xfId="23580"/>
    <cellStyle name="Incorreto 12 17" xfId="23581"/>
    <cellStyle name="Incorreto 12 18" xfId="23582"/>
    <cellStyle name="Incorreto 12 19" xfId="23583"/>
    <cellStyle name="Incorreto 12 2" xfId="23584"/>
    <cellStyle name="Incorreto 12 20" xfId="23585"/>
    <cellStyle name="Incorreto 12 21" xfId="23586"/>
    <cellStyle name="Incorreto 12 22" xfId="23587"/>
    <cellStyle name="Incorreto 12 23" xfId="23588"/>
    <cellStyle name="Incorreto 12 24" xfId="23589"/>
    <cellStyle name="Incorreto 12 3" xfId="23590"/>
    <cellStyle name="Incorreto 12 4" xfId="23591"/>
    <cellStyle name="Incorreto 12 5" xfId="23592"/>
    <cellStyle name="Incorreto 12 6" xfId="23593"/>
    <cellStyle name="Incorreto 12 7" xfId="23594"/>
    <cellStyle name="Incorreto 12 8" xfId="23595"/>
    <cellStyle name="Incorreto 12 9" xfId="23596"/>
    <cellStyle name="Incorreto 13" xfId="2521"/>
    <cellStyle name="Incorreto 13 10" xfId="23597"/>
    <cellStyle name="Incorreto 13 11" xfId="23598"/>
    <cellStyle name="Incorreto 13 12" xfId="23599"/>
    <cellStyle name="Incorreto 13 13" xfId="23600"/>
    <cellStyle name="Incorreto 13 14" xfId="23601"/>
    <cellStyle name="Incorreto 13 15" xfId="23602"/>
    <cellStyle name="Incorreto 13 16" xfId="23603"/>
    <cellStyle name="Incorreto 13 17" xfId="23604"/>
    <cellStyle name="Incorreto 13 18" xfId="23605"/>
    <cellStyle name="Incorreto 13 19" xfId="23606"/>
    <cellStyle name="Incorreto 13 2" xfId="23607"/>
    <cellStyle name="Incorreto 13 20" xfId="23608"/>
    <cellStyle name="Incorreto 13 21" xfId="23609"/>
    <cellStyle name="Incorreto 13 22" xfId="23610"/>
    <cellStyle name="Incorreto 13 23" xfId="23611"/>
    <cellStyle name="Incorreto 13 24" xfId="23612"/>
    <cellStyle name="Incorreto 13 3" xfId="23613"/>
    <cellStyle name="Incorreto 13 4" xfId="23614"/>
    <cellStyle name="Incorreto 13 5" xfId="23615"/>
    <cellStyle name="Incorreto 13 6" xfId="23616"/>
    <cellStyle name="Incorreto 13 7" xfId="23617"/>
    <cellStyle name="Incorreto 13 8" xfId="23618"/>
    <cellStyle name="Incorreto 13 9" xfId="23619"/>
    <cellStyle name="Incorreto 14" xfId="2522"/>
    <cellStyle name="Incorreto 14 10" xfId="23620"/>
    <cellStyle name="Incorreto 14 11" xfId="23621"/>
    <cellStyle name="Incorreto 14 12" xfId="23622"/>
    <cellStyle name="Incorreto 14 13" xfId="23623"/>
    <cellStyle name="Incorreto 14 14" xfId="23624"/>
    <cellStyle name="Incorreto 14 15" xfId="23625"/>
    <cellStyle name="Incorreto 14 16" xfId="23626"/>
    <cellStyle name="Incorreto 14 17" xfId="23627"/>
    <cellStyle name="Incorreto 14 18" xfId="23628"/>
    <cellStyle name="Incorreto 14 19" xfId="23629"/>
    <cellStyle name="Incorreto 14 2" xfId="23630"/>
    <cellStyle name="Incorreto 14 20" xfId="23631"/>
    <cellStyle name="Incorreto 14 21" xfId="23632"/>
    <cellStyle name="Incorreto 14 22" xfId="23633"/>
    <cellStyle name="Incorreto 14 23" xfId="23634"/>
    <cellStyle name="Incorreto 14 24" xfId="23635"/>
    <cellStyle name="Incorreto 14 3" xfId="23636"/>
    <cellStyle name="Incorreto 14 4" xfId="23637"/>
    <cellStyle name="Incorreto 14 5" xfId="23638"/>
    <cellStyle name="Incorreto 14 6" xfId="23639"/>
    <cellStyle name="Incorreto 14 7" xfId="23640"/>
    <cellStyle name="Incorreto 14 8" xfId="23641"/>
    <cellStyle name="Incorreto 14 9" xfId="23642"/>
    <cellStyle name="Incorreto 15" xfId="2523"/>
    <cellStyle name="Incorreto 15 10" xfId="23643"/>
    <cellStyle name="Incorreto 15 11" xfId="23644"/>
    <cellStyle name="Incorreto 15 12" xfId="23645"/>
    <cellStyle name="Incorreto 15 13" xfId="23646"/>
    <cellStyle name="Incorreto 15 14" xfId="23647"/>
    <cellStyle name="Incorreto 15 15" xfId="23648"/>
    <cellStyle name="Incorreto 15 16" xfId="23649"/>
    <cellStyle name="Incorreto 15 17" xfId="23650"/>
    <cellStyle name="Incorreto 15 18" xfId="23651"/>
    <cellStyle name="Incorreto 15 19" xfId="23652"/>
    <cellStyle name="Incorreto 15 2" xfId="23653"/>
    <cellStyle name="Incorreto 15 20" xfId="23654"/>
    <cellStyle name="Incorreto 15 21" xfId="23655"/>
    <cellStyle name="Incorreto 15 22" xfId="23656"/>
    <cellStyle name="Incorreto 15 23" xfId="23657"/>
    <cellStyle name="Incorreto 15 24" xfId="23658"/>
    <cellStyle name="Incorreto 15 3" xfId="23659"/>
    <cellStyle name="Incorreto 15 4" xfId="23660"/>
    <cellStyle name="Incorreto 15 5" xfId="23661"/>
    <cellStyle name="Incorreto 15 6" xfId="23662"/>
    <cellStyle name="Incorreto 15 7" xfId="23663"/>
    <cellStyle name="Incorreto 15 8" xfId="23664"/>
    <cellStyle name="Incorreto 15 9" xfId="23665"/>
    <cellStyle name="Incorreto 16" xfId="23666"/>
    <cellStyle name="Incorreto 16 10" xfId="23667"/>
    <cellStyle name="Incorreto 16 11" xfId="23668"/>
    <cellStyle name="Incorreto 16 12" xfId="23669"/>
    <cellStyle name="Incorreto 16 13" xfId="23670"/>
    <cellStyle name="Incorreto 16 14" xfId="23671"/>
    <cellStyle name="Incorreto 16 15" xfId="23672"/>
    <cellStyle name="Incorreto 16 16" xfId="23673"/>
    <cellStyle name="Incorreto 16 17" xfId="23674"/>
    <cellStyle name="Incorreto 16 18" xfId="23675"/>
    <cellStyle name="Incorreto 16 19" xfId="23676"/>
    <cellStyle name="Incorreto 16 2" xfId="23677"/>
    <cellStyle name="Incorreto 16 20" xfId="23678"/>
    <cellStyle name="Incorreto 16 21" xfId="23679"/>
    <cellStyle name="Incorreto 16 22" xfId="23680"/>
    <cellStyle name="Incorreto 16 23" xfId="23681"/>
    <cellStyle name="Incorreto 16 24" xfId="23682"/>
    <cellStyle name="Incorreto 16 3" xfId="23683"/>
    <cellStyle name="Incorreto 16 4" xfId="23684"/>
    <cellStyle name="Incorreto 16 5" xfId="23685"/>
    <cellStyle name="Incorreto 16 6" xfId="23686"/>
    <cellStyle name="Incorreto 16 7" xfId="23687"/>
    <cellStyle name="Incorreto 16 8" xfId="23688"/>
    <cellStyle name="Incorreto 16 9" xfId="23689"/>
    <cellStyle name="Incorreto 2" xfId="226"/>
    <cellStyle name="Incorreto 2 10" xfId="23690"/>
    <cellStyle name="Incorreto 2 10 10" xfId="23691"/>
    <cellStyle name="Incorreto 2 10 11" xfId="23692"/>
    <cellStyle name="Incorreto 2 10 12" xfId="23693"/>
    <cellStyle name="Incorreto 2 10 2" xfId="23694"/>
    <cellStyle name="Incorreto 2 10 3" xfId="23695"/>
    <cellStyle name="Incorreto 2 10 4" xfId="23696"/>
    <cellStyle name="Incorreto 2 10 5" xfId="23697"/>
    <cellStyle name="Incorreto 2 10 6" xfId="23698"/>
    <cellStyle name="Incorreto 2 10 7" xfId="23699"/>
    <cellStyle name="Incorreto 2 10 8" xfId="23700"/>
    <cellStyle name="Incorreto 2 10 9" xfId="23701"/>
    <cellStyle name="Incorreto 2 11" xfId="23702"/>
    <cellStyle name="Incorreto 2 11 10" xfId="23703"/>
    <cellStyle name="Incorreto 2 11 11" xfId="23704"/>
    <cellStyle name="Incorreto 2 11 12" xfId="23705"/>
    <cellStyle name="Incorreto 2 11 2" xfId="23706"/>
    <cellStyle name="Incorreto 2 11 3" xfId="23707"/>
    <cellStyle name="Incorreto 2 11 4" xfId="23708"/>
    <cellStyle name="Incorreto 2 11 5" xfId="23709"/>
    <cellStyle name="Incorreto 2 11 6" xfId="23710"/>
    <cellStyle name="Incorreto 2 11 7" xfId="23711"/>
    <cellStyle name="Incorreto 2 11 8" xfId="23712"/>
    <cellStyle name="Incorreto 2 11 9" xfId="23713"/>
    <cellStyle name="Incorreto 2 12" xfId="23714"/>
    <cellStyle name="Incorreto 2 12 10" xfId="23715"/>
    <cellStyle name="Incorreto 2 12 11" xfId="23716"/>
    <cellStyle name="Incorreto 2 12 12" xfId="23717"/>
    <cellStyle name="Incorreto 2 12 2" xfId="23718"/>
    <cellStyle name="Incorreto 2 12 3" xfId="23719"/>
    <cellStyle name="Incorreto 2 12 4" xfId="23720"/>
    <cellStyle name="Incorreto 2 12 5" xfId="23721"/>
    <cellStyle name="Incorreto 2 12 6" xfId="23722"/>
    <cellStyle name="Incorreto 2 12 7" xfId="23723"/>
    <cellStyle name="Incorreto 2 12 8" xfId="23724"/>
    <cellStyle name="Incorreto 2 12 9" xfId="23725"/>
    <cellStyle name="Incorreto 2 13" xfId="23726"/>
    <cellStyle name="Incorreto 2 13 10" xfId="23727"/>
    <cellStyle name="Incorreto 2 13 11" xfId="23728"/>
    <cellStyle name="Incorreto 2 13 12" xfId="23729"/>
    <cellStyle name="Incorreto 2 13 2" xfId="23730"/>
    <cellStyle name="Incorreto 2 13 3" xfId="23731"/>
    <cellStyle name="Incorreto 2 13 4" xfId="23732"/>
    <cellStyle name="Incorreto 2 13 5" xfId="23733"/>
    <cellStyle name="Incorreto 2 13 6" xfId="23734"/>
    <cellStyle name="Incorreto 2 13 7" xfId="23735"/>
    <cellStyle name="Incorreto 2 13 8" xfId="23736"/>
    <cellStyle name="Incorreto 2 13 9" xfId="23737"/>
    <cellStyle name="Incorreto 2 14" xfId="23738"/>
    <cellStyle name="Incorreto 2 14 10" xfId="23739"/>
    <cellStyle name="Incorreto 2 14 11" xfId="23740"/>
    <cellStyle name="Incorreto 2 14 12" xfId="23741"/>
    <cellStyle name="Incorreto 2 14 2" xfId="23742"/>
    <cellStyle name="Incorreto 2 14 3" xfId="23743"/>
    <cellStyle name="Incorreto 2 14 4" xfId="23744"/>
    <cellStyle name="Incorreto 2 14 5" xfId="23745"/>
    <cellStyle name="Incorreto 2 14 6" xfId="23746"/>
    <cellStyle name="Incorreto 2 14 7" xfId="23747"/>
    <cellStyle name="Incorreto 2 14 8" xfId="23748"/>
    <cellStyle name="Incorreto 2 14 9" xfId="23749"/>
    <cellStyle name="Incorreto 2 15" xfId="23750"/>
    <cellStyle name="Incorreto 2 15 10" xfId="23751"/>
    <cellStyle name="Incorreto 2 15 11" xfId="23752"/>
    <cellStyle name="Incorreto 2 15 12" xfId="23753"/>
    <cellStyle name="Incorreto 2 15 2" xfId="23754"/>
    <cellStyle name="Incorreto 2 15 3" xfId="23755"/>
    <cellStyle name="Incorreto 2 15 4" xfId="23756"/>
    <cellStyle name="Incorreto 2 15 5" xfId="23757"/>
    <cellStyle name="Incorreto 2 15 6" xfId="23758"/>
    <cellStyle name="Incorreto 2 15 7" xfId="23759"/>
    <cellStyle name="Incorreto 2 15 8" xfId="23760"/>
    <cellStyle name="Incorreto 2 15 9" xfId="23761"/>
    <cellStyle name="Incorreto 2 16" xfId="23762"/>
    <cellStyle name="Incorreto 2 17" xfId="23763"/>
    <cellStyle name="Incorreto 2 18" xfId="23764"/>
    <cellStyle name="Incorreto 2 19" xfId="23765"/>
    <cellStyle name="Incorreto 2 2" xfId="227"/>
    <cellStyle name="Incorreto 2 2 10" xfId="23766"/>
    <cellStyle name="Incorreto 2 2 11" xfId="23767"/>
    <cellStyle name="Incorreto 2 2 12" xfId="23768"/>
    <cellStyle name="Incorreto 2 2 2" xfId="2524"/>
    <cellStyle name="Incorreto 2 2 2 2" xfId="23769"/>
    <cellStyle name="Incorreto 2 2 3" xfId="2525"/>
    <cellStyle name="Incorreto 2 2 3 2" xfId="23770"/>
    <cellStyle name="Incorreto 2 2 4" xfId="2526"/>
    <cellStyle name="Incorreto 2 2 4 2" xfId="23771"/>
    <cellStyle name="Incorreto 2 2 5" xfId="2527"/>
    <cellStyle name="Incorreto 2 2 5 2" xfId="23772"/>
    <cellStyle name="Incorreto 2 2 6" xfId="2528"/>
    <cellStyle name="Incorreto 2 2 6 2" xfId="23773"/>
    <cellStyle name="Incorreto 2 2 7" xfId="23774"/>
    <cellStyle name="Incorreto 2 2 8" xfId="23775"/>
    <cellStyle name="Incorreto 2 2 9" xfId="23776"/>
    <cellStyle name="Incorreto 2 20" xfId="23777"/>
    <cellStyle name="Incorreto 2 21" xfId="23778"/>
    <cellStyle name="Incorreto 2 22" xfId="23779"/>
    <cellStyle name="Incorreto 2 23" xfId="23780"/>
    <cellStyle name="Incorreto 2 24" xfId="23781"/>
    <cellStyle name="Incorreto 2 25" xfId="23782"/>
    <cellStyle name="Incorreto 2 26" xfId="23783"/>
    <cellStyle name="Incorreto 2 27" xfId="23784"/>
    <cellStyle name="Incorreto 2 28" xfId="23785"/>
    <cellStyle name="Incorreto 2 29" xfId="23786"/>
    <cellStyle name="Incorreto 2 3" xfId="2529"/>
    <cellStyle name="Incorreto 2 3 10" xfId="23787"/>
    <cellStyle name="Incorreto 2 3 11" xfId="23788"/>
    <cellStyle name="Incorreto 2 3 12" xfId="23789"/>
    <cellStyle name="Incorreto 2 3 2" xfId="23790"/>
    <cellStyle name="Incorreto 2 3 3" xfId="23791"/>
    <cellStyle name="Incorreto 2 3 4" xfId="23792"/>
    <cellStyle name="Incorreto 2 3 5" xfId="23793"/>
    <cellStyle name="Incorreto 2 3 6" xfId="23794"/>
    <cellStyle name="Incorreto 2 3 7" xfId="23795"/>
    <cellStyle name="Incorreto 2 3 8" xfId="23796"/>
    <cellStyle name="Incorreto 2 3 9" xfId="23797"/>
    <cellStyle name="Incorreto 2 30" xfId="23798"/>
    <cellStyle name="Incorreto 2 31" xfId="23799"/>
    <cellStyle name="Incorreto 2 32" xfId="23800"/>
    <cellStyle name="Incorreto 2 33" xfId="23801"/>
    <cellStyle name="Incorreto 2 34" xfId="23802"/>
    <cellStyle name="Incorreto 2 35" xfId="23803"/>
    <cellStyle name="Incorreto 2 36" xfId="23804"/>
    <cellStyle name="Incorreto 2 37" xfId="23805"/>
    <cellStyle name="Incorreto 2 38" xfId="23806"/>
    <cellStyle name="Incorreto 2 4" xfId="2530"/>
    <cellStyle name="Incorreto 2 4 10" xfId="23807"/>
    <cellStyle name="Incorreto 2 4 11" xfId="23808"/>
    <cellStyle name="Incorreto 2 4 12" xfId="23809"/>
    <cellStyle name="Incorreto 2 4 2" xfId="23810"/>
    <cellStyle name="Incorreto 2 4 3" xfId="23811"/>
    <cellStyle name="Incorreto 2 4 4" xfId="23812"/>
    <cellStyle name="Incorreto 2 4 5" xfId="23813"/>
    <cellStyle name="Incorreto 2 4 6" xfId="23814"/>
    <cellStyle name="Incorreto 2 4 7" xfId="23815"/>
    <cellStyle name="Incorreto 2 4 8" xfId="23816"/>
    <cellStyle name="Incorreto 2 4 9" xfId="23817"/>
    <cellStyle name="Incorreto 2 5" xfId="2531"/>
    <cellStyle name="Incorreto 2 5 10" xfId="23818"/>
    <cellStyle name="Incorreto 2 5 11" xfId="23819"/>
    <cellStyle name="Incorreto 2 5 12" xfId="23820"/>
    <cellStyle name="Incorreto 2 5 2" xfId="23821"/>
    <cellStyle name="Incorreto 2 5 3" xfId="23822"/>
    <cellStyle name="Incorreto 2 5 4" xfId="23823"/>
    <cellStyle name="Incorreto 2 5 5" xfId="23824"/>
    <cellStyle name="Incorreto 2 5 6" xfId="23825"/>
    <cellStyle name="Incorreto 2 5 7" xfId="23826"/>
    <cellStyle name="Incorreto 2 5 8" xfId="23827"/>
    <cellStyle name="Incorreto 2 5 9" xfId="23828"/>
    <cellStyle name="Incorreto 2 6" xfId="2532"/>
    <cellStyle name="Incorreto 2 6 10" xfId="23829"/>
    <cellStyle name="Incorreto 2 6 11" xfId="23830"/>
    <cellStyle name="Incorreto 2 6 12" xfId="23831"/>
    <cellStyle name="Incorreto 2 6 2" xfId="23832"/>
    <cellStyle name="Incorreto 2 6 3" xfId="23833"/>
    <cellStyle name="Incorreto 2 6 4" xfId="23834"/>
    <cellStyle name="Incorreto 2 6 5" xfId="23835"/>
    <cellStyle name="Incorreto 2 6 6" xfId="23836"/>
    <cellStyle name="Incorreto 2 6 7" xfId="23837"/>
    <cellStyle name="Incorreto 2 6 8" xfId="23838"/>
    <cellStyle name="Incorreto 2 6 9" xfId="23839"/>
    <cellStyle name="Incorreto 2 7" xfId="2533"/>
    <cellStyle name="Incorreto 2 7 10" xfId="23840"/>
    <cellStyle name="Incorreto 2 7 11" xfId="23841"/>
    <cellStyle name="Incorreto 2 7 12" xfId="23842"/>
    <cellStyle name="Incorreto 2 7 2" xfId="23843"/>
    <cellStyle name="Incorreto 2 7 3" xfId="23844"/>
    <cellStyle name="Incorreto 2 7 4" xfId="23845"/>
    <cellStyle name="Incorreto 2 7 5" xfId="23846"/>
    <cellStyle name="Incorreto 2 7 6" xfId="23847"/>
    <cellStyle name="Incorreto 2 7 7" xfId="23848"/>
    <cellStyle name="Incorreto 2 7 8" xfId="23849"/>
    <cellStyle name="Incorreto 2 7 9" xfId="23850"/>
    <cellStyle name="Incorreto 2 8" xfId="23851"/>
    <cellStyle name="Incorreto 2 8 10" xfId="23852"/>
    <cellStyle name="Incorreto 2 8 11" xfId="23853"/>
    <cellStyle name="Incorreto 2 8 12" xfId="23854"/>
    <cellStyle name="Incorreto 2 8 2" xfId="23855"/>
    <cellStyle name="Incorreto 2 8 3" xfId="23856"/>
    <cellStyle name="Incorreto 2 8 4" xfId="23857"/>
    <cellStyle name="Incorreto 2 8 5" xfId="23858"/>
    <cellStyle name="Incorreto 2 8 6" xfId="23859"/>
    <cellStyle name="Incorreto 2 8 7" xfId="23860"/>
    <cellStyle name="Incorreto 2 8 8" xfId="23861"/>
    <cellStyle name="Incorreto 2 8 9" xfId="23862"/>
    <cellStyle name="Incorreto 2 9" xfId="23863"/>
    <cellStyle name="Incorreto 2 9 10" xfId="23864"/>
    <cellStyle name="Incorreto 2 9 11" xfId="23865"/>
    <cellStyle name="Incorreto 2 9 12" xfId="23866"/>
    <cellStyle name="Incorreto 2 9 2" xfId="23867"/>
    <cellStyle name="Incorreto 2 9 3" xfId="23868"/>
    <cellStyle name="Incorreto 2 9 4" xfId="23869"/>
    <cellStyle name="Incorreto 2 9 5" xfId="23870"/>
    <cellStyle name="Incorreto 2 9 6" xfId="23871"/>
    <cellStyle name="Incorreto 2 9 7" xfId="23872"/>
    <cellStyle name="Incorreto 2 9 8" xfId="23873"/>
    <cellStyle name="Incorreto 2 9 9" xfId="23874"/>
    <cellStyle name="Incorreto 3" xfId="228"/>
    <cellStyle name="Incorreto 3 10" xfId="23875"/>
    <cellStyle name="Incorreto 3 11" xfId="23876"/>
    <cellStyle name="Incorreto 3 12" xfId="23877"/>
    <cellStyle name="Incorreto 3 13" xfId="23878"/>
    <cellStyle name="Incorreto 3 2" xfId="229"/>
    <cellStyle name="Incorreto 3 2 10" xfId="23879"/>
    <cellStyle name="Incorreto 3 2 11" xfId="23880"/>
    <cellStyle name="Incorreto 3 2 12" xfId="23881"/>
    <cellStyle name="Incorreto 3 2 2" xfId="2534"/>
    <cellStyle name="Incorreto 3 2 2 2" xfId="23882"/>
    <cellStyle name="Incorreto 3 2 3" xfId="2535"/>
    <cellStyle name="Incorreto 3 2 3 2" xfId="23883"/>
    <cellStyle name="Incorreto 3 2 4" xfId="2536"/>
    <cellStyle name="Incorreto 3 2 4 2" xfId="23884"/>
    <cellStyle name="Incorreto 3 2 5" xfId="2537"/>
    <cellStyle name="Incorreto 3 2 5 2" xfId="23885"/>
    <cellStyle name="Incorreto 3 2 6" xfId="2538"/>
    <cellStyle name="Incorreto 3 2 6 2" xfId="23886"/>
    <cellStyle name="Incorreto 3 2 7" xfId="23887"/>
    <cellStyle name="Incorreto 3 2 8" xfId="23888"/>
    <cellStyle name="Incorreto 3 2 9" xfId="23889"/>
    <cellStyle name="Incorreto 3 3" xfId="2539"/>
    <cellStyle name="Incorreto 3 3 2" xfId="23890"/>
    <cellStyle name="Incorreto 3 4" xfId="2540"/>
    <cellStyle name="Incorreto 3 4 2" xfId="23891"/>
    <cellStyle name="Incorreto 3 5" xfId="2541"/>
    <cellStyle name="Incorreto 3 5 2" xfId="23892"/>
    <cellStyle name="Incorreto 3 6" xfId="2542"/>
    <cellStyle name="Incorreto 3 6 2" xfId="23893"/>
    <cellStyle name="Incorreto 3 7" xfId="2543"/>
    <cellStyle name="Incorreto 3 7 2" xfId="23894"/>
    <cellStyle name="Incorreto 3 8" xfId="23895"/>
    <cellStyle name="Incorreto 3 9" xfId="23896"/>
    <cellStyle name="Incorreto 4" xfId="2544"/>
    <cellStyle name="Incorreto 4 10" xfId="23897"/>
    <cellStyle name="Incorreto 4 11" xfId="23898"/>
    <cellStyle name="Incorreto 4 12" xfId="23899"/>
    <cellStyle name="Incorreto 4 13" xfId="23900"/>
    <cellStyle name="Incorreto 4 14" xfId="23901"/>
    <cellStyle name="Incorreto 4 15" xfId="23902"/>
    <cellStyle name="Incorreto 4 16" xfId="23903"/>
    <cellStyle name="Incorreto 4 17" xfId="23904"/>
    <cellStyle name="Incorreto 4 18" xfId="23905"/>
    <cellStyle name="Incorreto 4 19" xfId="23906"/>
    <cellStyle name="Incorreto 4 2" xfId="2545"/>
    <cellStyle name="Incorreto 4 2 2" xfId="23907"/>
    <cellStyle name="Incorreto 4 20" xfId="23908"/>
    <cellStyle name="Incorreto 4 21" xfId="23909"/>
    <cellStyle name="Incorreto 4 22" xfId="23910"/>
    <cellStyle name="Incorreto 4 23" xfId="23911"/>
    <cellStyle name="Incorreto 4 24" xfId="23912"/>
    <cellStyle name="Incorreto 4 3" xfId="2546"/>
    <cellStyle name="Incorreto 4 3 2" xfId="23913"/>
    <cellStyle name="Incorreto 4 4" xfId="23914"/>
    <cellStyle name="Incorreto 4 5" xfId="23915"/>
    <cellStyle name="Incorreto 4 6" xfId="23916"/>
    <cellStyle name="Incorreto 4 7" xfId="23917"/>
    <cellStyle name="Incorreto 4 8" xfId="23918"/>
    <cellStyle name="Incorreto 4 9" xfId="23919"/>
    <cellStyle name="Incorreto 5" xfId="2547"/>
    <cellStyle name="Incorreto 5 10" xfId="23920"/>
    <cellStyle name="Incorreto 5 11" xfId="23921"/>
    <cellStyle name="Incorreto 5 12" xfId="23922"/>
    <cellStyle name="Incorreto 5 13" xfId="23923"/>
    <cellStyle name="Incorreto 5 14" xfId="23924"/>
    <cellStyle name="Incorreto 5 15" xfId="23925"/>
    <cellStyle name="Incorreto 5 16" xfId="23926"/>
    <cellStyle name="Incorreto 5 17" xfId="23927"/>
    <cellStyle name="Incorreto 5 18" xfId="23928"/>
    <cellStyle name="Incorreto 5 19" xfId="23929"/>
    <cellStyle name="Incorreto 5 2" xfId="2548"/>
    <cellStyle name="Incorreto 5 2 2" xfId="23930"/>
    <cellStyle name="Incorreto 5 20" xfId="23931"/>
    <cellStyle name="Incorreto 5 21" xfId="23932"/>
    <cellStyle name="Incorreto 5 22" xfId="23933"/>
    <cellStyle name="Incorreto 5 23" xfId="23934"/>
    <cellStyle name="Incorreto 5 24" xfId="23935"/>
    <cellStyle name="Incorreto 5 3" xfId="2549"/>
    <cellStyle name="Incorreto 5 3 2" xfId="23936"/>
    <cellStyle name="Incorreto 5 4" xfId="23937"/>
    <cellStyle name="Incorreto 5 5" xfId="23938"/>
    <cellStyle name="Incorreto 5 6" xfId="23939"/>
    <cellStyle name="Incorreto 5 7" xfId="23940"/>
    <cellStyle name="Incorreto 5 8" xfId="23941"/>
    <cellStyle name="Incorreto 5 9" xfId="23942"/>
    <cellStyle name="Incorreto 6" xfId="2550"/>
    <cellStyle name="Incorreto 6 10" xfId="23943"/>
    <cellStyle name="Incorreto 6 11" xfId="23944"/>
    <cellStyle name="Incorreto 6 12" xfId="23945"/>
    <cellStyle name="Incorreto 6 13" xfId="23946"/>
    <cellStyle name="Incorreto 6 14" xfId="23947"/>
    <cellStyle name="Incorreto 6 15" xfId="23948"/>
    <cellStyle name="Incorreto 6 16" xfId="23949"/>
    <cellStyle name="Incorreto 6 17" xfId="23950"/>
    <cellStyle name="Incorreto 6 18" xfId="23951"/>
    <cellStyle name="Incorreto 6 19" xfId="23952"/>
    <cellStyle name="Incorreto 6 2" xfId="2551"/>
    <cellStyle name="Incorreto 6 2 2" xfId="23953"/>
    <cellStyle name="Incorreto 6 20" xfId="23954"/>
    <cellStyle name="Incorreto 6 21" xfId="23955"/>
    <cellStyle name="Incorreto 6 22" xfId="23956"/>
    <cellStyle name="Incorreto 6 23" xfId="23957"/>
    <cellStyle name="Incorreto 6 24" xfId="23958"/>
    <cellStyle name="Incorreto 6 3" xfId="23959"/>
    <cellStyle name="Incorreto 6 4" xfId="23960"/>
    <cellStyle name="Incorreto 6 5" xfId="23961"/>
    <cellStyle name="Incorreto 6 6" xfId="23962"/>
    <cellStyle name="Incorreto 6 7" xfId="23963"/>
    <cellStyle name="Incorreto 6 8" xfId="23964"/>
    <cellStyle name="Incorreto 6 9" xfId="23965"/>
    <cellStyle name="Incorreto 7" xfId="2552"/>
    <cellStyle name="Incorreto 7 10" xfId="23966"/>
    <cellStyle name="Incorreto 7 11" xfId="23967"/>
    <cellStyle name="Incorreto 7 12" xfId="23968"/>
    <cellStyle name="Incorreto 7 13" xfId="23969"/>
    <cellStyle name="Incorreto 7 14" xfId="23970"/>
    <cellStyle name="Incorreto 7 15" xfId="23971"/>
    <cellStyle name="Incorreto 7 16" xfId="23972"/>
    <cellStyle name="Incorreto 7 17" xfId="23973"/>
    <cellStyle name="Incorreto 7 18" xfId="23974"/>
    <cellStyle name="Incorreto 7 19" xfId="23975"/>
    <cellStyle name="Incorreto 7 2" xfId="2553"/>
    <cellStyle name="Incorreto 7 2 2" xfId="23976"/>
    <cellStyle name="Incorreto 7 20" xfId="23977"/>
    <cellStyle name="Incorreto 7 21" xfId="23978"/>
    <cellStyle name="Incorreto 7 22" xfId="23979"/>
    <cellStyle name="Incorreto 7 23" xfId="23980"/>
    <cellStyle name="Incorreto 7 24" xfId="23981"/>
    <cellStyle name="Incorreto 7 3" xfId="23982"/>
    <cellStyle name="Incorreto 7 4" xfId="23983"/>
    <cellStyle name="Incorreto 7 5" xfId="23984"/>
    <cellStyle name="Incorreto 7 6" xfId="23985"/>
    <cellStyle name="Incorreto 7 7" xfId="23986"/>
    <cellStyle name="Incorreto 7 8" xfId="23987"/>
    <cellStyle name="Incorreto 7 9" xfId="23988"/>
    <cellStyle name="Incorreto 8" xfId="2554"/>
    <cellStyle name="Incorreto 8 10" xfId="23989"/>
    <cellStyle name="Incorreto 8 11" xfId="23990"/>
    <cellStyle name="Incorreto 8 12" xfId="23991"/>
    <cellStyle name="Incorreto 8 13" xfId="23992"/>
    <cellStyle name="Incorreto 8 14" xfId="23993"/>
    <cellStyle name="Incorreto 8 15" xfId="23994"/>
    <cellStyle name="Incorreto 8 16" xfId="23995"/>
    <cellStyle name="Incorreto 8 17" xfId="23996"/>
    <cellStyle name="Incorreto 8 18" xfId="23997"/>
    <cellStyle name="Incorreto 8 19" xfId="23998"/>
    <cellStyle name="Incorreto 8 2" xfId="2555"/>
    <cellStyle name="Incorreto 8 2 2" xfId="23999"/>
    <cellStyle name="Incorreto 8 20" xfId="24000"/>
    <cellStyle name="Incorreto 8 21" xfId="24001"/>
    <cellStyle name="Incorreto 8 22" xfId="24002"/>
    <cellStyle name="Incorreto 8 23" xfId="24003"/>
    <cellStyle name="Incorreto 8 24" xfId="24004"/>
    <cellStyle name="Incorreto 8 3" xfId="24005"/>
    <cellStyle name="Incorreto 8 4" xfId="24006"/>
    <cellStyle name="Incorreto 8 5" xfId="24007"/>
    <cellStyle name="Incorreto 8 6" xfId="24008"/>
    <cellStyle name="Incorreto 8 7" xfId="24009"/>
    <cellStyle name="Incorreto 8 8" xfId="24010"/>
    <cellStyle name="Incorreto 8 9" xfId="24011"/>
    <cellStyle name="Incorreto 9" xfId="2556"/>
    <cellStyle name="Incorreto 9 10" xfId="24012"/>
    <cellStyle name="Incorreto 9 11" xfId="24013"/>
    <cellStyle name="Incorreto 9 12" xfId="24014"/>
    <cellStyle name="Incorreto 9 13" xfId="24015"/>
    <cellStyle name="Incorreto 9 14" xfId="24016"/>
    <cellStyle name="Incorreto 9 15" xfId="24017"/>
    <cellStyle name="Incorreto 9 16" xfId="24018"/>
    <cellStyle name="Incorreto 9 17" xfId="24019"/>
    <cellStyle name="Incorreto 9 18" xfId="24020"/>
    <cellStyle name="Incorreto 9 19" xfId="24021"/>
    <cellStyle name="Incorreto 9 2" xfId="24022"/>
    <cellStyle name="Incorreto 9 20" xfId="24023"/>
    <cellStyle name="Incorreto 9 21" xfId="24024"/>
    <cellStyle name="Incorreto 9 22" xfId="24025"/>
    <cellStyle name="Incorreto 9 23" xfId="24026"/>
    <cellStyle name="Incorreto 9 24" xfId="24027"/>
    <cellStyle name="Incorreto 9 3" xfId="24028"/>
    <cellStyle name="Incorreto 9 4" xfId="24029"/>
    <cellStyle name="Incorreto 9 5" xfId="24030"/>
    <cellStyle name="Incorreto 9 6" xfId="24031"/>
    <cellStyle name="Incorreto 9 7" xfId="24032"/>
    <cellStyle name="Incorreto 9 8" xfId="24033"/>
    <cellStyle name="Incorreto 9 9" xfId="24034"/>
    <cellStyle name="Input" xfId="230"/>
    <cellStyle name="Input 10" xfId="24035"/>
    <cellStyle name="Input 10 10" xfId="24036"/>
    <cellStyle name="Input 10 11" xfId="24037"/>
    <cellStyle name="Input 10 12" xfId="24038"/>
    <cellStyle name="Input 10 2" xfId="24039"/>
    <cellStyle name="Input 10 3" xfId="24040"/>
    <cellStyle name="Input 10 4" xfId="24041"/>
    <cellStyle name="Input 10 5" xfId="24042"/>
    <cellStyle name="Input 10 6" xfId="24043"/>
    <cellStyle name="Input 10 7" xfId="24044"/>
    <cellStyle name="Input 10 8" xfId="24045"/>
    <cellStyle name="Input 10 9" xfId="24046"/>
    <cellStyle name="Input 11" xfId="24047"/>
    <cellStyle name="Input 11 10" xfId="24048"/>
    <cellStyle name="Input 11 11" xfId="24049"/>
    <cellStyle name="Input 11 12" xfId="24050"/>
    <cellStyle name="Input 11 2" xfId="24051"/>
    <cellStyle name="Input 11 3" xfId="24052"/>
    <cellStyle name="Input 11 4" xfId="24053"/>
    <cellStyle name="Input 11 5" xfId="24054"/>
    <cellStyle name="Input 11 6" xfId="24055"/>
    <cellStyle name="Input 11 7" xfId="24056"/>
    <cellStyle name="Input 11 8" xfId="24057"/>
    <cellStyle name="Input 11 9" xfId="24058"/>
    <cellStyle name="Input 12" xfId="24059"/>
    <cellStyle name="Input 12 10" xfId="24060"/>
    <cellStyle name="Input 12 11" xfId="24061"/>
    <cellStyle name="Input 12 12" xfId="24062"/>
    <cellStyle name="Input 12 2" xfId="24063"/>
    <cellStyle name="Input 12 3" xfId="24064"/>
    <cellStyle name="Input 12 4" xfId="24065"/>
    <cellStyle name="Input 12 5" xfId="24066"/>
    <cellStyle name="Input 12 6" xfId="24067"/>
    <cellStyle name="Input 12 7" xfId="24068"/>
    <cellStyle name="Input 12 8" xfId="24069"/>
    <cellStyle name="Input 12 9" xfId="24070"/>
    <cellStyle name="Input 13" xfId="24071"/>
    <cellStyle name="Input 13 10" xfId="24072"/>
    <cellStyle name="Input 13 11" xfId="24073"/>
    <cellStyle name="Input 13 12" xfId="24074"/>
    <cellStyle name="Input 13 2" xfId="24075"/>
    <cellStyle name="Input 13 3" xfId="24076"/>
    <cellStyle name="Input 13 4" xfId="24077"/>
    <cellStyle name="Input 13 5" xfId="24078"/>
    <cellStyle name="Input 13 6" xfId="24079"/>
    <cellStyle name="Input 13 7" xfId="24080"/>
    <cellStyle name="Input 13 8" xfId="24081"/>
    <cellStyle name="Input 13 9" xfId="24082"/>
    <cellStyle name="Input 14" xfId="24083"/>
    <cellStyle name="Input 14 10" xfId="24084"/>
    <cellStyle name="Input 14 11" xfId="24085"/>
    <cellStyle name="Input 14 12" xfId="24086"/>
    <cellStyle name="Input 14 2" xfId="24087"/>
    <cellStyle name="Input 14 3" xfId="24088"/>
    <cellStyle name="Input 14 4" xfId="24089"/>
    <cellStyle name="Input 14 5" xfId="24090"/>
    <cellStyle name="Input 14 6" xfId="24091"/>
    <cellStyle name="Input 14 7" xfId="24092"/>
    <cellStyle name="Input 14 8" xfId="24093"/>
    <cellStyle name="Input 14 9" xfId="24094"/>
    <cellStyle name="Input 15" xfId="24095"/>
    <cellStyle name="Input 15 10" xfId="24096"/>
    <cellStyle name="Input 15 11" xfId="24097"/>
    <cellStyle name="Input 15 12" xfId="24098"/>
    <cellStyle name="Input 15 2" xfId="24099"/>
    <cellStyle name="Input 15 3" xfId="24100"/>
    <cellStyle name="Input 15 4" xfId="24101"/>
    <cellStyle name="Input 15 5" xfId="24102"/>
    <cellStyle name="Input 15 6" xfId="24103"/>
    <cellStyle name="Input 15 7" xfId="24104"/>
    <cellStyle name="Input 15 8" xfId="24105"/>
    <cellStyle name="Input 15 9" xfId="24106"/>
    <cellStyle name="Input 16" xfId="24107"/>
    <cellStyle name="Input 17" xfId="24108"/>
    <cellStyle name="Input 18" xfId="24109"/>
    <cellStyle name="Input 19" xfId="24110"/>
    <cellStyle name="Input 2" xfId="231"/>
    <cellStyle name="Input 2 10" xfId="24111"/>
    <cellStyle name="Input 2 10 10" xfId="24112"/>
    <cellStyle name="Input 2 10 11" xfId="24113"/>
    <cellStyle name="Input 2 10 12" xfId="24114"/>
    <cellStyle name="Input 2 10 2" xfId="24115"/>
    <cellStyle name="Input 2 10 3" xfId="24116"/>
    <cellStyle name="Input 2 10 4" xfId="24117"/>
    <cellStyle name="Input 2 10 5" xfId="24118"/>
    <cellStyle name="Input 2 10 6" xfId="24119"/>
    <cellStyle name="Input 2 10 7" xfId="24120"/>
    <cellStyle name="Input 2 10 8" xfId="24121"/>
    <cellStyle name="Input 2 10 9" xfId="24122"/>
    <cellStyle name="Input 2 11" xfId="24123"/>
    <cellStyle name="Input 2 11 10" xfId="24124"/>
    <cellStyle name="Input 2 11 11" xfId="24125"/>
    <cellStyle name="Input 2 11 12" xfId="24126"/>
    <cellStyle name="Input 2 11 2" xfId="24127"/>
    <cellStyle name="Input 2 11 3" xfId="24128"/>
    <cellStyle name="Input 2 11 4" xfId="24129"/>
    <cellStyle name="Input 2 11 5" xfId="24130"/>
    <cellStyle name="Input 2 11 6" xfId="24131"/>
    <cellStyle name="Input 2 11 7" xfId="24132"/>
    <cellStyle name="Input 2 11 8" xfId="24133"/>
    <cellStyle name="Input 2 11 9" xfId="24134"/>
    <cellStyle name="Input 2 12" xfId="24135"/>
    <cellStyle name="Input 2 12 10" xfId="24136"/>
    <cellStyle name="Input 2 12 11" xfId="24137"/>
    <cellStyle name="Input 2 12 12" xfId="24138"/>
    <cellStyle name="Input 2 12 2" xfId="24139"/>
    <cellStyle name="Input 2 12 3" xfId="24140"/>
    <cellStyle name="Input 2 12 4" xfId="24141"/>
    <cellStyle name="Input 2 12 5" xfId="24142"/>
    <cellStyle name="Input 2 12 6" xfId="24143"/>
    <cellStyle name="Input 2 12 7" xfId="24144"/>
    <cellStyle name="Input 2 12 8" xfId="24145"/>
    <cellStyle name="Input 2 12 9" xfId="24146"/>
    <cellStyle name="Input 2 13" xfId="24147"/>
    <cellStyle name="Input 2 13 10" xfId="24148"/>
    <cellStyle name="Input 2 13 11" xfId="24149"/>
    <cellStyle name="Input 2 13 12" xfId="24150"/>
    <cellStyle name="Input 2 13 2" xfId="24151"/>
    <cellStyle name="Input 2 13 3" xfId="24152"/>
    <cellStyle name="Input 2 13 4" xfId="24153"/>
    <cellStyle name="Input 2 13 5" xfId="24154"/>
    <cellStyle name="Input 2 13 6" xfId="24155"/>
    <cellStyle name="Input 2 13 7" xfId="24156"/>
    <cellStyle name="Input 2 13 8" xfId="24157"/>
    <cellStyle name="Input 2 13 9" xfId="24158"/>
    <cellStyle name="Input 2 14" xfId="24159"/>
    <cellStyle name="Input 2 14 10" xfId="24160"/>
    <cellStyle name="Input 2 14 11" xfId="24161"/>
    <cellStyle name="Input 2 14 12" xfId="24162"/>
    <cellStyle name="Input 2 14 2" xfId="24163"/>
    <cellStyle name="Input 2 14 3" xfId="24164"/>
    <cellStyle name="Input 2 14 4" xfId="24165"/>
    <cellStyle name="Input 2 14 5" xfId="24166"/>
    <cellStyle name="Input 2 14 6" xfId="24167"/>
    <cellStyle name="Input 2 14 7" xfId="24168"/>
    <cellStyle name="Input 2 14 8" xfId="24169"/>
    <cellStyle name="Input 2 14 9" xfId="24170"/>
    <cellStyle name="Input 2 15" xfId="24171"/>
    <cellStyle name="Input 2 15 10" xfId="24172"/>
    <cellStyle name="Input 2 15 11" xfId="24173"/>
    <cellStyle name="Input 2 15 12" xfId="24174"/>
    <cellStyle name="Input 2 15 2" xfId="24175"/>
    <cellStyle name="Input 2 15 3" xfId="24176"/>
    <cellStyle name="Input 2 15 4" xfId="24177"/>
    <cellStyle name="Input 2 15 5" xfId="24178"/>
    <cellStyle name="Input 2 15 6" xfId="24179"/>
    <cellStyle name="Input 2 15 7" xfId="24180"/>
    <cellStyle name="Input 2 15 8" xfId="24181"/>
    <cellStyle name="Input 2 15 9" xfId="24182"/>
    <cellStyle name="Input 2 16" xfId="24183"/>
    <cellStyle name="Input 2 17" xfId="24184"/>
    <cellStyle name="Input 2 18" xfId="24185"/>
    <cellStyle name="Input 2 19" xfId="24186"/>
    <cellStyle name="Input 2 2" xfId="24187"/>
    <cellStyle name="Input 2 2 10" xfId="24188"/>
    <cellStyle name="Input 2 2 11" xfId="24189"/>
    <cellStyle name="Input 2 2 12" xfId="24190"/>
    <cellStyle name="Input 2 2 13" xfId="24191"/>
    <cellStyle name="Input 2 2 14" xfId="24192"/>
    <cellStyle name="Input 2 2 2" xfId="24193"/>
    <cellStyle name="Input 2 2 3" xfId="24194"/>
    <cellStyle name="Input 2 2 4" xfId="24195"/>
    <cellStyle name="Input 2 2 5" xfId="24196"/>
    <cellStyle name="Input 2 2 6" xfId="24197"/>
    <cellStyle name="Input 2 2 7" xfId="24198"/>
    <cellStyle name="Input 2 2 8" xfId="24199"/>
    <cellStyle name="Input 2 2 9" xfId="24200"/>
    <cellStyle name="Input 2 20" xfId="24201"/>
    <cellStyle name="Input 2 21" xfId="24202"/>
    <cellStyle name="Input 2 22" xfId="24203"/>
    <cellStyle name="Input 2 23" xfId="24204"/>
    <cellStyle name="Input 2 24" xfId="24205"/>
    <cellStyle name="Input 2 25" xfId="24206"/>
    <cellStyle name="Input 2 26" xfId="24207"/>
    <cellStyle name="Input 2 3" xfId="24208"/>
    <cellStyle name="Input 2 3 10" xfId="24209"/>
    <cellStyle name="Input 2 3 11" xfId="24210"/>
    <cellStyle name="Input 2 3 12" xfId="24211"/>
    <cellStyle name="Input 2 3 13" xfId="24212"/>
    <cellStyle name="Input 2 3 2" xfId="24213"/>
    <cellStyle name="Input 2 3 3" xfId="24214"/>
    <cellStyle name="Input 2 3 4" xfId="24215"/>
    <cellStyle name="Input 2 3 5" xfId="24216"/>
    <cellStyle name="Input 2 3 6" xfId="24217"/>
    <cellStyle name="Input 2 3 7" xfId="24218"/>
    <cellStyle name="Input 2 3 8" xfId="24219"/>
    <cellStyle name="Input 2 3 9" xfId="24220"/>
    <cellStyle name="Input 2 4" xfId="24221"/>
    <cellStyle name="Input 2 4 10" xfId="24222"/>
    <cellStyle name="Input 2 4 11" xfId="24223"/>
    <cellStyle name="Input 2 4 12" xfId="24224"/>
    <cellStyle name="Input 2 4 13" xfId="24225"/>
    <cellStyle name="Input 2 4 2" xfId="24226"/>
    <cellStyle name="Input 2 4 3" xfId="24227"/>
    <cellStyle name="Input 2 4 4" xfId="24228"/>
    <cellStyle name="Input 2 4 5" xfId="24229"/>
    <cellStyle name="Input 2 4 6" xfId="24230"/>
    <cellStyle name="Input 2 4 7" xfId="24231"/>
    <cellStyle name="Input 2 4 8" xfId="24232"/>
    <cellStyle name="Input 2 4 9" xfId="24233"/>
    <cellStyle name="Input 2 5" xfId="24234"/>
    <cellStyle name="Input 2 5 10" xfId="24235"/>
    <cellStyle name="Input 2 5 11" xfId="24236"/>
    <cellStyle name="Input 2 5 12" xfId="24237"/>
    <cellStyle name="Input 2 5 2" xfId="24238"/>
    <cellStyle name="Input 2 5 3" xfId="24239"/>
    <cellStyle name="Input 2 5 4" xfId="24240"/>
    <cellStyle name="Input 2 5 5" xfId="24241"/>
    <cellStyle name="Input 2 5 6" xfId="24242"/>
    <cellStyle name="Input 2 5 7" xfId="24243"/>
    <cellStyle name="Input 2 5 8" xfId="24244"/>
    <cellStyle name="Input 2 5 9" xfId="24245"/>
    <cellStyle name="Input 2 6" xfId="24246"/>
    <cellStyle name="Input 2 6 10" xfId="24247"/>
    <cellStyle name="Input 2 6 11" xfId="24248"/>
    <cellStyle name="Input 2 6 12" xfId="24249"/>
    <cellStyle name="Input 2 6 2" xfId="24250"/>
    <cellStyle name="Input 2 6 3" xfId="24251"/>
    <cellStyle name="Input 2 6 4" xfId="24252"/>
    <cellStyle name="Input 2 6 5" xfId="24253"/>
    <cellStyle name="Input 2 6 6" xfId="24254"/>
    <cellStyle name="Input 2 6 7" xfId="24255"/>
    <cellStyle name="Input 2 6 8" xfId="24256"/>
    <cellStyle name="Input 2 6 9" xfId="24257"/>
    <cellStyle name="Input 2 7" xfId="24258"/>
    <cellStyle name="Input 2 7 10" xfId="24259"/>
    <cellStyle name="Input 2 7 11" xfId="24260"/>
    <cellStyle name="Input 2 7 12" xfId="24261"/>
    <cellStyle name="Input 2 7 2" xfId="24262"/>
    <cellStyle name="Input 2 7 3" xfId="24263"/>
    <cellStyle name="Input 2 7 4" xfId="24264"/>
    <cellStyle name="Input 2 7 5" xfId="24265"/>
    <cellStyle name="Input 2 7 6" xfId="24266"/>
    <cellStyle name="Input 2 7 7" xfId="24267"/>
    <cellStyle name="Input 2 7 8" xfId="24268"/>
    <cellStyle name="Input 2 7 9" xfId="24269"/>
    <cellStyle name="Input 2 8" xfId="24270"/>
    <cellStyle name="Input 2 8 10" xfId="24271"/>
    <cellStyle name="Input 2 8 11" xfId="24272"/>
    <cellStyle name="Input 2 8 12" xfId="24273"/>
    <cellStyle name="Input 2 8 2" xfId="24274"/>
    <cellStyle name="Input 2 8 3" xfId="24275"/>
    <cellStyle name="Input 2 8 4" xfId="24276"/>
    <cellStyle name="Input 2 8 5" xfId="24277"/>
    <cellStyle name="Input 2 8 6" xfId="24278"/>
    <cellStyle name="Input 2 8 7" xfId="24279"/>
    <cellStyle name="Input 2 8 8" xfId="24280"/>
    <cellStyle name="Input 2 8 9" xfId="24281"/>
    <cellStyle name="Input 2 9" xfId="24282"/>
    <cellStyle name="Input 2 9 10" xfId="24283"/>
    <cellStyle name="Input 2 9 11" xfId="24284"/>
    <cellStyle name="Input 2 9 12" xfId="24285"/>
    <cellStyle name="Input 2 9 2" xfId="24286"/>
    <cellStyle name="Input 2 9 3" xfId="24287"/>
    <cellStyle name="Input 2 9 4" xfId="24288"/>
    <cellStyle name="Input 2 9 5" xfId="24289"/>
    <cellStyle name="Input 2 9 6" xfId="24290"/>
    <cellStyle name="Input 2 9 7" xfId="24291"/>
    <cellStyle name="Input 2 9 8" xfId="24292"/>
    <cellStyle name="Input 2 9 9" xfId="24293"/>
    <cellStyle name="Input 20" xfId="24294"/>
    <cellStyle name="Input 21" xfId="24295"/>
    <cellStyle name="Input 22" xfId="24296"/>
    <cellStyle name="Input 23" xfId="24297"/>
    <cellStyle name="Input 24" xfId="24298"/>
    <cellStyle name="Input 25" xfId="24299"/>
    <cellStyle name="Input 26" xfId="24300"/>
    <cellStyle name="Input 3" xfId="2557"/>
    <cellStyle name="Input 3 10" xfId="24301"/>
    <cellStyle name="Input 3 11" xfId="24302"/>
    <cellStyle name="Input 3 12" xfId="24303"/>
    <cellStyle name="Input 3 2" xfId="24304"/>
    <cellStyle name="Input 3 3" xfId="24305"/>
    <cellStyle name="Input 3 4" xfId="24306"/>
    <cellStyle name="Input 3 5" xfId="24307"/>
    <cellStyle name="Input 3 6" xfId="24308"/>
    <cellStyle name="Input 3 7" xfId="24309"/>
    <cellStyle name="Input 3 8" xfId="24310"/>
    <cellStyle name="Input 3 9" xfId="24311"/>
    <cellStyle name="Input 4" xfId="2558"/>
    <cellStyle name="Input 4 10" xfId="24312"/>
    <cellStyle name="Input 4 11" xfId="24313"/>
    <cellStyle name="Input 4 12" xfId="24314"/>
    <cellStyle name="Input 4 2" xfId="24315"/>
    <cellStyle name="Input 4 3" xfId="24316"/>
    <cellStyle name="Input 4 4" xfId="24317"/>
    <cellStyle name="Input 4 5" xfId="24318"/>
    <cellStyle name="Input 4 6" xfId="24319"/>
    <cellStyle name="Input 4 7" xfId="24320"/>
    <cellStyle name="Input 4 8" xfId="24321"/>
    <cellStyle name="Input 4 9" xfId="24322"/>
    <cellStyle name="Input 5" xfId="2559"/>
    <cellStyle name="Input 5 10" xfId="24323"/>
    <cellStyle name="Input 5 11" xfId="24324"/>
    <cellStyle name="Input 5 12" xfId="24325"/>
    <cellStyle name="Input 5 2" xfId="24326"/>
    <cellStyle name="Input 5 3" xfId="24327"/>
    <cellStyle name="Input 5 4" xfId="24328"/>
    <cellStyle name="Input 5 5" xfId="24329"/>
    <cellStyle name="Input 5 6" xfId="24330"/>
    <cellStyle name="Input 5 7" xfId="24331"/>
    <cellStyle name="Input 5 8" xfId="24332"/>
    <cellStyle name="Input 5 9" xfId="24333"/>
    <cellStyle name="Input 6" xfId="2560"/>
    <cellStyle name="Input 6 10" xfId="24334"/>
    <cellStyle name="Input 6 11" xfId="24335"/>
    <cellStyle name="Input 6 12" xfId="24336"/>
    <cellStyle name="Input 6 2" xfId="24337"/>
    <cellStyle name="Input 6 3" xfId="24338"/>
    <cellStyle name="Input 6 4" xfId="24339"/>
    <cellStyle name="Input 6 5" xfId="24340"/>
    <cellStyle name="Input 6 6" xfId="24341"/>
    <cellStyle name="Input 6 7" xfId="24342"/>
    <cellStyle name="Input 6 8" xfId="24343"/>
    <cellStyle name="Input 6 9" xfId="24344"/>
    <cellStyle name="Input 7" xfId="2561"/>
    <cellStyle name="Input 7 10" xfId="24345"/>
    <cellStyle name="Input 7 11" xfId="24346"/>
    <cellStyle name="Input 7 12" xfId="24347"/>
    <cellStyle name="Input 7 2" xfId="24348"/>
    <cellStyle name="Input 7 3" xfId="24349"/>
    <cellStyle name="Input 7 4" xfId="24350"/>
    <cellStyle name="Input 7 5" xfId="24351"/>
    <cellStyle name="Input 7 6" xfId="24352"/>
    <cellStyle name="Input 7 7" xfId="24353"/>
    <cellStyle name="Input 7 8" xfId="24354"/>
    <cellStyle name="Input 7 9" xfId="24355"/>
    <cellStyle name="Input 8" xfId="24356"/>
    <cellStyle name="Input 8 10" xfId="24357"/>
    <cellStyle name="Input 8 11" xfId="24358"/>
    <cellStyle name="Input 8 12" xfId="24359"/>
    <cellStyle name="Input 8 13" xfId="24360"/>
    <cellStyle name="Input 8 2" xfId="24361"/>
    <cellStyle name="Input 8 3" xfId="24362"/>
    <cellStyle name="Input 8 4" xfId="24363"/>
    <cellStyle name="Input 8 5" xfId="24364"/>
    <cellStyle name="Input 8 6" xfId="24365"/>
    <cellStyle name="Input 8 7" xfId="24366"/>
    <cellStyle name="Input 8 8" xfId="24367"/>
    <cellStyle name="Input 8 9" xfId="24368"/>
    <cellStyle name="Input 9" xfId="24369"/>
    <cellStyle name="Input 9 10" xfId="24370"/>
    <cellStyle name="Input 9 11" xfId="24371"/>
    <cellStyle name="Input 9 12" xfId="24372"/>
    <cellStyle name="Input 9 13" xfId="24373"/>
    <cellStyle name="Input 9 2" xfId="24374"/>
    <cellStyle name="Input 9 3" xfId="24375"/>
    <cellStyle name="Input 9 4" xfId="24376"/>
    <cellStyle name="Input 9 5" xfId="24377"/>
    <cellStyle name="Input 9 6" xfId="24378"/>
    <cellStyle name="Input 9 7" xfId="24379"/>
    <cellStyle name="Input 9 8" xfId="24380"/>
    <cellStyle name="Input 9 9" xfId="24381"/>
    <cellStyle name="Input_PLANILHA DE MEDIÇÃO" xfId="24382"/>
    <cellStyle name="Linked Cell" xfId="232"/>
    <cellStyle name="Linked Cell 10" xfId="24383"/>
    <cellStyle name="Linked Cell 11" xfId="24384"/>
    <cellStyle name="Linked Cell 12" xfId="24385"/>
    <cellStyle name="Linked Cell 2" xfId="24386"/>
    <cellStyle name="Linked Cell 3" xfId="24387"/>
    <cellStyle name="Linked Cell 4" xfId="24388"/>
    <cellStyle name="Linked Cell 5" xfId="24389"/>
    <cellStyle name="Linked Cell 6" xfId="24390"/>
    <cellStyle name="Linked Cell 7" xfId="24391"/>
    <cellStyle name="Linked Cell 8" xfId="24392"/>
    <cellStyle name="Linked Cell 9" xfId="24393"/>
    <cellStyle name="Moeda" xfId="3273" builtinId="4"/>
    <cellStyle name="Moeda 10" xfId="1495"/>
    <cellStyle name="Moeda 10 10" xfId="24394"/>
    <cellStyle name="Moeda 10 11" xfId="24395"/>
    <cellStyle name="Moeda 10 12" xfId="24396"/>
    <cellStyle name="Moeda 10 13" xfId="24397"/>
    <cellStyle name="Moeda 10 14" xfId="24398"/>
    <cellStyle name="Moeda 10 2" xfId="24399"/>
    <cellStyle name="Moeda 10 2 2" xfId="24400"/>
    <cellStyle name="Moeda 10 3" xfId="24401"/>
    <cellStyle name="Moeda 10 3 2" xfId="24402"/>
    <cellStyle name="Moeda 10 4" xfId="24403"/>
    <cellStyle name="Moeda 10 4 2" xfId="24404"/>
    <cellStyle name="Moeda 10 5" xfId="24405"/>
    <cellStyle name="Moeda 10 5 2" xfId="24406"/>
    <cellStyle name="Moeda 10 6" xfId="24407"/>
    <cellStyle name="Moeda 10 6 2" xfId="24408"/>
    <cellStyle name="Moeda 10 7" xfId="24409"/>
    <cellStyle name="Moeda 10 7 2" xfId="24410"/>
    <cellStyle name="Moeda 10 8" xfId="24411"/>
    <cellStyle name="Moeda 10 8 2" xfId="24412"/>
    <cellStyle name="Moeda 10 9" xfId="24413"/>
    <cellStyle name="Moeda 10 9 2" xfId="24414"/>
    <cellStyle name="Moeda 11" xfId="24415"/>
    <cellStyle name="Moeda 11 10" xfId="24416"/>
    <cellStyle name="Moeda 11 11" xfId="24417"/>
    <cellStyle name="Moeda 11 12" xfId="24418"/>
    <cellStyle name="Moeda 11 13" xfId="24419"/>
    <cellStyle name="Moeda 11 14" xfId="24420"/>
    <cellStyle name="Moeda 11 2" xfId="24421"/>
    <cellStyle name="Moeda 11 2 2" xfId="24422"/>
    <cellStyle name="Moeda 11 3" xfId="24423"/>
    <cellStyle name="Moeda 11 4" xfId="24424"/>
    <cellStyle name="Moeda 11 5" xfId="24425"/>
    <cellStyle name="Moeda 11 6" xfId="24426"/>
    <cellStyle name="Moeda 11 7" xfId="24427"/>
    <cellStyle name="Moeda 11 8" xfId="24428"/>
    <cellStyle name="Moeda 11 9" xfId="24429"/>
    <cellStyle name="Moeda 2" xfId="24430"/>
    <cellStyle name="Moeda 2 10" xfId="234"/>
    <cellStyle name="Moeda 2 10 2" xfId="2563"/>
    <cellStyle name="Moeda 2 10 3" xfId="24431"/>
    <cellStyle name="Moeda 2 11" xfId="235"/>
    <cellStyle name="Moeda 2 11 2" xfId="2564"/>
    <cellStyle name="Moeda 2 11 3" xfId="24432"/>
    <cellStyle name="Moeda 2 12" xfId="236"/>
    <cellStyle name="Moeda 2 12 2" xfId="2565"/>
    <cellStyle name="Moeda 2 12 3" xfId="24433"/>
    <cellStyle name="Moeda 2 13" xfId="237"/>
    <cellStyle name="Moeda 2 13 2" xfId="2566"/>
    <cellStyle name="Moeda 2 13 3" xfId="24434"/>
    <cellStyle name="Moeda 2 14" xfId="238"/>
    <cellStyle name="Moeda 2 14 2" xfId="2567"/>
    <cellStyle name="Moeda 2 14 3" xfId="24435"/>
    <cellStyle name="Moeda 2 15" xfId="239"/>
    <cellStyle name="Moeda 2 15 2" xfId="2568"/>
    <cellStyle name="Moeda 2 15 3" xfId="24436"/>
    <cellStyle name="Moeda 2 16" xfId="240"/>
    <cellStyle name="Moeda 2 16 2" xfId="2569"/>
    <cellStyle name="Moeda 2 17" xfId="241"/>
    <cellStyle name="Moeda 2 18" xfId="242"/>
    <cellStyle name="Moeda 2 19" xfId="1483"/>
    <cellStyle name="Moeda 2 19 10" xfId="24437"/>
    <cellStyle name="Moeda 2 19 11" xfId="24438"/>
    <cellStyle name="Moeda 2 19 12" xfId="24439"/>
    <cellStyle name="Moeda 2 19 13" xfId="24440"/>
    <cellStyle name="Moeda 2 19 14" xfId="24441"/>
    <cellStyle name="Moeda 2 19 15" xfId="24442"/>
    <cellStyle name="Moeda 2 19 16" xfId="24443"/>
    <cellStyle name="Moeda 2 19 17" xfId="24444"/>
    <cellStyle name="Moeda 2 19 2" xfId="24445"/>
    <cellStyle name="Moeda 2 19 2 10" xfId="24446"/>
    <cellStyle name="Moeda 2 19 2 11" xfId="24447"/>
    <cellStyle name="Moeda 2 19 2 12" xfId="24448"/>
    <cellStyle name="Moeda 2 19 2 2" xfId="24449"/>
    <cellStyle name="Moeda 2 19 2 2 2" xfId="24450"/>
    <cellStyle name="Moeda 2 19 2 2 2 2" xfId="24451"/>
    <cellStyle name="Moeda 2 19 2 2 2 2 2" xfId="24452"/>
    <cellStyle name="Moeda 2 19 2 2 2 3" xfId="24453"/>
    <cellStyle name="Moeda 2 19 2 2 2 4" xfId="24454"/>
    <cellStyle name="Moeda 2 19 2 2 2 5" xfId="24455"/>
    <cellStyle name="Moeda 2 19 2 2 3" xfId="24456"/>
    <cellStyle name="Moeda 2 19 2 2 4" xfId="24457"/>
    <cellStyle name="Moeda 2 19 2 2 5" xfId="24458"/>
    <cellStyle name="Moeda 2 19 2 3" xfId="24459"/>
    <cellStyle name="Moeda 2 19 2 4" xfId="24460"/>
    <cellStyle name="Moeda 2 19 2 5" xfId="24461"/>
    <cellStyle name="Moeda 2 19 2 6" xfId="24462"/>
    <cellStyle name="Moeda 2 19 2 7" xfId="24463"/>
    <cellStyle name="Moeda 2 19 2 8" xfId="24464"/>
    <cellStyle name="Moeda 2 19 2 9" xfId="24465"/>
    <cellStyle name="Moeda 2 19 3" xfId="24466"/>
    <cellStyle name="Moeda 2 19 3 2" xfId="24467"/>
    <cellStyle name="Moeda 2 19 4" xfId="24468"/>
    <cellStyle name="Moeda 2 19 4 2" xfId="24469"/>
    <cellStyle name="Moeda 2 19 5" xfId="24470"/>
    <cellStyle name="Moeda 2 19 6" xfId="24471"/>
    <cellStyle name="Moeda 2 19 7" xfId="24472"/>
    <cellStyle name="Moeda 2 19 8" xfId="24473"/>
    <cellStyle name="Moeda 2 19 9" xfId="24474"/>
    <cellStyle name="Moeda 2 2" xfId="233"/>
    <cellStyle name="Moeda 2 2 10" xfId="243"/>
    <cellStyle name="Moeda 2 2 10 2" xfId="24475"/>
    <cellStyle name="Moeda 2 2 11" xfId="244"/>
    <cellStyle name="Moeda 2 2 11 2" xfId="24476"/>
    <cellStyle name="Moeda 2 2 12" xfId="245"/>
    <cellStyle name="Moeda 2 2 12 2" xfId="24477"/>
    <cellStyle name="Moeda 2 2 13" xfId="246"/>
    <cellStyle name="Moeda 2 2 13 2" xfId="24478"/>
    <cellStyle name="Moeda 2 2 14" xfId="247"/>
    <cellStyle name="Moeda 2 2 14 2" xfId="24479"/>
    <cellStyle name="Moeda 2 2 15" xfId="248"/>
    <cellStyle name="Moeda 2 2 15 2" xfId="24480"/>
    <cellStyle name="Moeda 2 2 16" xfId="249"/>
    <cellStyle name="Moeda 2 2 17" xfId="250"/>
    <cellStyle name="Moeda 2 2 18" xfId="251"/>
    <cellStyle name="Moeda 2 2 19" xfId="2570"/>
    <cellStyle name="Moeda 2 2 19 2" xfId="24481"/>
    <cellStyle name="Moeda 2 2 19 2 2" xfId="24482"/>
    <cellStyle name="Moeda 2 2 19 3" xfId="24483"/>
    <cellStyle name="Moeda 2 2 19 3 2" xfId="24484"/>
    <cellStyle name="Moeda 2 2 19 4" xfId="24485"/>
    <cellStyle name="Moeda 2 2 19 5" xfId="24486"/>
    <cellStyle name="Moeda 2 2 19 6" xfId="24487"/>
    <cellStyle name="Moeda 2 2 19 7" xfId="24488"/>
    <cellStyle name="Moeda 2 2 19 8" xfId="24489"/>
    <cellStyle name="Moeda 2 2 19 9" xfId="24490"/>
    <cellStyle name="Moeda 2 2 2" xfId="252"/>
    <cellStyle name="Moeda 2 2 2 10" xfId="24491"/>
    <cellStyle name="Moeda 2 2 2 11" xfId="24492"/>
    <cellStyle name="Moeda 2 2 2 12" xfId="24493"/>
    <cellStyle name="Moeda 2 2 2 2" xfId="253"/>
    <cellStyle name="Moeda 2 2 2 2 2" xfId="24494"/>
    <cellStyle name="Moeda 2 2 2 2 2 2" xfId="24495"/>
    <cellStyle name="Moeda 2 2 2 2 2 3" xfId="24496"/>
    <cellStyle name="Moeda 2 2 2 3" xfId="254"/>
    <cellStyle name="Moeda 2 2 2 3 2" xfId="24497"/>
    <cellStyle name="Moeda 2 2 2 4" xfId="2571"/>
    <cellStyle name="Moeda 2 2 2 4 2" xfId="24498"/>
    <cellStyle name="Moeda 2 2 2 4 2 2" xfId="24499"/>
    <cellStyle name="Moeda 2 2 2 4 3" xfId="24500"/>
    <cellStyle name="Moeda 2 2 2 4 3 2" xfId="24501"/>
    <cellStyle name="Moeda 2 2 2 4 4" xfId="24502"/>
    <cellStyle name="Moeda 2 2 2 4 4 2" xfId="24503"/>
    <cellStyle name="Moeda 2 2 2 4 5" xfId="24504"/>
    <cellStyle name="Moeda 2 2 2 4 6" xfId="24505"/>
    <cellStyle name="Moeda 2 2 2 4 7" xfId="24506"/>
    <cellStyle name="Moeda 2 2 2 4 8" xfId="24507"/>
    <cellStyle name="Moeda 2 2 2 4 9" xfId="24508"/>
    <cellStyle name="Moeda 2 2 2 5" xfId="2572"/>
    <cellStyle name="Moeda 2 2 2 5 2" xfId="24509"/>
    <cellStyle name="Moeda 2 2 2 6" xfId="2573"/>
    <cellStyle name="Moeda 2 2 2 6 2" xfId="24510"/>
    <cellStyle name="Moeda 2 2 2 7" xfId="2574"/>
    <cellStyle name="Moeda 2 2 2 7 2" xfId="24511"/>
    <cellStyle name="Moeda 2 2 2 8" xfId="2575"/>
    <cellStyle name="Moeda 2 2 2 8 2" xfId="24512"/>
    <cellStyle name="Moeda 2 2 2 9" xfId="24513"/>
    <cellStyle name="Moeda 2 2 20" xfId="24514"/>
    <cellStyle name="Moeda 2 2 20 2" xfId="24515"/>
    <cellStyle name="Moeda 2 2 20 3" xfId="24516"/>
    <cellStyle name="Moeda 2 2 21" xfId="24517"/>
    <cellStyle name="Moeda 2 2 22" xfId="24518"/>
    <cellStyle name="Moeda 2 2 23" xfId="24519"/>
    <cellStyle name="Moeda 2 2 24" xfId="24520"/>
    <cellStyle name="Moeda 2 2 25" xfId="24521"/>
    <cellStyle name="Moeda 2 2 26" xfId="24522"/>
    <cellStyle name="Moeda 2 2 27" xfId="24523"/>
    <cellStyle name="Moeda 2 2 28" xfId="24524"/>
    <cellStyle name="Moeda 2 2 29" xfId="24525"/>
    <cellStyle name="Moeda 2 2 3" xfId="255"/>
    <cellStyle name="Moeda 2 2 3 10" xfId="256"/>
    <cellStyle name="Moeda 2 2 3 10 2" xfId="24526"/>
    <cellStyle name="Moeda 2 2 3 11" xfId="257"/>
    <cellStyle name="Moeda 2 2 3 11 2" xfId="24527"/>
    <cellStyle name="Moeda 2 2 3 12" xfId="258"/>
    <cellStyle name="Moeda 2 2 3 12 2" xfId="24528"/>
    <cellStyle name="Moeda 2 2 3 13" xfId="259"/>
    <cellStyle name="Moeda 2 2 3 14" xfId="260"/>
    <cellStyle name="Moeda 2 2 3 15" xfId="261"/>
    <cellStyle name="Moeda 2 2 3 16" xfId="2576"/>
    <cellStyle name="Moeda 2 2 3 16 2" xfId="24529"/>
    <cellStyle name="Moeda 2 2 3 16 2 2" xfId="24530"/>
    <cellStyle name="Moeda 2 2 3 16 3" xfId="24531"/>
    <cellStyle name="Moeda 2 2 3 16 3 2" xfId="24532"/>
    <cellStyle name="Moeda 2 2 3 16 4" xfId="24533"/>
    <cellStyle name="Moeda 2 2 3 16 5" xfId="24534"/>
    <cellStyle name="Moeda 2 2 3 16 6" xfId="24535"/>
    <cellStyle name="Moeda 2 2 3 16 7" xfId="24536"/>
    <cellStyle name="Moeda 2 2 3 16 8" xfId="24537"/>
    <cellStyle name="Moeda 2 2 3 16 9" xfId="24538"/>
    <cellStyle name="Moeda 2 2 3 17" xfId="24539"/>
    <cellStyle name="Moeda 2 2 3 17 2" xfId="24540"/>
    <cellStyle name="Moeda 2 2 3 17 3" xfId="24541"/>
    <cellStyle name="Moeda 2 2 3 18" xfId="24542"/>
    <cellStyle name="Moeda 2 2 3 19" xfId="24543"/>
    <cellStyle name="Moeda 2 2 3 2" xfId="262"/>
    <cellStyle name="Moeda 2 2 3 2 2" xfId="24544"/>
    <cellStyle name="Moeda 2 2 3 20" xfId="24545"/>
    <cellStyle name="Moeda 2 2 3 21" xfId="24546"/>
    <cellStyle name="Moeda 2 2 3 22" xfId="24547"/>
    <cellStyle name="Moeda 2 2 3 23" xfId="24548"/>
    <cellStyle name="Moeda 2 2 3 24" xfId="24549"/>
    <cellStyle name="Moeda 2 2 3 25" xfId="24550"/>
    <cellStyle name="Moeda 2 2 3 26" xfId="24551"/>
    <cellStyle name="Moeda 2 2 3 27" xfId="24552"/>
    <cellStyle name="Moeda 2 2 3 28" xfId="24553"/>
    <cellStyle name="Moeda 2 2 3 29" xfId="24554"/>
    <cellStyle name="Moeda 2 2 3 3" xfId="263"/>
    <cellStyle name="Moeda 2 2 3 3 2" xfId="24555"/>
    <cellStyle name="Moeda 2 2 3 30" xfId="24556"/>
    <cellStyle name="Moeda 2 2 3 31" xfId="24557"/>
    <cellStyle name="Moeda 2 2 3 32" xfId="24558"/>
    <cellStyle name="Moeda 2 2 3 33" xfId="24559"/>
    <cellStyle name="Moeda 2 2 3 34" xfId="24560"/>
    <cellStyle name="Moeda 2 2 3 35" xfId="24561"/>
    <cellStyle name="Moeda 2 2 3 36" xfId="24562"/>
    <cellStyle name="Moeda 2 2 3 37" xfId="24563"/>
    <cellStyle name="Moeda 2 2 3 38" xfId="24564"/>
    <cellStyle name="Moeda 2 2 3 39" xfId="24565"/>
    <cellStyle name="Moeda 2 2 3 4" xfId="264"/>
    <cellStyle name="Moeda 2 2 3 4 2" xfId="24566"/>
    <cellStyle name="Moeda 2 2 3 5" xfId="265"/>
    <cellStyle name="Moeda 2 2 3 5 2" xfId="24567"/>
    <cellStyle name="Moeda 2 2 3 6" xfId="266"/>
    <cellStyle name="Moeda 2 2 3 6 2" xfId="24568"/>
    <cellStyle name="Moeda 2 2 3 7" xfId="267"/>
    <cellStyle name="Moeda 2 2 3 7 2" xfId="24569"/>
    <cellStyle name="Moeda 2 2 3 8" xfId="268"/>
    <cellStyle name="Moeda 2 2 3 8 2" xfId="24570"/>
    <cellStyle name="Moeda 2 2 3 9" xfId="269"/>
    <cellStyle name="Moeda 2 2 3 9 2" xfId="24571"/>
    <cellStyle name="Moeda 2 2 30" xfId="24572"/>
    <cellStyle name="Moeda 2 2 31" xfId="24573"/>
    <cellStyle name="Moeda 2 2 32" xfId="24574"/>
    <cellStyle name="Moeda 2 2 33" xfId="24575"/>
    <cellStyle name="Moeda 2 2 34" xfId="24576"/>
    <cellStyle name="Moeda 2 2 35" xfId="24577"/>
    <cellStyle name="Moeda 2 2 36" xfId="24578"/>
    <cellStyle name="Moeda 2 2 37" xfId="24579"/>
    <cellStyle name="Moeda 2 2 38" xfId="24580"/>
    <cellStyle name="Moeda 2 2 39" xfId="24581"/>
    <cellStyle name="Moeda 2 2 4" xfId="270"/>
    <cellStyle name="Moeda 2 2 4 10" xfId="271"/>
    <cellStyle name="Moeda 2 2 4 10 2" xfId="24582"/>
    <cellStyle name="Moeda 2 2 4 11" xfId="272"/>
    <cellStyle name="Moeda 2 2 4 11 2" xfId="24583"/>
    <cellStyle name="Moeda 2 2 4 12" xfId="273"/>
    <cellStyle name="Moeda 2 2 4 12 2" xfId="24584"/>
    <cellStyle name="Moeda 2 2 4 13" xfId="274"/>
    <cellStyle name="Moeda 2 2 4 14" xfId="275"/>
    <cellStyle name="Moeda 2 2 4 15" xfId="276"/>
    <cellStyle name="Moeda 2 2 4 16" xfId="2577"/>
    <cellStyle name="Moeda 2 2 4 16 2" xfId="24585"/>
    <cellStyle name="Moeda 2 2 4 16 2 2" xfId="24586"/>
    <cellStyle name="Moeda 2 2 4 16 3" xfId="24587"/>
    <cellStyle name="Moeda 2 2 4 16 3 2" xfId="24588"/>
    <cellStyle name="Moeda 2 2 4 16 4" xfId="24589"/>
    <cellStyle name="Moeda 2 2 4 16 5" xfId="24590"/>
    <cellStyle name="Moeda 2 2 4 16 6" xfId="24591"/>
    <cellStyle name="Moeda 2 2 4 16 7" xfId="24592"/>
    <cellStyle name="Moeda 2 2 4 16 8" xfId="24593"/>
    <cellStyle name="Moeda 2 2 4 16 9" xfId="24594"/>
    <cellStyle name="Moeda 2 2 4 17" xfId="24595"/>
    <cellStyle name="Moeda 2 2 4 17 2" xfId="24596"/>
    <cellStyle name="Moeda 2 2 4 17 3" xfId="24597"/>
    <cellStyle name="Moeda 2 2 4 18" xfId="24598"/>
    <cellStyle name="Moeda 2 2 4 19" xfId="24599"/>
    <cellStyle name="Moeda 2 2 4 2" xfId="277"/>
    <cellStyle name="Moeda 2 2 4 2 2" xfId="24600"/>
    <cellStyle name="Moeda 2 2 4 20" xfId="24601"/>
    <cellStyle name="Moeda 2 2 4 21" xfId="24602"/>
    <cellStyle name="Moeda 2 2 4 22" xfId="24603"/>
    <cellStyle name="Moeda 2 2 4 23" xfId="24604"/>
    <cellStyle name="Moeda 2 2 4 24" xfId="24605"/>
    <cellStyle name="Moeda 2 2 4 25" xfId="24606"/>
    <cellStyle name="Moeda 2 2 4 26" xfId="24607"/>
    <cellStyle name="Moeda 2 2 4 27" xfId="24608"/>
    <cellStyle name="Moeda 2 2 4 28" xfId="24609"/>
    <cellStyle name="Moeda 2 2 4 29" xfId="24610"/>
    <cellStyle name="Moeda 2 2 4 3" xfId="278"/>
    <cellStyle name="Moeda 2 2 4 3 2" xfId="24611"/>
    <cellStyle name="Moeda 2 2 4 30" xfId="24612"/>
    <cellStyle name="Moeda 2 2 4 31" xfId="24613"/>
    <cellStyle name="Moeda 2 2 4 32" xfId="24614"/>
    <cellStyle name="Moeda 2 2 4 33" xfId="24615"/>
    <cellStyle name="Moeda 2 2 4 34" xfId="24616"/>
    <cellStyle name="Moeda 2 2 4 35" xfId="24617"/>
    <cellStyle name="Moeda 2 2 4 36" xfId="24618"/>
    <cellStyle name="Moeda 2 2 4 37" xfId="24619"/>
    <cellStyle name="Moeda 2 2 4 38" xfId="24620"/>
    <cellStyle name="Moeda 2 2 4 39" xfId="24621"/>
    <cellStyle name="Moeda 2 2 4 4" xfId="279"/>
    <cellStyle name="Moeda 2 2 4 4 2" xfId="24622"/>
    <cellStyle name="Moeda 2 2 4 5" xfId="280"/>
    <cellStyle name="Moeda 2 2 4 5 2" xfId="24623"/>
    <cellStyle name="Moeda 2 2 4 6" xfId="281"/>
    <cellStyle name="Moeda 2 2 4 6 2" xfId="24624"/>
    <cellStyle name="Moeda 2 2 4 7" xfId="282"/>
    <cellStyle name="Moeda 2 2 4 7 2" xfId="24625"/>
    <cellStyle name="Moeda 2 2 4 8" xfId="283"/>
    <cellStyle name="Moeda 2 2 4 8 2" xfId="24626"/>
    <cellStyle name="Moeda 2 2 4 9" xfId="284"/>
    <cellStyle name="Moeda 2 2 4 9 2" xfId="24627"/>
    <cellStyle name="Moeda 2 2 40" xfId="24628"/>
    <cellStyle name="Moeda 2 2 41" xfId="24629"/>
    <cellStyle name="Moeda 2 2 42" xfId="24630"/>
    <cellStyle name="Moeda 2 2 5" xfId="285"/>
    <cellStyle name="Moeda 2 2 5 2" xfId="2578"/>
    <cellStyle name="Moeda 2 2 5 3" xfId="24631"/>
    <cellStyle name="Moeda 2 2 6" xfId="286"/>
    <cellStyle name="Moeda 2 2 6 2" xfId="2579"/>
    <cellStyle name="Moeda 2 2 6 3" xfId="24632"/>
    <cellStyle name="Moeda 2 2 7" xfId="287"/>
    <cellStyle name="Moeda 2 2 7 2" xfId="2580"/>
    <cellStyle name="Moeda 2 2 7 3" xfId="24633"/>
    <cellStyle name="Moeda 2 2 8" xfId="288"/>
    <cellStyle name="Moeda 2 2 8 2" xfId="2581"/>
    <cellStyle name="Moeda 2 2 8 3" xfId="24634"/>
    <cellStyle name="Moeda 2 2 9" xfId="289"/>
    <cellStyle name="Moeda 2 2 9 2" xfId="2582"/>
    <cellStyle name="Moeda 2 2 9 3" xfId="24635"/>
    <cellStyle name="Moeda 2 20" xfId="2562"/>
    <cellStyle name="Moeda 2 20 10" xfId="24636"/>
    <cellStyle name="Moeda 2 20 11" xfId="24637"/>
    <cellStyle name="Moeda 2 20 12" xfId="24638"/>
    <cellStyle name="Moeda 2 20 13" xfId="24639"/>
    <cellStyle name="Moeda 2 20 14" xfId="24640"/>
    <cellStyle name="Moeda 2 20 2" xfId="24641"/>
    <cellStyle name="Moeda 2 20 2 2" xfId="24642"/>
    <cellStyle name="Moeda 2 20 2 2 2" xfId="24643"/>
    <cellStyle name="Moeda 2 20 2 2 2 2" xfId="24644"/>
    <cellStyle name="Moeda 2 20 2 3" xfId="24645"/>
    <cellStyle name="Moeda 2 20 2 4" xfId="24646"/>
    <cellStyle name="Moeda 2 20 2 5" xfId="24647"/>
    <cellStyle name="Moeda 2 20 2 6" xfId="24648"/>
    <cellStyle name="Moeda 2 20 2 7" xfId="24649"/>
    <cellStyle name="Moeda 2 20 2 8" xfId="24650"/>
    <cellStyle name="Moeda 2 20 2 9" xfId="24651"/>
    <cellStyle name="Moeda 2 20 3" xfId="24652"/>
    <cellStyle name="Moeda 2 20 3 2" xfId="24653"/>
    <cellStyle name="Moeda 2 20 4" xfId="24654"/>
    <cellStyle name="Moeda 2 20 4 2" xfId="24655"/>
    <cellStyle name="Moeda 2 20 5" xfId="24656"/>
    <cellStyle name="Moeda 2 20 6" xfId="24657"/>
    <cellStyle name="Moeda 2 20 7" xfId="24658"/>
    <cellStyle name="Moeda 2 20 8" xfId="24659"/>
    <cellStyle name="Moeda 2 20 9" xfId="24660"/>
    <cellStyle name="Moeda 2 21" xfId="3078"/>
    <cellStyle name="Moeda 2 22" xfId="24661"/>
    <cellStyle name="Moeda 2 22 2" xfId="24662"/>
    <cellStyle name="Moeda 2 22 2 2" xfId="24663"/>
    <cellStyle name="Moeda 2 22 3" xfId="24664"/>
    <cellStyle name="Moeda 2 22 4" xfId="24665"/>
    <cellStyle name="Moeda 2 22 5" xfId="24666"/>
    <cellStyle name="Moeda 2 22 6" xfId="24667"/>
    <cellStyle name="Moeda 2 22 7" xfId="24668"/>
    <cellStyle name="Moeda 2 22 8" xfId="24669"/>
    <cellStyle name="Moeda 2 22 9" xfId="24670"/>
    <cellStyle name="Moeda 2 23" xfId="24671"/>
    <cellStyle name="Moeda 2 24" xfId="24672"/>
    <cellStyle name="Moeda 2 25" xfId="24673"/>
    <cellStyle name="Moeda 2 26" xfId="24674"/>
    <cellStyle name="Moeda 2 27" xfId="24675"/>
    <cellStyle name="Moeda 2 28" xfId="24676"/>
    <cellStyle name="Moeda 2 29" xfId="24677"/>
    <cellStyle name="Moeda 2 3" xfId="290"/>
    <cellStyle name="Moeda 2 3 10" xfId="291"/>
    <cellStyle name="Moeda 2 3 10 2" xfId="24678"/>
    <cellStyle name="Moeda 2 3 11" xfId="292"/>
    <cellStyle name="Moeda 2 3 11 2" xfId="24679"/>
    <cellStyle name="Moeda 2 3 12" xfId="293"/>
    <cellStyle name="Moeda 2 3 12 2" xfId="24680"/>
    <cellStyle name="Moeda 2 3 13" xfId="294"/>
    <cellStyle name="Moeda 2 3 14" xfId="295"/>
    <cellStyle name="Moeda 2 3 15" xfId="296"/>
    <cellStyle name="Moeda 2 3 16" xfId="297"/>
    <cellStyle name="Moeda 2 3 17" xfId="2583"/>
    <cellStyle name="Moeda 2 3 17 2" xfId="24681"/>
    <cellStyle name="Moeda 2 3 17 2 2" xfId="24682"/>
    <cellStyle name="Moeda 2 3 17 3" xfId="24683"/>
    <cellStyle name="Moeda 2 3 17 3 2" xfId="24684"/>
    <cellStyle name="Moeda 2 3 17 4" xfId="24685"/>
    <cellStyle name="Moeda 2 3 17 5" xfId="24686"/>
    <cellStyle name="Moeda 2 3 17 6" xfId="24687"/>
    <cellStyle name="Moeda 2 3 17 7" xfId="24688"/>
    <cellStyle name="Moeda 2 3 17 8" xfId="24689"/>
    <cellStyle name="Moeda 2 3 17 9" xfId="24690"/>
    <cellStyle name="Moeda 2 3 18" xfId="24691"/>
    <cellStyle name="Moeda 2 3 18 2" xfId="24692"/>
    <cellStyle name="Moeda 2 3 18 3" xfId="24693"/>
    <cellStyle name="Moeda 2 3 19" xfId="24694"/>
    <cellStyle name="Moeda 2 3 2" xfId="298"/>
    <cellStyle name="Moeda 2 3 2 10" xfId="299"/>
    <cellStyle name="Moeda 2 3 2 11" xfId="300"/>
    <cellStyle name="Moeda 2 3 2 12" xfId="301"/>
    <cellStyle name="Moeda 2 3 2 13" xfId="302"/>
    <cellStyle name="Moeda 2 3 2 14" xfId="303"/>
    <cellStyle name="Moeda 2 3 2 15" xfId="304"/>
    <cellStyle name="Moeda 2 3 2 16" xfId="2584"/>
    <cellStyle name="Moeda 2 3 2 17" xfId="24695"/>
    <cellStyle name="Moeda 2 3 2 17 2" xfId="24696"/>
    <cellStyle name="Moeda 2 3 2 18" xfId="24697"/>
    <cellStyle name="Moeda 2 3 2 19" xfId="24698"/>
    <cellStyle name="Moeda 2 3 2 2" xfId="305"/>
    <cellStyle name="Moeda 2 3 2 20" xfId="24699"/>
    <cellStyle name="Moeda 2 3 2 21" xfId="24700"/>
    <cellStyle name="Moeda 2 3 2 22" xfId="24701"/>
    <cellStyle name="Moeda 2 3 2 23" xfId="24702"/>
    <cellStyle name="Moeda 2 3 2 24" xfId="24703"/>
    <cellStyle name="Moeda 2 3 2 25" xfId="24704"/>
    <cellStyle name="Moeda 2 3 2 26" xfId="24705"/>
    <cellStyle name="Moeda 2 3 2 27" xfId="24706"/>
    <cellStyle name="Moeda 2 3 2 28" xfId="24707"/>
    <cellStyle name="Moeda 2 3 2 29" xfId="24708"/>
    <cellStyle name="Moeda 2 3 2 3" xfId="306"/>
    <cellStyle name="Moeda 2 3 2 30" xfId="24709"/>
    <cellStyle name="Moeda 2 3 2 31" xfId="24710"/>
    <cellStyle name="Moeda 2 3 2 32" xfId="24711"/>
    <cellStyle name="Moeda 2 3 2 33" xfId="24712"/>
    <cellStyle name="Moeda 2 3 2 34" xfId="24713"/>
    <cellStyle name="Moeda 2 3 2 35" xfId="24714"/>
    <cellStyle name="Moeda 2 3 2 36" xfId="24715"/>
    <cellStyle name="Moeda 2 3 2 37" xfId="24716"/>
    <cellStyle name="Moeda 2 3 2 38" xfId="24717"/>
    <cellStyle name="Moeda 2 3 2 39" xfId="24718"/>
    <cellStyle name="Moeda 2 3 2 4" xfId="307"/>
    <cellStyle name="Moeda 2 3 2 5" xfId="308"/>
    <cellStyle name="Moeda 2 3 2 6" xfId="309"/>
    <cellStyle name="Moeda 2 3 2 7" xfId="310"/>
    <cellStyle name="Moeda 2 3 2 8" xfId="311"/>
    <cellStyle name="Moeda 2 3 2 9" xfId="312"/>
    <cellStyle name="Moeda 2 3 20" xfId="24719"/>
    <cellStyle name="Moeda 2 3 21" xfId="24720"/>
    <cellStyle name="Moeda 2 3 22" xfId="24721"/>
    <cellStyle name="Moeda 2 3 23" xfId="24722"/>
    <cellStyle name="Moeda 2 3 24" xfId="24723"/>
    <cellStyle name="Moeda 2 3 25" xfId="24724"/>
    <cellStyle name="Moeda 2 3 26" xfId="24725"/>
    <cellStyle name="Moeda 2 3 27" xfId="24726"/>
    <cellStyle name="Moeda 2 3 28" xfId="24727"/>
    <cellStyle name="Moeda 2 3 29" xfId="24728"/>
    <cellStyle name="Moeda 2 3 3" xfId="313"/>
    <cellStyle name="Moeda 2 3 3 2" xfId="2585"/>
    <cellStyle name="Moeda 2 3 3 3" xfId="24729"/>
    <cellStyle name="Moeda 2 3 30" xfId="24730"/>
    <cellStyle name="Moeda 2 3 31" xfId="24731"/>
    <cellStyle name="Moeda 2 3 32" xfId="24732"/>
    <cellStyle name="Moeda 2 3 33" xfId="24733"/>
    <cellStyle name="Moeda 2 3 34" xfId="24734"/>
    <cellStyle name="Moeda 2 3 35" xfId="24735"/>
    <cellStyle name="Moeda 2 3 36" xfId="24736"/>
    <cellStyle name="Moeda 2 3 37" xfId="24737"/>
    <cellStyle name="Moeda 2 3 38" xfId="24738"/>
    <cellStyle name="Moeda 2 3 39" xfId="24739"/>
    <cellStyle name="Moeda 2 3 4" xfId="314"/>
    <cellStyle name="Moeda 2 3 4 2" xfId="2586"/>
    <cellStyle name="Moeda 2 3 4 3" xfId="24740"/>
    <cellStyle name="Moeda 2 3 40" xfId="24741"/>
    <cellStyle name="Moeda 2 3 5" xfId="315"/>
    <cellStyle name="Moeda 2 3 5 2" xfId="2587"/>
    <cellStyle name="Moeda 2 3 5 3" xfId="24742"/>
    <cellStyle name="Moeda 2 3 6" xfId="316"/>
    <cellStyle name="Moeda 2 3 6 2" xfId="2588"/>
    <cellStyle name="Moeda 2 3 6 3" xfId="24743"/>
    <cellStyle name="Moeda 2 3 7" xfId="317"/>
    <cellStyle name="Moeda 2 3 7 2" xfId="2589"/>
    <cellStyle name="Moeda 2 3 7 3" xfId="24744"/>
    <cellStyle name="Moeda 2 3 8" xfId="318"/>
    <cellStyle name="Moeda 2 3 8 2" xfId="24745"/>
    <cellStyle name="Moeda 2 3 9" xfId="319"/>
    <cellStyle name="Moeda 2 3 9 2" xfId="24746"/>
    <cellStyle name="Moeda 2 30" xfId="24747"/>
    <cellStyle name="Moeda 2 30 2" xfId="24748"/>
    <cellStyle name="Moeda 2 31" xfId="24749"/>
    <cellStyle name="Moeda 2 32" xfId="24750"/>
    <cellStyle name="Moeda 2 32 2" xfId="24751"/>
    <cellStyle name="Moeda 2 33" xfId="24752"/>
    <cellStyle name="Moeda 2 33 2" xfId="24753"/>
    <cellStyle name="Moeda 2 34" xfId="24754"/>
    <cellStyle name="Moeda 2 4" xfId="320"/>
    <cellStyle name="Moeda 2 4 10" xfId="321"/>
    <cellStyle name="Moeda 2 4 10 2" xfId="24755"/>
    <cellStyle name="Moeda 2 4 11" xfId="322"/>
    <cellStyle name="Moeda 2 4 11 2" xfId="24756"/>
    <cellStyle name="Moeda 2 4 12" xfId="323"/>
    <cellStyle name="Moeda 2 4 12 2" xfId="24757"/>
    <cellStyle name="Moeda 2 4 13" xfId="324"/>
    <cellStyle name="Moeda 2 4 14" xfId="325"/>
    <cellStyle name="Moeda 2 4 15" xfId="326"/>
    <cellStyle name="Moeda 2 4 16" xfId="2590"/>
    <cellStyle name="Moeda 2 4 16 2" xfId="24758"/>
    <cellStyle name="Moeda 2 4 16 2 2" xfId="24759"/>
    <cellStyle name="Moeda 2 4 16 3" xfId="24760"/>
    <cellStyle name="Moeda 2 4 16 3 2" xfId="24761"/>
    <cellStyle name="Moeda 2 4 16 4" xfId="24762"/>
    <cellStyle name="Moeda 2 4 16 5" xfId="24763"/>
    <cellStyle name="Moeda 2 4 16 6" xfId="24764"/>
    <cellStyle name="Moeda 2 4 16 7" xfId="24765"/>
    <cellStyle name="Moeda 2 4 16 8" xfId="24766"/>
    <cellStyle name="Moeda 2 4 16 9" xfId="24767"/>
    <cellStyle name="Moeda 2 4 17" xfId="24768"/>
    <cellStyle name="Moeda 2 4 17 2" xfId="24769"/>
    <cellStyle name="Moeda 2 4 17 3" xfId="24770"/>
    <cellStyle name="Moeda 2 4 18" xfId="24771"/>
    <cellStyle name="Moeda 2 4 19" xfId="24772"/>
    <cellStyle name="Moeda 2 4 2" xfId="327"/>
    <cellStyle name="Moeda 2 4 2 2" xfId="2591"/>
    <cellStyle name="Moeda 2 4 2 3" xfId="24773"/>
    <cellStyle name="Moeda 2 4 20" xfId="24774"/>
    <cellStyle name="Moeda 2 4 21" xfId="24775"/>
    <cellStyle name="Moeda 2 4 22" xfId="24776"/>
    <cellStyle name="Moeda 2 4 23" xfId="24777"/>
    <cellStyle name="Moeda 2 4 24" xfId="24778"/>
    <cellStyle name="Moeda 2 4 25" xfId="24779"/>
    <cellStyle name="Moeda 2 4 26" xfId="24780"/>
    <cellStyle name="Moeda 2 4 27" xfId="24781"/>
    <cellStyle name="Moeda 2 4 28" xfId="24782"/>
    <cellStyle name="Moeda 2 4 29" xfId="24783"/>
    <cellStyle name="Moeda 2 4 3" xfId="328"/>
    <cellStyle name="Moeda 2 4 3 2" xfId="2592"/>
    <cellStyle name="Moeda 2 4 3 3" xfId="24784"/>
    <cellStyle name="Moeda 2 4 30" xfId="24785"/>
    <cellStyle name="Moeda 2 4 31" xfId="24786"/>
    <cellStyle name="Moeda 2 4 32" xfId="24787"/>
    <cellStyle name="Moeda 2 4 33" xfId="24788"/>
    <cellStyle name="Moeda 2 4 34" xfId="24789"/>
    <cellStyle name="Moeda 2 4 35" xfId="24790"/>
    <cellStyle name="Moeda 2 4 36" xfId="24791"/>
    <cellStyle name="Moeda 2 4 37" xfId="24792"/>
    <cellStyle name="Moeda 2 4 38" xfId="24793"/>
    <cellStyle name="Moeda 2 4 39" xfId="24794"/>
    <cellStyle name="Moeda 2 4 4" xfId="329"/>
    <cellStyle name="Moeda 2 4 4 2" xfId="2593"/>
    <cellStyle name="Moeda 2 4 4 3" xfId="24795"/>
    <cellStyle name="Moeda 2 4 5" xfId="330"/>
    <cellStyle name="Moeda 2 4 5 2" xfId="2594"/>
    <cellStyle name="Moeda 2 4 5 3" xfId="24796"/>
    <cellStyle name="Moeda 2 4 6" xfId="331"/>
    <cellStyle name="Moeda 2 4 6 2" xfId="2595"/>
    <cellStyle name="Moeda 2 4 6 3" xfId="24797"/>
    <cellStyle name="Moeda 2 4 7" xfId="332"/>
    <cellStyle name="Moeda 2 4 7 2" xfId="24798"/>
    <cellStyle name="Moeda 2 4 8" xfId="333"/>
    <cellStyle name="Moeda 2 4 8 2" xfId="24799"/>
    <cellStyle name="Moeda 2 4 9" xfId="334"/>
    <cellStyle name="Moeda 2 4 9 2" xfId="24800"/>
    <cellStyle name="Moeda 2 5" xfId="335"/>
    <cellStyle name="Moeda 2 5 10" xfId="336"/>
    <cellStyle name="Moeda 2 5 11" xfId="337"/>
    <cellStyle name="Moeda 2 5 12" xfId="338"/>
    <cellStyle name="Moeda 2 5 13" xfId="339"/>
    <cellStyle name="Moeda 2 5 14" xfId="340"/>
    <cellStyle name="Moeda 2 5 15" xfId="341"/>
    <cellStyle name="Moeda 2 5 16" xfId="2596"/>
    <cellStyle name="Moeda 2 5 16 10" xfId="24801"/>
    <cellStyle name="Moeda 2 5 16 11" xfId="24802"/>
    <cellStyle name="Moeda 2 5 16 12" xfId="24803"/>
    <cellStyle name="Moeda 2 5 16 13" xfId="24804"/>
    <cellStyle name="Moeda 2 5 16 14" xfId="24805"/>
    <cellStyle name="Moeda 2 5 16 2" xfId="3086"/>
    <cellStyle name="Moeda 2 5 16 2 10" xfId="24806"/>
    <cellStyle name="Moeda 2 5 16 2 11" xfId="24807"/>
    <cellStyle name="Moeda 2 5 16 2 12" xfId="24808"/>
    <cellStyle name="Moeda 2 5 16 2 13" xfId="24809"/>
    <cellStyle name="Moeda 2 5 16 2 14" xfId="24810"/>
    <cellStyle name="Moeda 2 5 16 2 2" xfId="24811"/>
    <cellStyle name="Moeda 2 5 16 2 2 2" xfId="24812"/>
    <cellStyle name="Moeda 2 5 16 2 2 2 2" xfId="24813"/>
    <cellStyle name="Moeda 2 5 16 2 2 2 2 2" xfId="24814"/>
    <cellStyle name="Moeda 2 5 16 2 2 3" xfId="24815"/>
    <cellStyle name="Moeda 2 5 16 2 2 4" xfId="24816"/>
    <cellStyle name="Moeda 2 5 16 2 2 5" xfId="24817"/>
    <cellStyle name="Moeda 2 5 16 2 2 6" xfId="24818"/>
    <cellStyle name="Moeda 2 5 16 2 2 7" xfId="24819"/>
    <cellStyle name="Moeda 2 5 16 2 2 8" xfId="24820"/>
    <cellStyle name="Moeda 2 5 16 2 2 9" xfId="24821"/>
    <cellStyle name="Moeda 2 5 16 2 3" xfId="24822"/>
    <cellStyle name="Moeda 2 5 16 2 4" xfId="24823"/>
    <cellStyle name="Moeda 2 5 16 2 4 2" xfId="24824"/>
    <cellStyle name="Moeda 2 5 16 2 5" xfId="24825"/>
    <cellStyle name="Moeda 2 5 16 2 6" xfId="24826"/>
    <cellStyle name="Moeda 2 5 16 2 7" xfId="24827"/>
    <cellStyle name="Moeda 2 5 16 2 8" xfId="24828"/>
    <cellStyle name="Moeda 2 5 16 2 9" xfId="24829"/>
    <cellStyle name="Moeda 2 5 16 3" xfId="24830"/>
    <cellStyle name="Moeda 2 5 16 3 2" xfId="24831"/>
    <cellStyle name="Moeda 2 5 16 3 2 2" xfId="24832"/>
    <cellStyle name="Moeda 2 5 16 3 2 2 2" xfId="24833"/>
    <cellStyle name="Moeda 2 5 16 3 3" xfId="24834"/>
    <cellStyle name="Moeda 2 5 16 3 4" xfId="24835"/>
    <cellStyle name="Moeda 2 5 16 3 5" xfId="24836"/>
    <cellStyle name="Moeda 2 5 16 3 6" xfId="24837"/>
    <cellStyle name="Moeda 2 5 16 3 7" xfId="24838"/>
    <cellStyle name="Moeda 2 5 16 3 8" xfId="24839"/>
    <cellStyle name="Moeda 2 5 16 3 9" xfId="24840"/>
    <cellStyle name="Moeda 2 5 16 4" xfId="24841"/>
    <cellStyle name="Moeda 2 5 16 4 2" xfId="24842"/>
    <cellStyle name="Moeda 2 5 16 4 2 2" xfId="24843"/>
    <cellStyle name="Moeda 2 5 16 5" xfId="24844"/>
    <cellStyle name="Moeda 2 5 16 6" xfId="24845"/>
    <cellStyle name="Moeda 2 5 16 7" xfId="24846"/>
    <cellStyle name="Moeda 2 5 16 8" xfId="24847"/>
    <cellStyle name="Moeda 2 5 16 9" xfId="24848"/>
    <cellStyle name="Moeda 2 5 17" xfId="1525"/>
    <cellStyle name="Moeda 2 5 17 2" xfId="3239"/>
    <cellStyle name="Moeda 2 5 18" xfId="3090"/>
    <cellStyle name="Moeda 2 5 18 10" xfId="24849"/>
    <cellStyle name="Moeda 2 5 18 11" xfId="24850"/>
    <cellStyle name="Moeda 2 5 18 12" xfId="24851"/>
    <cellStyle name="Moeda 2 5 18 13" xfId="24852"/>
    <cellStyle name="Moeda 2 5 18 14" xfId="24853"/>
    <cellStyle name="Moeda 2 5 18 2" xfId="24854"/>
    <cellStyle name="Moeda 2 5 18 2 2" xfId="24855"/>
    <cellStyle name="Moeda 2 5 18 2 2 2" xfId="24856"/>
    <cellStyle name="Moeda 2 5 18 2 2 2 2" xfId="24857"/>
    <cellStyle name="Moeda 2 5 18 2 3" xfId="24858"/>
    <cellStyle name="Moeda 2 5 18 2 4" xfId="24859"/>
    <cellStyle name="Moeda 2 5 18 2 5" xfId="24860"/>
    <cellStyle name="Moeda 2 5 18 2 6" xfId="24861"/>
    <cellStyle name="Moeda 2 5 18 2 7" xfId="24862"/>
    <cellStyle name="Moeda 2 5 18 2 8" xfId="24863"/>
    <cellStyle name="Moeda 2 5 18 2 9" xfId="24864"/>
    <cellStyle name="Moeda 2 5 18 3" xfId="24865"/>
    <cellStyle name="Moeda 2 5 18 4" xfId="24866"/>
    <cellStyle name="Moeda 2 5 18 4 2" xfId="24867"/>
    <cellStyle name="Moeda 2 5 18 5" xfId="24868"/>
    <cellStyle name="Moeda 2 5 18 6" xfId="24869"/>
    <cellStyle name="Moeda 2 5 18 7" xfId="24870"/>
    <cellStyle name="Moeda 2 5 18 8" xfId="24871"/>
    <cellStyle name="Moeda 2 5 18 9" xfId="24872"/>
    <cellStyle name="Moeda 2 5 19" xfId="3241"/>
    <cellStyle name="Moeda 2 5 2" xfId="342"/>
    <cellStyle name="Moeda 2 5 2 2" xfId="2597"/>
    <cellStyle name="Moeda 2 5 2 2 2" xfId="3093"/>
    <cellStyle name="Moeda 2 5 2 3" xfId="3092"/>
    <cellStyle name="Moeda 2 5 2 3 2" xfId="3085"/>
    <cellStyle name="Moeda 2 5 2 4" xfId="3238"/>
    <cellStyle name="Moeda 2 5 2 5" xfId="3089"/>
    <cellStyle name="Moeda 2 5 2 6" xfId="3240"/>
    <cellStyle name="Moeda 2 5 2 7" xfId="3087"/>
    <cellStyle name="Moeda 2 5 20" xfId="3088"/>
    <cellStyle name="Moeda 2 5 21" xfId="24873"/>
    <cellStyle name="Moeda 2 5 21 2" xfId="24874"/>
    <cellStyle name="Moeda 2 5 22" xfId="24875"/>
    <cellStyle name="Moeda 2 5 23" xfId="24876"/>
    <cellStyle name="Moeda 2 5 24" xfId="24877"/>
    <cellStyle name="Moeda 2 5 3" xfId="343"/>
    <cellStyle name="Moeda 2 5 4" xfId="344"/>
    <cellStyle name="Moeda 2 5 5" xfId="345"/>
    <cellStyle name="Moeda 2 5 6" xfId="346"/>
    <cellStyle name="Moeda 2 5 7" xfId="347"/>
    <cellStyle name="Moeda 2 5 8" xfId="348"/>
    <cellStyle name="Moeda 2 5 9" xfId="349"/>
    <cellStyle name="Moeda 2 6" xfId="350"/>
    <cellStyle name="Moeda 2 6 2" xfId="2598"/>
    <cellStyle name="Moeda 2 6 2 2" xfId="2599"/>
    <cellStyle name="Moeda 2 6 3" xfId="24878"/>
    <cellStyle name="Moeda 2 7" xfId="351"/>
    <cellStyle name="Moeda 2 7 2" xfId="2600"/>
    <cellStyle name="Moeda 2 7 3" xfId="24879"/>
    <cellStyle name="Moeda 2 8" xfId="352"/>
    <cellStyle name="Moeda 2 8 2" xfId="2601"/>
    <cellStyle name="Moeda 2 8 3" xfId="24880"/>
    <cellStyle name="Moeda 2 9" xfId="353"/>
    <cellStyle name="Moeda 2 9 2" xfId="2602"/>
    <cellStyle name="Moeda 2 9 3" xfId="24881"/>
    <cellStyle name="Moeda 2_ÁLVARO JOSÉ DOS SANTOS" xfId="24882"/>
    <cellStyle name="Moeda 3" xfId="354"/>
    <cellStyle name="Moeda 3 10" xfId="24883"/>
    <cellStyle name="Moeda 3 10 2" xfId="24884"/>
    <cellStyle name="Moeda 3 11" xfId="24885"/>
    <cellStyle name="Moeda 3 11 2" xfId="24886"/>
    <cellStyle name="Moeda 3 12" xfId="24887"/>
    <cellStyle name="Moeda 3 12 2" xfId="24888"/>
    <cellStyle name="Moeda 3 13" xfId="24889"/>
    <cellStyle name="Moeda 3 13 2" xfId="24890"/>
    <cellStyle name="Moeda 3 14" xfId="24891"/>
    <cellStyle name="Moeda 3 15" xfId="24892"/>
    <cellStyle name="Moeda 3 16" xfId="24893"/>
    <cellStyle name="Moeda 3 17" xfId="24894"/>
    <cellStyle name="Moeda 3 18" xfId="24895"/>
    <cellStyle name="Moeda 3 19" xfId="24896"/>
    <cellStyle name="Moeda 3 2" xfId="355"/>
    <cellStyle name="Moeda 3 2 10" xfId="356"/>
    <cellStyle name="Moeda 3 2 10 2" xfId="24897"/>
    <cellStyle name="Moeda 3 2 11" xfId="357"/>
    <cellStyle name="Moeda 3 2 11 2" xfId="24898"/>
    <cellStyle name="Moeda 3 2 12" xfId="358"/>
    <cellStyle name="Moeda 3 2 12 2" xfId="24899"/>
    <cellStyle name="Moeda 3 2 13" xfId="359"/>
    <cellStyle name="Moeda 3 2 13 2" xfId="24900"/>
    <cellStyle name="Moeda 3 2 14" xfId="360"/>
    <cellStyle name="Moeda 3 2 15" xfId="361"/>
    <cellStyle name="Moeda 3 2 16" xfId="2604"/>
    <cellStyle name="Moeda 3 2 16 2" xfId="24901"/>
    <cellStyle name="Moeda 3 2 16 2 2" xfId="24902"/>
    <cellStyle name="Moeda 3 2 16 3" xfId="24903"/>
    <cellStyle name="Moeda 3 2 16 3 2" xfId="24904"/>
    <cellStyle name="Moeda 3 2 16 4" xfId="24905"/>
    <cellStyle name="Moeda 3 2 16 5" xfId="24906"/>
    <cellStyle name="Moeda 3 2 16 6" xfId="24907"/>
    <cellStyle name="Moeda 3 2 16 7" xfId="24908"/>
    <cellStyle name="Moeda 3 2 16 8" xfId="24909"/>
    <cellStyle name="Moeda 3 2 16 9" xfId="24910"/>
    <cellStyle name="Moeda 3 2 17" xfId="24911"/>
    <cellStyle name="Moeda 3 2 17 2" xfId="24912"/>
    <cellStyle name="Moeda 3 2 17 3" xfId="24913"/>
    <cellStyle name="Moeda 3 2 18" xfId="24914"/>
    <cellStyle name="Moeda 3 2 19" xfId="24915"/>
    <cellStyle name="Moeda 3 2 2" xfId="362"/>
    <cellStyle name="Moeda 3 2 2 10" xfId="24916"/>
    <cellStyle name="Moeda 3 2 2 11" xfId="24917"/>
    <cellStyle name="Moeda 3 2 2 12" xfId="24918"/>
    <cellStyle name="Moeda 3 2 2 2" xfId="2605"/>
    <cellStyle name="Moeda 3 2 2 2 2" xfId="24919"/>
    <cellStyle name="Moeda 3 2 2 2 2 2" xfId="24920"/>
    <cellStyle name="Moeda 3 2 2 2 3" xfId="24921"/>
    <cellStyle name="Moeda 3 2 2 2 3 2" xfId="24922"/>
    <cellStyle name="Moeda 3 2 2 2 4" xfId="24923"/>
    <cellStyle name="Moeda 3 2 2 2 4 2" xfId="24924"/>
    <cellStyle name="Moeda 3 2 2 2 5" xfId="24925"/>
    <cellStyle name="Moeda 3 2 2 2 6" xfId="24926"/>
    <cellStyle name="Moeda 3 2 2 2 7" xfId="24927"/>
    <cellStyle name="Moeda 3 2 2 2 8" xfId="24928"/>
    <cellStyle name="Moeda 3 2 2 2 9" xfId="24929"/>
    <cellStyle name="Moeda 3 2 2 3" xfId="24930"/>
    <cellStyle name="Moeda 3 2 2 4" xfId="24931"/>
    <cellStyle name="Moeda 3 2 2 5" xfId="24932"/>
    <cellStyle name="Moeda 3 2 2 6" xfId="24933"/>
    <cellStyle name="Moeda 3 2 2 7" xfId="24934"/>
    <cellStyle name="Moeda 3 2 2 8" xfId="24935"/>
    <cellStyle name="Moeda 3 2 2 9" xfId="24936"/>
    <cellStyle name="Moeda 3 2 20" xfId="24937"/>
    <cellStyle name="Moeda 3 2 21" xfId="24938"/>
    <cellStyle name="Moeda 3 2 22" xfId="24939"/>
    <cellStyle name="Moeda 3 2 23" xfId="24940"/>
    <cellStyle name="Moeda 3 2 24" xfId="24941"/>
    <cellStyle name="Moeda 3 2 25" xfId="24942"/>
    <cellStyle name="Moeda 3 2 26" xfId="24943"/>
    <cellStyle name="Moeda 3 2 27" xfId="24944"/>
    <cellStyle name="Moeda 3 2 28" xfId="24945"/>
    <cellStyle name="Moeda 3 2 29" xfId="24946"/>
    <cellStyle name="Moeda 3 2 3" xfId="363"/>
    <cellStyle name="Moeda 3 2 3 2" xfId="2606"/>
    <cellStyle name="Moeda 3 2 3 3" xfId="24947"/>
    <cellStyle name="Moeda 3 2 30" xfId="24948"/>
    <cellStyle name="Moeda 3 2 31" xfId="24949"/>
    <cellStyle name="Moeda 3 2 32" xfId="24950"/>
    <cellStyle name="Moeda 3 2 33" xfId="24951"/>
    <cellStyle name="Moeda 3 2 34" xfId="24952"/>
    <cellStyle name="Moeda 3 2 35" xfId="24953"/>
    <cellStyle name="Moeda 3 2 36" xfId="24954"/>
    <cellStyle name="Moeda 3 2 37" xfId="24955"/>
    <cellStyle name="Moeda 3 2 38" xfId="24956"/>
    <cellStyle name="Moeda 3 2 39" xfId="24957"/>
    <cellStyle name="Moeda 3 2 4" xfId="364"/>
    <cellStyle name="Moeda 3 2 4 2" xfId="2607"/>
    <cellStyle name="Moeda 3 2 4 3" xfId="24958"/>
    <cellStyle name="Moeda 3 2 5" xfId="365"/>
    <cellStyle name="Moeda 3 2 5 2" xfId="2608"/>
    <cellStyle name="Moeda 3 2 5 3" xfId="24959"/>
    <cellStyle name="Moeda 3 2 6" xfId="366"/>
    <cellStyle name="Moeda 3 2 6 2" xfId="2609"/>
    <cellStyle name="Moeda 3 2 6 3" xfId="24960"/>
    <cellStyle name="Moeda 3 2 7" xfId="367"/>
    <cellStyle name="Moeda 3 2 7 2" xfId="24961"/>
    <cellStyle name="Moeda 3 2 8" xfId="368"/>
    <cellStyle name="Moeda 3 2 8 2" xfId="24962"/>
    <cellStyle name="Moeda 3 2 9" xfId="369"/>
    <cellStyle name="Moeda 3 2 9 2" xfId="24963"/>
    <cellStyle name="Moeda 3 20" xfId="24964"/>
    <cellStyle name="Moeda 3 21" xfId="24965"/>
    <cellStyle name="Moeda 3 22" xfId="24966"/>
    <cellStyle name="Moeda 3 23" xfId="24967"/>
    <cellStyle name="Moeda 3 3" xfId="370"/>
    <cellStyle name="Moeda 3 3 2" xfId="2610"/>
    <cellStyle name="Moeda 3 3 3" xfId="24968"/>
    <cellStyle name="Moeda 3 4" xfId="2603"/>
    <cellStyle name="Moeda 3 4 2" xfId="2611"/>
    <cellStyle name="Moeda 3 4 2 2" xfId="24969"/>
    <cellStyle name="Moeda 3 4 2 2 2" xfId="24970"/>
    <cellStyle name="Moeda 3 4 2 3" xfId="24971"/>
    <cellStyle name="Moeda 3 4 2 4" xfId="24972"/>
    <cellStyle name="Moeda 3 4 2 5" xfId="24973"/>
    <cellStyle name="Moeda 3 4 2 6" xfId="24974"/>
    <cellStyle name="Moeda 3 4 2 7" xfId="24975"/>
    <cellStyle name="Moeda 3 4 2 8" xfId="24976"/>
    <cellStyle name="Moeda 3 4 2 9" xfId="24977"/>
    <cellStyle name="Moeda 3 4 3" xfId="24978"/>
    <cellStyle name="Moeda 3 4 3 2" xfId="24979"/>
    <cellStyle name="Moeda 3 4 4" xfId="24980"/>
    <cellStyle name="Moeda 3 4 4 2" xfId="24981"/>
    <cellStyle name="Moeda 3 4 5" xfId="24982"/>
    <cellStyle name="Moeda 3 4 5 2" xfId="24983"/>
    <cellStyle name="Moeda 3 4 6" xfId="24984"/>
    <cellStyle name="Moeda 3 4 7" xfId="24985"/>
    <cellStyle name="Moeda 3 4 8" xfId="24986"/>
    <cellStyle name="Moeda 3 4 9" xfId="24987"/>
    <cellStyle name="Moeda 3 5" xfId="2612"/>
    <cellStyle name="Moeda 3 5 10" xfId="24988"/>
    <cellStyle name="Moeda 3 5 11" xfId="24989"/>
    <cellStyle name="Moeda 3 5 12" xfId="24990"/>
    <cellStyle name="Moeda 3 5 13" xfId="24991"/>
    <cellStyle name="Moeda 3 5 14" xfId="24992"/>
    <cellStyle name="Moeda 3 5 2" xfId="24993"/>
    <cellStyle name="Moeda 3 5 2 2" xfId="24994"/>
    <cellStyle name="Moeda 3 5 2 2 2" xfId="24995"/>
    <cellStyle name="Moeda 3 5 2 2 2 2" xfId="24996"/>
    <cellStyle name="Moeda 3 5 2 3" xfId="24997"/>
    <cellStyle name="Moeda 3 5 2 4" xfId="24998"/>
    <cellStyle name="Moeda 3 5 2 5" xfId="24999"/>
    <cellStyle name="Moeda 3 5 2 6" xfId="25000"/>
    <cellStyle name="Moeda 3 5 2 7" xfId="25001"/>
    <cellStyle name="Moeda 3 5 2 8" xfId="25002"/>
    <cellStyle name="Moeda 3 5 2 9" xfId="25003"/>
    <cellStyle name="Moeda 3 5 3" xfId="25004"/>
    <cellStyle name="Moeda 3 5 3 2" xfId="25005"/>
    <cellStyle name="Moeda 3 5 4" xfId="25006"/>
    <cellStyle name="Moeda 3 5 4 2" xfId="25007"/>
    <cellStyle name="Moeda 3 5 4 2 2" xfId="25008"/>
    <cellStyle name="Moeda 3 5 5" xfId="25009"/>
    <cellStyle name="Moeda 3 5 6" xfId="25010"/>
    <cellStyle name="Moeda 3 5 7" xfId="25011"/>
    <cellStyle name="Moeda 3 5 8" xfId="25012"/>
    <cellStyle name="Moeda 3 5 9" xfId="25013"/>
    <cellStyle name="Moeda 3 6" xfId="2613"/>
    <cellStyle name="Moeda 3 6 2" xfId="25014"/>
    <cellStyle name="Moeda 3 6 2 2" xfId="25015"/>
    <cellStyle name="Moeda 3 6 3" xfId="25016"/>
    <cellStyle name="Moeda 3 6 3 2" xfId="25017"/>
    <cellStyle name="Moeda 3 6 4" xfId="25018"/>
    <cellStyle name="Moeda 3 6 5" xfId="25019"/>
    <cellStyle name="Moeda 3 6 6" xfId="25020"/>
    <cellStyle name="Moeda 3 6 7" xfId="25021"/>
    <cellStyle name="Moeda 3 6 8" xfId="25022"/>
    <cellStyle name="Moeda 3 6 9" xfId="25023"/>
    <cellStyle name="Moeda 3 7" xfId="2614"/>
    <cellStyle name="Moeda 3 7 2" xfId="25024"/>
    <cellStyle name="Moeda 3 8" xfId="2615"/>
    <cellStyle name="Moeda 3 8 2" xfId="25025"/>
    <cellStyle name="Moeda 3 9" xfId="25026"/>
    <cellStyle name="Moeda 3 9 2" xfId="25027"/>
    <cellStyle name="Moeda 4" xfId="371"/>
    <cellStyle name="Moeda 4 10" xfId="372"/>
    <cellStyle name="Moeda 4 10 2" xfId="25028"/>
    <cellStyle name="Moeda 4 11" xfId="373"/>
    <cellStyle name="Moeda 4 11 2" xfId="25029"/>
    <cellStyle name="Moeda 4 12" xfId="374"/>
    <cellStyle name="Moeda 4 12 2" xfId="25030"/>
    <cellStyle name="Moeda 4 13" xfId="375"/>
    <cellStyle name="Moeda 4 13 2" xfId="25031"/>
    <cellStyle name="Moeda 4 14" xfId="376"/>
    <cellStyle name="Moeda 4 15" xfId="377"/>
    <cellStyle name="Moeda 4 16" xfId="378"/>
    <cellStyle name="Moeda 4 17" xfId="2616"/>
    <cellStyle name="Moeda 4 17 2" xfId="25032"/>
    <cellStyle name="Moeda 4 17 2 2" xfId="25033"/>
    <cellStyle name="Moeda 4 17 3" xfId="25034"/>
    <cellStyle name="Moeda 4 17 3 2" xfId="25035"/>
    <cellStyle name="Moeda 4 17 4" xfId="25036"/>
    <cellStyle name="Moeda 4 17 5" xfId="25037"/>
    <cellStyle name="Moeda 4 17 6" xfId="25038"/>
    <cellStyle name="Moeda 4 17 7" xfId="25039"/>
    <cellStyle name="Moeda 4 17 8" xfId="25040"/>
    <cellStyle name="Moeda 4 17 9" xfId="25041"/>
    <cellStyle name="Moeda 4 18" xfId="25042"/>
    <cellStyle name="Moeda 4 18 2" xfId="25043"/>
    <cellStyle name="Moeda 4 18 3" xfId="25044"/>
    <cellStyle name="Moeda 4 19" xfId="25045"/>
    <cellStyle name="Moeda 4 2" xfId="379"/>
    <cellStyle name="Moeda 4 2 10" xfId="380"/>
    <cellStyle name="Moeda 4 2 10 2" xfId="25046"/>
    <cellStyle name="Moeda 4 2 11" xfId="381"/>
    <cellStyle name="Moeda 4 2 11 2" xfId="25047"/>
    <cellStyle name="Moeda 4 2 12" xfId="382"/>
    <cellStyle name="Moeda 4 2 12 2" xfId="25048"/>
    <cellStyle name="Moeda 4 2 13" xfId="383"/>
    <cellStyle name="Moeda 4 2 14" xfId="384"/>
    <cellStyle name="Moeda 4 2 15" xfId="385"/>
    <cellStyle name="Moeda 4 2 16" xfId="2617"/>
    <cellStyle name="Moeda 4 2 16 2" xfId="25049"/>
    <cellStyle name="Moeda 4 2 16 2 2" xfId="25050"/>
    <cellStyle name="Moeda 4 2 16 3" xfId="25051"/>
    <cellStyle name="Moeda 4 2 16 3 2" xfId="25052"/>
    <cellStyle name="Moeda 4 2 16 4" xfId="25053"/>
    <cellStyle name="Moeda 4 2 16 5" xfId="25054"/>
    <cellStyle name="Moeda 4 2 16 6" xfId="25055"/>
    <cellStyle name="Moeda 4 2 16 7" xfId="25056"/>
    <cellStyle name="Moeda 4 2 16 8" xfId="25057"/>
    <cellStyle name="Moeda 4 2 16 9" xfId="25058"/>
    <cellStyle name="Moeda 4 2 17" xfId="25059"/>
    <cellStyle name="Moeda 4 2 17 2" xfId="25060"/>
    <cellStyle name="Moeda 4 2 17 3" xfId="25061"/>
    <cellStyle name="Moeda 4 2 18" xfId="25062"/>
    <cellStyle name="Moeda 4 2 19" xfId="25063"/>
    <cellStyle name="Moeda 4 2 2" xfId="386"/>
    <cellStyle name="Moeda 4 2 2 2" xfId="25064"/>
    <cellStyle name="Moeda 4 2 20" xfId="25065"/>
    <cellStyle name="Moeda 4 2 21" xfId="25066"/>
    <cellStyle name="Moeda 4 2 22" xfId="25067"/>
    <cellStyle name="Moeda 4 2 23" xfId="25068"/>
    <cellStyle name="Moeda 4 2 24" xfId="25069"/>
    <cellStyle name="Moeda 4 2 25" xfId="25070"/>
    <cellStyle name="Moeda 4 2 26" xfId="25071"/>
    <cellStyle name="Moeda 4 2 27" xfId="25072"/>
    <cellStyle name="Moeda 4 2 28" xfId="25073"/>
    <cellStyle name="Moeda 4 2 29" xfId="25074"/>
    <cellStyle name="Moeda 4 2 3" xfId="387"/>
    <cellStyle name="Moeda 4 2 3 2" xfId="25075"/>
    <cellStyle name="Moeda 4 2 30" xfId="25076"/>
    <cellStyle name="Moeda 4 2 31" xfId="25077"/>
    <cellStyle name="Moeda 4 2 32" xfId="25078"/>
    <cellStyle name="Moeda 4 2 33" xfId="25079"/>
    <cellStyle name="Moeda 4 2 34" xfId="25080"/>
    <cellStyle name="Moeda 4 2 35" xfId="25081"/>
    <cellStyle name="Moeda 4 2 36" xfId="25082"/>
    <cellStyle name="Moeda 4 2 37" xfId="25083"/>
    <cellStyle name="Moeda 4 2 38" xfId="25084"/>
    <cellStyle name="Moeda 4 2 39" xfId="25085"/>
    <cellStyle name="Moeda 4 2 4" xfId="388"/>
    <cellStyle name="Moeda 4 2 4 2" xfId="25086"/>
    <cellStyle name="Moeda 4 2 5" xfId="389"/>
    <cellStyle name="Moeda 4 2 5 2" xfId="25087"/>
    <cellStyle name="Moeda 4 2 6" xfId="390"/>
    <cellStyle name="Moeda 4 2 6 2" xfId="25088"/>
    <cellStyle name="Moeda 4 2 7" xfId="391"/>
    <cellStyle name="Moeda 4 2 7 2" xfId="25089"/>
    <cellStyle name="Moeda 4 2 8" xfId="392"/>
    <cellStyle name="Moeda 4 2 8 2" xfId="25090"/>
    <cellStyle name="Moeda 4 2 9" xfId="393"/>
    <cellStyle name="Moeda 4 2 9 2" xfId="25091"/>
    <cellStyle name="Moeda 4 20" xfId="25092"/>
    <cellStyle name="Moeda 4 21" xfId="25093"/>
    <cellStyle name="Moeda 4 22" xfId="25094"/>
    <cellStyle name="Moeda 4 23" xfId="25095"/>
    <cellStyle name="Moeda 4 24" xfId="25096"/>
    <cellStyle name="Moeda 4 25" xfId="25097"/>
    <cellStyle name="Moeda 4 26" xfId="25098"/>
    <cellStyle name="Moeda 4 27" xfId="25099"/>
    <cellStyle name="Moeda 4 28" xfId="25100"/>
    <cellStyle name="Moeda 4 29" xfId="25101"/>
    <cellStyle name="Moeda 4 3" xfId="394"/>
    <cellStyle name="Moeda 4 3 2" xfId="2618"/>
    <cellStyle name="Moeda 4 3 3" xfId="25102"/>
    <cellStyle name="Moeda 4 30" xfId="25103"/>
    <cellStyle name="Moeda 4 31" xfId="25104"/>
    <cellStyle name="Moeda 4 32" xfId="25105"/>
    <cellStyle name="Moeda 4 33" xfId="25106"/>
    <cellStyle name="Moeda 4 34" xfId="25107"/>
    <cellStyle name="Moeda 4 35" xfId="25108"/>
    <cellStyle name="Moeda 4 36" xfId="25109"/>
    <cellStyle name="Moeda 4 37" xfId="25110"/>
    <cellStyle name="Moeda 4 38" xfId="25111"/>
    <cellStyle name="Moeda 4 39" xfId="25112"/>
    <cellStyle name="Moeda 4 4" xfId="395"/>
    <cellStyle name="Moeda 4 4 2" xfId="2619"/>
    <cellStyle name="Moeda 4 4 3" xfId="25113"/>
    <cellStyle name="Moeda 4 40" xfId="25114"/>
    <cellStyle name="Moeda 4 5" xfId="396"/>
    <cellStyle name="Moeda 4 5 2" xfId="2620"/>
    <cellStyle name="Moeda 4 5 3" xfId="25115"/>
    <cellStyle name="Moeda 4 6" xfId="397"/>
    <cellStyle name="Moeda 4 6 2" xfId="2621"/>
    <cellStyle name="Moeda 4 6 3" xfId="25116"/>
    <cellStyle name="Moeda 4 7" xfId="398"/>
    <cellStyle name="Moeda 4 7 2" xfId="2622"/>
    <cellStyle name="Moeda 4 7 3" xfId="25117"/>
    <cellStyle name="Moeda 4 8" xfId="399"/>
    <cellStyle name="Moeda 4 8 2" xfId="25118"/>
    <cellStyle name="Moeda 4 9" xfId="400"/>
    <cellStyle name="Moeda 4 9 2" xfId="25119"/>
    <cellStyle name="Moeda 5" xfId="401"/>
    <cellStyle name="Moeda 5 10" xfId="402"/>
    <cellStyle name="Moeda 5 10 2" xfId="25120"/>
    <cellStyle name="Moeda 5 11" xfId="403"/>
    <cellStyle name="Moeda 5 11 2" xfId="25121"/>
    <cellStyle name="Moeda 5 12" xfId="404"/>
    <cellStyle name="Moeda 5 12 2" xfId="25122"/>
    <cellStyle name="Moeda 5 13" xfId="405"/>
    <cellStyle name="Moeda 5 13 2" xfId="25123"/>
    <cellStyle name="Moeda 5 14" xfId="406"/>
    <cellStyle name="Moeda 5 15" xfId="407"/>
    <cellStyle name="Moeda 5 16" xfId="408"/>
    <cellStyle name="Moeda 5 17" xfId="2623"/>
    <cellStyle name="Moeda 5 17 2" xfId="25124"/>
    <cellStyle name="Moeda 5 17 2 2" xfId="25125"/>
    <cellStyle name="Moeda 5 17 3" xfId="25126"/>
    <cellStyle name="Moeda 5 17 3 2" xfId="25127"/>
    <cellStyle name="Moeda 5 17 4" xfId="25128"/>
    <cellStyle name="Moeda 5 17 5" xfId="25129"/>
    <cellStyle name="Moeda 5 17 6" xfId="25130"/>
    <cellStyle name="Moeda 5 17 7" xfId="25131"/>
    <cellStyle name="Moeda 5 17 8" xfId="25132"/>
    <cellStyle name="Moeda 5 17 9" xfId="25133"/>
    <cellStyle name="Moeda 5 18" xfId="25134"/>
    <cellStyle name="Moeda 5 18 2" xfId="25135"/>
    <cellStyle name="Moeda 5 18 3" xfId="25136"/>
    <cellStyle name="Moeda 5 19" xfId="25137"/>
    <cellStyle name="Moeda 5 2" xfId="409"/>
    <cellStyle name="Moeda 5 2 10" xfId="410"/>
    <cellStyle name="Moeda 5 2 10 2" xfId="25138"/>
    <cellStyle name="Moeda 5 2 11" xfId="411"/>
    <cellStyle name="Moeda 5 2 11 2" xfId="25139"/>
    <cellStyle name="Moeda 5 2 12" xfId="412"/>
    <cellStyle name="Moeda 5 2 12 2" xfId="25140"/>
    <cellStyle name="Moeda 5 2 13" xfId="413"/>
    <cellStyle name="Moeda 5 2 14" xfId="414"/>
    <cellStyle name="Moeda 5 2 15" xfId="415"/>
    <cellStyle name="Moeda 5 2 16" xfId="2624"/>
    <cellStyle name="Moeda 5 2 16 2" xfId="25141"/>
    <cellStyle name="Moeda 5 2 16 2 2" xfId="25142"/>
    <cellStyle name="Moeda 5 2 16 3" xfId="25143"/>
    <cellStyle name="Moeda 5 2 16 3 2" xfId="25144"/>
    <cellStyle name="Moeda 5 2 16 4" xfId="25145"/>
    <cellStyle name="Moeda 5 2 16 5" xfId="25146"/>
    <cellStyle name="Moeda 5 2 16 6" xfId="25147"/>
    <cellStyle name="Moeda 5 2 16 7" xfId="25148"/>
    <cellStyle name="Moeda 5 2 16 8" xfId="25149"/>
    <cellStyle name="Moeda 5 2 16 9" xfId="25150"/>
    <cellStyle name="Moeda 5 2 17" xfId="25151"/>
    <cellStyle name="Moeda 5 2 17 2" xfId="25152"/>
    <cellStyle name="Moeda 5 2 17 3" xfId="25153"/>
    <cellStyle name="Moeda 5 2 18" xfId="25154"/>
    <cellStyle name="Moeda 5 2 19" xfId="25155"/>
    <cellStyle name="Moeda 5 2 2" xfId="416"/>
    <cellStyle name="Moeda 5 2 2 2" xfId="25156"/>
    <cellStyle name="Moeda 5 2 20" xfId="25157"/>
    <cellStyle name="Moeda 5 2 21" xfId="25158"/>
    <cellStyle name="Moeda 5 2 22" xfId="25159"/>
    <cellStyle name="Moeda 5 2 23" xfId="25160"/>
    <cellStyle name="Moeda 5 2 24" xfId="25161"/>
    <cellStyle name="Moeda 5 2 25" xfId="25162"/>
    <cellStyle name="Moeda 5 2 26" xfId="25163"/>
    <cellStyle name="Moeda 5 2 27" xfId="25164"/>
    <cellStyle name="Moeda 5 2 28" xfId="25165"/>
    <cellStyle name="Moeda 5 2 29" xfId="25166"/>
    <cellStyle name="Moeda 5 2 3" xfId="417"/>
    <cellStyle name="Moeda 5 2 3 2" xfId="25167"/>
    <cellStyle name="Moeda 5 2 30" xfId="25168"/>
    <cellStyle name="Moeda 5 2 31" xfId="25169"/>
    <cellStyle name="Moeda 5 2 32" xfId="25170"/>
    <cellStyle name="Moeda 5 2 33" xfId="25171"/>
    <cellStyle name="Moeda 5 2 34" xfId="25172"/>
    <cellStyle name="Moeda 5 2 35" xfId="25173"/>
    <cellStyle name="Moeda 5 2 36" xfId="25174"/>
    <cellStyle name="Moeda 5 2 37" xfId="25175"/>
    <cellStyle name="Moeda 5 2 38" xfId="25176"/>
    <cellStyle name="Moeda 5 2 39" xfId="25177"/>
    <cellStyle name="Moeda 5 2 4" xfId="418"/>
    <cellStyle name="Moeda 5 2 4 2" xfId="25178"/>
    <cellStyle name="Moeda 5 2 5" xfId="419"/>
    <cellStyle name="Moeda 5 2 5 2" xfId="25179"/>
    <cellStyle name="Moeda 5 2 6" xfId="420"/>
    <cellStyle name="Moeda 5 2 6 2" xfId="25180"/>
    <cellStyle name="Moeda 5 2 7" xfId="421"/>
    <cellStyle name="Moeda 5 2 7 2" xfId="25181"/>
    <cellStyle name="Moeda 5 2 8" xfId="422"/>
    <cellStyle name="Moeda 5 2 8 2" xfId="25182"/>
    <cellStyle name="Moeda 5 2 9" xfId="423"/>
    <cellStyle name="Moeda 5 2 9 2" xfId="25183"/>
    <cellStyle name="Moeda 5 20" xfId="25184"/>
    <cellStyle name="Moeda 5 21" xfId="25185"/>
    <cellStyle name="Moeda 5 22" xfId="25186"/>
    <cellStyle name="Moeda 5 23" xfId="25187"/>
    <cellStyle name="Moeda 5 24" xfId="25188"/>
    <cellStyle name="Moeda 5 25" xfId="25189"/>
    <cellStyle name="Moeda 5 26" xfId="25190"/>
    <cellStyle name="Moeda 5 27" xfId="25191"/>
    <cellStyle name="Moeda 5 28" xfId="25192"/>
    <cellStyle name="Moeda 5 29" xfId="25193"/>
    <cellStyle name="Moeda 5 3" xfId="424"/>
    <cellStyle name="Moeda 5 3 2" xfId="2625"/>
    <cellStyle name="Moeda 5 3 3" xfId="25194"/>
    <cellStyle name="Moeda 5 30" xfId="25195"/>
    <cellStyle name="Moeda 5 31" xfId="25196"/>
    <cellStyle name="Moeda 5 32" xfId="25197"/>
    <cellStyle name="Moeda 5 33" xfId="25198"/>
    <cellStyle name="Moeda 5 34" xfId="25199"/>
    <cellStyle name="Moeda 5 35" xfId="25200"/>
    <cellStyle name="Moeda 5 36" xfId="25201"/>
    <cellStyle name="Moeda 5 37" xfId="25202"/>
    <cellStyle name="Moeda 5 38" xfId="25203"/>
    <cellStyle name="Moeda 5 39" xfId="25204"/>
    <cellStyle name="Moeda 5 4" xfId="425"/>
    <cellStyle name="Moeda 5 4 2" xfId="2626"/>
    <cellStyle name="Moeda 5 4 3" xfId="25205"/>
    <cellStyle name="Moeda 5 40" xfId="25206"/>
    <cellStyle name="Moeda 5 5" xfId="426"/>
    <cellStyle name="Moeda 5 5 2" xfId="2627"/>
    <cellStyle name="Moeda 5 5 3" xfId="25207"/>
    <cellStyle name="Moeda 5 6" xfId="427"/>
    <cellStyle name="Moeda 5 6 2" xfId="2628"/>
    <cellStyle name="Moeda 5 6 3" xfId="25208"/>
    <cellStyle name="Moeda 5 7" xfId="428"/>
    <cellStyle name="Moeda 5 7 2" xfId="2629"/>
    <cellStyle name="Moeda 5 7 3" xfId="25209"/>
    <cellStyle name="Moeda 5 8" xfId="429"/>
    <cellStyle name="Moeda 5 8 2" xfId="25210"/>
    <cellStyle name="Moeda 5 9" xfId="430"/>
    <cellStyle name="Moeda 5 9 2" xfId="25211"/>
    <cellStyle name="Moeda 6" xfId="431"/>
    <cellStyle name="Moeda 6 10" xfId="432"/>
    <cellStyle name="Moeda 6 10 2" xfId="25212"/>
    <cellStyle name="Moeda 6 11" xfId="433"/>
    <cellStyle name="Moeda 6 11 2" xfId="25213"/>
    <cellStyle name="Moeda 6 12" xfId="434"/>
    <cellStyle name="Moeda 6 12 2" xfId="25214"/>
    <cellStyle name="Moeda 6 13" xfId="435"/>
    <cellStyle name="Moeda 6 13 2" xfId="25215"/>
    <cellStyle name="Moeda 6 14" xfId="436"/>
    <cellStyle name="Moeda 6 15" xfId="437"/>
    <cellStyle name="Moeda 6 16" xfId="2630"/>
    <cellStyle name="Moeda 6 16 2" xfId="25216"/>
    <cellStyle name="Moeda 6 16 2 2" xfId="25217"/>
    <cellStyle name="Moeda 6 16 3" xfId="25218"/>
    <cellStyle name="Moeda 6 16 3 2" xfId="25219"/>
    <cellStyle name="Moeda 6 16 4" xfId="25220"/>
    <cellStyle name="Moeda 6 16 5" xfId="25221"/>
    <cellStyle name="Moeda 6 16 6" xfId="25222"/>
    <cellStyle name="Moeda 6 16 7" xfId="25223"/>
    <cellStyle name="Moeda 6 16 8" xfId="25224"/>
    <cellStyle name="Moeda 6 16 9" xfId="25225"/>
    <cellStyle name="Moeda 6 17" xfId="25226"/>
    <cellStyle name="Moeda 6 17 2" xfId="25227"/>
    <cellStyle name="Moeda 6 17 3" xfId="25228"/>
    <cellStyle name="Moeda 6 18" xfId="25229"/>
    <cellStyle name="Moeda 6 19" xfId="25230"/>
    <cellStyle name="Moeda 6 2" xfId="438"/>
    <cellStyle name="Moeda 6 2 10" xfId="25231"/>
    <cellStyle name="Moeda 6 2 11" xfId="25232"/>
    <cellStyle name="Moeda 6 2 12" xfId="25233"/>
    <cellStyle name="Moeda 6 2 2" xfId="2631"/>
    <cellStyle name="Moeda 6 2 2 2" xfId="25234"/>
    <cellStyle name="Moeda 6 2 2 2 2" xfId="25235"/>
    <cellStyle name="Moeda 6 2 2 3" xfId="25236"/>
    <cellStyle name="Moeda 6 2 2 3 2" xfId="25237"/>
    <cellStyle name="Moeda 6 2 2 4" xfId="25238"/>
    <cellStyle name="Moeda 6 2 2 4 2" xfId="25239"/>
    <cellStyle name="Moeda 6 2 2 5" xfId="25240"/>
    <cellStyle name="Moeda 6 2 2 6" xfId="25241"/>
    <cellStyle name="Moeda 6 2 2 7" xfId="25242"/>
    <cellStyle name="Moeda 6 2 2 8" xfId="25243"/>
    <cellStyle name="Moeda 6 2 2 9" xfId="25244"/>
    <cellStyle name="Moeda 6 2 3" xfId="25245"/>
    <cellStyle name="Moeda 6 2 4" xfId="25246"/>
    <cellStyle name="Moeda 6 2 5" xfId="25247"/>
    <cellStyle name="Moeda 6 2 6" xfId="25248"/>
    <cellStyle name="Moeda 6 2 7" xfId="25249"/>
    <cellStyle name="Moeda 6 2 8" xfId="25250"/>
    <cellStyle name="Moeda 6 2 9" xfId="25251"/>
    <cellStyle name="Moeda 6 20" xfId="25252"/>
    <cellStyle name="Moeda 6 21" xfId="25253"/>
    <cellStyle name="Moeda 6 22" xfId="25254"/>
    <cellStyle name="Moeda 6 23" xfId="25255"/>
    <cellStyle name="Moeda 6 24" xfId="25256"/>
    <cellStyle name="Moeda 6 25" xfId="25257"/>
    <cellStyle name="Moeda 6 26" xfId="25258"/>
    <cellStyle name="Moeda 6 27" xfId="25259"/>
    <cellStyle name="Moeda 6 28" xfId="25260"/>
    <cellStyle name="Moeda 6 29" xfId="25261"/>
    <cellStyle name="Moeda 6 3" xfId="439"/>
    <cellStyle name="Moeda 6 3 2" xfId="2632"/>
    <cellStyle name="Moeda 6 3 3" xfId="25262"/>
    <cellStyle name="Moeda 6 30" xfId="25263"/>
    <cellStyle name="Moeda 6 31" xfId="25264"/>
    <cellStyle name="Moeda 6 32" xfId="25265"/>
    <cellStyle name="Moeda 6 33" xfId="25266"/>
    <cellStyle name="Moeda 6 34" xfId="25267"/>
    <cellStyle name="Moeda 6 35" xfId="25268"/>
    <cellStyle name="Moeda 6 36" xfId="25269"/>
    <cellStyle name="Moeda 6 37" xfId="25270"/>
    <cellStyle name="Moeda 6 38" xfId="25271"/>
    <cellStyle name="Moeda 6 39" xfId="25272"/>
    <cellStyle name="Moeda 6 4" xfId="440"/>
    <cellStyle name="Moeda 6 4 2" xfId="2633"/>
    <cellStyle name="Moeda 6 4 3" xfId="25273"/>
    <cellStyle name="Moeda 6 5" xfId="441"/>
    <cellStyle name="Moeda 6 5 2" xfId="2634"/>
    <cellStyle name="Moeda 6 5 3" xfId="25274"/>
    <cellStyle name="Moeda 6 6" xfId="442"/>
    <cellStyle name="Moeda 6 6 2" xfId="2635"/>
    <cellStyle name="Moeda 6 6 3" xfId="25275"/>
    <cellStyle name="Moeda 6 7" xfId="443"/>
    <cellStyle name="Moeda 6 7 2" xfId="25276"/>
    <cellStyle name="Moeda 6 8" xfId="444"/>
    <cellStyle name="Moeda 6 8 2" xfId="25277"/>
    <cellStyle name="Moeda 6 9" xfId="445"/>
    <cellStyle name="Moeda 6 9 2" xfId="25278"/>
    <cellStyle name="Moeda 7" xfId="446"/>
    <cellStyle name="Moeda 7 10" xfId="447"/>
    <cellStyle name="Moeda 7 10 2" xfId="25279"/>
    <cellStyle name="Moeda 7 11" xfId="448"/>
    <cellStyle name="Moeda 7 11 2" xfId="25280"/>
    <cellStyle name="Moeda 7 12" xfId="449"/>
    <cellStyle name="Moeda 7 12 2" xfId="25281"/>
    <cellStyle name="Moeda 7 13" xfId="450"/>
    <cellStyle name="Moeda 7 13 2" xfId="25282"/>
    <cellStyle name="Moeda 7 14" xfId="451"/>
    <cellStyle name="Moeda 7 15" xfId="452"/>
    <cellStyle name="Moeda 7 16" xfId="2636"/>
    <cellStyle name="Moeda 7 16 2" xfId="25283"/>
    <cellStyle name="Moeda 7 16 2 2" xfId="25284"/>
    <cellStyle name="Moeda 7 16 3" xfId="25285"/>
    <cellStyle name="Moeda 7 16 3 2" xfId="25286"/>
    <cellStyle name="Moeda 7 16 4" xfId="25287"/>
    <cellStyle name="Moeda 7 16 5" xfId="25288"/>
    <cellStyle name="Moeda 7 16 6" xfId="25289"/>
    <cellStyle name="Moeda 7 16 7" xfId="25290"/>
    <cellStyle name="Moeda 7 16 8" xfId="25291"/>
    <cellStyle name="Moeda 7 16 9" xfId="25292"/>
    <cellStyle name="Moeda 7 17" xfId="25293"/>
    <cellStyle name="Moeda 7 17 2" xfId="25294"/>
    <cellStyle name="Moeda 7 17 3" xfId="25295"/>
    <cellStyle name="Moeda 7 18" xfId="25296"/>
    <cellStyle name="Moeda 7 19" xfId="25297"/>
    <cellStyle name="Moeda 7 2" xfId="453"/>
    <cellStyle name="Moeda 7 2 10" xfId="25298"/>
    <cellStyle name="Moeda 7 2 11" xfId="25299"/>
    <cellStyle name="Moeda 7 2 12" xfId="25300"/>
    <cellStyle name="Moeda 7 2 2" xfId="2637"/>
    <cellStyle name="Moeda 7 2 2 2" xfId="25301"/>
    <cellStyle name="Moeda 7 2 2 2 2" xfId="25302"/>
    <cellStyle name="Moeda 7 2 2 3" xfId="25303"/>
    <cellStyle name="Moeda 7 2 2 3 2" xfId="25304"/>
    <cellStyle name="Moeda 7 2 2 4" xfId="25305"/>
    <cellStyle name="Moeda 7 2 2 4 2" xfId="25306"/>
    <cellStyle name="Moeda 7 2 2 5" xfId="25307"/>
    <cellStyle name="Moeda 7 2 2 6" xfId="25308"/>
    <cellStyle name="Moeda 7 2 2 7" xfId="25309"/>
    <cellStyle name="Moeda 7 2 2 8" xfId="25310"/>
    <cellStyle name="Moeda 7 2 2 9" xfId="25311"/>
    <cellStyle name="Moeda 7 2 3" xfId="25312"/>
    <cellStyle name="Moeda 7 2 4" xfId="25313"/>
    <cellStyle name="Moeda 7 2 5" xfId="25314"/>
    <cellStyle name="Moeda 7 2 6" xfId="25315"/>
    <cellStyle name="Moeda 7 2 7" xfId="25316"/>
    <cellStyle name="Moeda 7 2 8" xfId="25317"/>
    <cellStyle name="Moeda 7 2 9" xfId="25318"/>
    <cellStyle name="Moeda 7 20" xfId="25319"/>
    <cellStyle name="Moeda 7 21" xfId="25320"/>
    <cellStyle name="Moeda 7 22" xfId="25321"/>
    <cellStyle name="Moeda 7 23" xfId="25322"/>
    <cellStyle name="Moeda 7 24" xfId="25323"/>
    <cellStyle name="Moeda 7 25" xfId="25324"/>
    <cellStyle name="Moeda 7 26" xfId="25325"/>
    <cellStyle name="Moeda 7 27" xfId="25326"/>
    <cellStyle name="Moeda 7 28" xfId="25327"/>
    <cellStyle name="Moeda 7 29" xfId="25328"/>
    <cellStyle name="Moeda 7 3" xfId="454"/>
    <cellStyle name="Moeda 7 3 2" xfId="2638"/>
    <cellStyle name="Moeda 7 3 3" xfId="25329"/>
    <cellStyle name="Moeda 7 30" xfId="25330"/>
    <cellStyle name="Moeda 7 31" xfId="25331"/>
    <cellStyle name="Moeda 7 32" xfId="25332"/>
    <cellStyle name="Moeda 7 33" xfId="25333"/>
    <cellStyle name="Moeda 7 34" xfId="25334"/>
    <cellStyle name="Moeda 7 35" xfId="25335"/>
    <cellStyle name="Moeda 7 36" xfId="25336"/>
    <cellStyle name="Moeda 7 37" xfId="25337"/>
    <cellStyle name="Moeda 7 38" xfId="25338"/>
    <cellStyle name="Moeda 7 39" xfId="25339"/>
    <cellStyle name="Moeda 7 4" xfId="455"/>
    <cellStyle name="Moeda 7 4 2" xfId="2639"/>
    <cellStyle name="Moeda 7 4 3" xfId="25340"/>
    <cellStyle name="Moeda 7 5" xfId="456"/>
    <cellStyle name="Moeda 7 5 2" xfId="2640"/>
    <cellStyle name="Moeda 7 5 3" xfId="25341"/>
    <cellStyle name="Moeda 7 6" xfId="457"/>
    <cellStyle name="Moeda 7 6 2" xfId="2641"/>
    <cellStyle name="Moeda 7 6 3" xfId="25342"/>
    <cellStyle name="Moeda 7 7" xfId="458"/>
    <cellStyle name="Moeda 7 7 2" xfId="25343"/>
    <cellStyle name="Moeda 7 8" xfId="459"/>
    <cellStyle name="Moeda 7 8 2" xfId="25344"/>
    <cellStyle name="Moeda 7 9" xfId="460"/>
    <cellStyle name="Moeda 7 9 2" xfId="25345"/>
    <cellStyle name="Moeda 8" xfId="461"/>
    <cellStyle name="Moeda 8 10" xfId="462"/>
    <cellStyle name="Moeda 8 10 2" xfId="25346"/>
    <cellStyle name="Moeda 8 11" xfId="463"/>
    <cellStyle name="Moeda 8 11 2" xfId="25347"/>
    <cellStyle name="Moeda 8 12" xfId="464"/>
    <cellStyle name="Moeda 8 12 2" xfId="25348"/>
    <cellStyle name="Moeda 8 13" xfId="465"/>
    <cellStyle name="Moeda 8 14" xfId="466"/>
    <cellStyle name="Moeda 8 15" xfId="467"/>
    <cellStyle name="Moeda 8 16" xfId="2642"/>
    <cellStyle name="Moeda 8 16 2" xfId="25349"/>
    <cellStyle name="Moeda 8 16 2 2" xfId="25350"/>
    <cellStyle name="Moeda 8 16 3" xfId="25351"/>
    <cellStyle name="Moeda 8 16 3 2" xfId="25352"/>
    <cellStyle name="Moeda 8 16 4" xfId="25353"/>
    <cellStyle name="Moeda 8 16 5" xfId="25354"/>
    <cellStyle name="Moeda 8 16 6" xfId="25355"/>
    <cellStyle name="Moeda 8 16 7" xfId="25356"/>
    <cellStyle name="Moeda 8 16 8" xfId="25357"/>
    <cellStyle name="Moeda 8 16 9" xfId="25358"/>
    <cellStyle name="Moeda 8 17" xfId="25359"/>
    <cellStyle name="Moeda 8 17 2" xfId="25360"/>
    <cellStyle name="Moeda 8 17 3" xfId="25361"/>
    <cellStyle name="Moeda 8 18" xfId="25362"/>
    <cellStyle name="Moeda 8 19" xfId="25363"/>
    <cellStyle name="Moeda 8 2" xfId="468"/>
    <cellStyle name="Moeda 8 2 2" xfId="2643"/>
    <cellStyle name="Moeda 8 2 3" xfId="25364"/>
    <cellStyle name="Moeda 8 20" xfId="25365"/>
    <cellStyle name="Moeda 8 21" xfId="25366"/>
    <cellStyle name="Moeda 8 22" xfId="25367"/>
    <cellStyle name="Moeda 8 23" xfId="25368"/>
    <cellStyle name="Moeda 8 24" xfId="25369"/>
    <cellStyle name="Moeda 8 25" xfId="25370"/>
    <cellStyle name="Moeda 8 26" xfId="25371"/>
    <cellStyle name="Moeda 8 27" xfId="25372"/>
    <cellStyle name="Moeda 8 28" xfId="25373"/>
    <cellStyle name="Moeda 8 29" xfId="25374"/>
    <cellStyle name="Moeda 8 3" xfId="469"/>
    <cellStyle name="Moeda 8 3 2" xfId="2644"/>
    <cellStyle name="Moeda 8 3 3" xfId="25375"/>
    <cellStyle name="Moeda 8 30" xfId="25376"/>
    <cellStyle name="Moeda 8 31" xfId="25377"/>
    <cellStyle name="Moeda 8 32" xfId="25378"/>
    <cellStyle name="Moeda 8 33" xfId="25379"/>
    <cellStyle name="Moeda 8 34" xfId="25380"/>
    <cellStyle name="Moeda 8 35" xfId="25381"/>
    <cellStyle name="Moeda 8 36" xfId="25382"/>
    <cellStyle name="Moeda 8 37" xfId="25383"/>
    <cellStyle name="Moeda 8 38" xfId="25384"/>
    <cellStyle name="Moeda 8 39" xfId="25385"/>
    <cellStyle name="Moeda 8 4" xfId="470"/>
    <cellStyle name="Moeda 8 4 2" xfId="2645"/>
    <cellStyle name="Moeda 8 4 3" xfId="25386"/>
    <cellStyle name="Moeda 8 5" xfId="471"/>
    <cellStyle name="Moeda 8 5 2" xfId="2646"/>
    <cellStyle name="Moeda 8 5 3" xfId="25387"/>
    <cellStyle name="Moeda 8 6" xfId="472"/>
    <cellStyle name="Moeda 8 6 2" xfId="2647"/>
    <cellStyle name="Moeda 8 6 3" xfId="25388"/>
    <cellStyle name="Moeda 8 7" xfId="473"/>
    <cellStyle name="Moeda 8 7 2" xfId="25389"/>
    <cellStyle name="Moeda 8 8" xfId="474"/>
    <cellStyle name="Moeda 8 8 2" xfId="25390"/>
    <cellStyle name="Moeda 8 9" xfId="475"/>
    <cellStyle name="Moeda 8 9 2" xfId="25391"/>
    <cellStyle name="Moeda 9" xfId="25392"/>
    <cellStyle name="Moeda 9 10" xfId="25393"/>
    <cellStyle name="Moeda 9 10 2" xfId="25394"/>
    <cellStyle name="Moeda 9 11" xfId="25395"/>
    <cellStyle name="Moeda 9 11 2" xfId="25396"/>
    <cellStyle name="Moeda 9 12" xfId="25397"/>
    <cellStyle name="Moeda 9 12 2" xfId="25398"/>
    <cellStyle name="Moeda 9 13" xfId="25399"/>
    <cellStyle name="Moeda 9 13 2" xfId="25400"/>
    <cellStyle name="Moeda 9 14" xfId="25401"/>
    <cellStyle name="Moeda 9 2" xfId="2648"/>
    <cellStyle name="Moeda 9 2 10" xfId="25402"/>
    <cellStyle name="Moeda 9 2 11" xfId="25403"/>
    <cellStyle name="Moeda 9 2 12" xfId="25404"/>
    <cellStyle name="Moeda 9 2 13" xfId="25405"/>
    <cellStyle name="Moeda 9 2 14" xfId="25406"/>
    <cellStyle name="Moeda 9 2 2" xfId="2649"/>
    <cellStyle name="Moeda 9 2 2 2" xfId="25407"/>
    <cellStyle name="Moeda 9 2 2 2 2" xfId="25408"/>
    <cellStyle name="Moeda 9 2 2 2 2 2" xfId="25409"/>
    <cellStyle name="Moeda 9 2 2 3" xfId="25410"/>
    <cellStyle name="Moeda 9 2 2 4" xfId="25411"/>
    <cellStyle name="Moeda 9 2 2 5" xfId="25412"/>
    <cellStyle name="Moeda 9 2 2 6" xfId="25413"/>
    <cellStyle name="Moeda 9 2 2 7" xfId="25414"/>
    <cellStyle name="Moeda 9 2 2 8" xfId="25415"/>
    <cellStyle name="Moeda 9 2 2 9" xfId="25416"/>
    <cellStyle name="Moeda 9 2 3" xfId="3266"/>
    <cellStyle name="Moeda 9 2 3 2" xfId="25417"/>
    <cellStyle name="Moeda 9 2 4" xfId="3263"/>
    <cellStyle name="Moeda 9 2 4 2" xfId="25418"/>
    <cellStyle name="Moeda 9 2 5" xfId="25419"/>
    <cellStyle name="Moeda 9 2 6" xfId="25420"/>
    <cellStyle name="Moeda 9 2 7" xfId="25421"/>
    <cellStyle name="Moeda 9 2 8" xfId="25422"/>
    <cellStyle name="Moeda 9 2 9" xfId="25423"/>
    <cellStyle name="Moeda 9 3" xfId="2650"/>
    <cellStyle name="Moeda 9 3 2" xfId="25424"/>
    <cellStyle name="Moeda 9 4" xfId="2651"/>
    <cellStyle name="Moeda 9 4 2" xfId="25425"/>
    <cellStyle name="Moeda 9 5" xfId="2652"/>
    <cellStyle name="Moeda 9 5 2" xfId="25426"/>
    <cellStyle name="Moeda 9 6" xfId="2653"/>
    <cellStyle name="Moeda 9 6 2" xfId="25427"/>
    <cellStyle name="Moeda 9 7" xfId="2654"/>
    <cellStyle name="Moeda 9 7 2" xfId="25428"/>
    <cellStyle name="Moeda 9 8" xfId="3265"/>
    <cellStyle name="Moeda 9 8 2" xfId="25429"/>
    <cellStyle name="Moeda 9 9" xfId="3264"/>
    <cellStyle name="Moeda 9 9 2" xfId="25430"/>
    <cellStyle name="Neutra 10" xfId="2655"/>
    <cellStyle name="Neutra 10 10" xfId="25431"/>
    <cellStyle name="Neutra 10 11" xfId="25432"/>
    <cellStyle name="Neutra 10 12" xfId="25433"/>
    <cellStyle name="Neutra 10 13" xfId="25434"/>
    <cellStyle name="Neutra 10 14" xfId="25435"/>
    <cellStyle name="Neutra 10 15" xfId="25436"/>
    <cellStyle name="Neutra 10 16" xfId="25437"/>
    <cellStyle name="Neutra 10 17" xfId="25438"/>
    <cellStyle name="Neutra 10 18" xfId="25439"/>
    <cellStyle name="Neutra 10 19" xfId="25440"/>
    <cellStyle name="Neutra 10 2" xfId="25441"/>
    <cellStyle name="Neutra 10 20" xfId="25442"/>
    <cellStyle name="Neutra 10 21" xfId="25443"/>
    <cellStyle name="Neutra 10 22" xfId="25444"/>
    <cellStyle name="Neutra 10 23" xfId="25445"/>
    <cellStyle name="Neutra 10 24" xfId="25446"/>
    <cellStyle name="Neutra 10 3" xfId="25447"/>
    <cellStyle name="Neutra 10 4" xfId="25448"/>
    <cellStyle name="Neutra 10 5" xfId="25449"/>
    <cellStyle name="Neutra 10 6" xfId="25450"/>
    <cellStyle name="Neutra 10 7" xfId="25451"/>
    <cellStyle name="Neutra 10 8" xfId="25452"/>
    <cellStyle name="Neutra 10 9" xfId="25453"/>
    <cellStyle name="Neutra 11" xfId="2656"/>
    <cellStyle name="Neutra 11 10" xfId="25454"/>
    <cellStyle name="Neutra 11 11" xfId="25455"/>
    <cellStyle name="Neutra 11 12" xfId="25456"/>
    <cellStyle name="Neutra 11 13" xfId="25457"/>
    <cellStyle name="Neutra 11 14" xfId="25458"/>
    <cellStyle name="Neutra 11 15" xfId="25459"/>
    <cellStyle name="Neutra 11 16" xfId="25460"/>
    <cellStyle name="Neutra 11 17" xfId="25461"/>
    <cellStyle name="Neutra 11 18" xfId="25462"/>
    <cellStyle name="Neutra 11 19" xfId="25463"/>
    <cellStyle name="Neutra 11 2" xfId="25464"/>
    <cellStyle name="Neutra 11 20" xfId="25465"/>
    <cellStyle name="Neutra 11 21" xfId="25466"/>
    <cellStyle name="Neutra 11 22" xfId="25467"/>
    <cellStyle name="Neutra 11 23" xfId="25468"/>
    <cellStyle name="Neutra 11 24" xfId="25469"/>
    <cellStyle name="Neutra 11 3" xfId="25470"/>
    <cellStyle name="Neutra 11 4" xfId="25471"/>
    <cellStyle name="Neutra 11 5" xfId="25472"/>
    <cellStyle name="Neutra 11 6" xfId="25473"/>
    <cellStyle name="Neutra 11 7" xfId="25474"/>
    <cellStyle name="Neutra 11 8" xfId="25475"/>
    <cellStyle name="Neutra 11 9" xfId="25476"/>
    <cellStyle name="Neutra 12" xfId="2657"/>
    <cellStyle name="Neutra 12 10" xfId="25477"/>
    <cellStyle name="Neutra 12 11" xfId="25478"/>
    <cellStyle name="Neutra 12 12" xfId="25479"/>
    <cellStyle name="Neutra 12 13" xfId="25480"/>
    <cellStyle name="Neutra 12 14" xfId="25481"/>
    <cellStyle name="Neutra 12 15" xfId="25482"/>
    <cellStyle name="Neutra 12 16" xfId="25483"/>
    <cellStyle name="Neutra 12 17" xfId="25484"/>
    <cellStyle name="Neutra 12 18" xfId="25485"/>
    <cellStyle name="Neutra 12 19" xfId="25486"/>
    <cellStyle name="Neutra 12 2" xfId="25487"/>
    <cellStyle name="Neutra 12 20" xfId="25488"/>
    <cellStyle name="Neutra 12 21" xfId="25489"/>
    <cellStyle name="Neutra 12 22" xfId="25490"/>
    <cellStyle name="Neutra 12 23" xfId="25491"/>
    <cellStyle name="Neutra 12 24" xfId="25492"/>
    <cellStyle name="Neutra 12 3" xfId="25493"/>
    <cellStyle name="Neutra 12 4" xfId="25494"/>
    <cellStyle name="Neutra 12 5" xfId="25495"/>
    <cellStyle name="Neutra 12 6" xfId="25496"/>
    <cellStyle name="Neutra 12 7" xfId="25497"/>
    <cellStyle name="Neutra 12 8" xfId="25498"/>
    <cellStyle name="Neutra 12 9" xfId="25499"/>
    <cellStyle name="Neutra 13" xfId="2658"/>
    <cellStyle name="Neutra 13 10" xfId="25500"/>
    <cellStyle name="Neutra 13 11" xfId="25501"/>
    <cellStyle name="Neutra 13 12" xfId="25502"/>
    <cellStyle name="Neutra 13 13" xfId="25503"/>
    <cellStyle name="Neutra 13 14" xfId="25504"/>
    <cellStyle name="Neutra 13 15" xfId="25505"/>
    <cellStyle name="Neutra 13 16" xfId="25506"/>
    <cellStyle name="Neutra 13 17" xfId="25507"/>
    <cellStyle name="Neutra 13 18" xfId="25508"/>
    <cellStyle name="Neutra 13 19" xfId="25509"/>
    <cellStyle name="Neutra 13 2" xfId="25510"/>
    <cellStyle name="Neutra 13 20" xfId="25511"/>
    <cellStyle name="Neutra 13 21" xfId="25512"/>
    <cellStyle name="Neutra 13 22" xfId="25513"/>
    <cellStyle name="Neutra 13 23" xfId="25514"/>
    <cellStyle name="Neutra 13 24" xfId="25515"/>
    <cellStyle name="Neutra 13 3" xfId="25516"/>
    <cellStyle name="Neutra 13 4" xfId="25517"/>
    <cellStyle name="Neutra 13 5" xfId="25518"/>
    <cellStyle name="Neutra 13 6" xfId="25519"/>
    <cellStyle name="Neutra 13 7" xfId="25520"/>
    <cellStyle name="Neutra 13 8" xfId="25521"/>
    <cellStyle name="Neutra 13 9" xfId="25522"/>
    <cellStyle name="Neutra 14" xfId="2659"/>
    <cellStyle name="Neutra 14 10" xfId="25523"/>
    <cellStyle name="Neutra 14 11" xfId="25524"/>
    <cellStyle name="Neutra 14 12" xfId="25525"/>
    <cellStyle name="Neutra 14 13" xfId="25526"/>
    <cellStyle name="Neutra 14 14" xfId="25527"/>
    <cellStyle name="Neutra 14 15" xfId="25528"/>
    <cellStyle name="Neutra 14 16" xfId="25529"/>
    <cellStyle name="Neutra 14 17" xfId="25530"/>
    <cellStyle name="Neutra 14 18" xfId="25531"/>
    <cellStyle name="Neutra 14 19" xfId="25532"/>
    <cellStyle name="Neutra 14 2" xfId="25533"/>
    <cellStyle name="Neutra 14 20" xfId="25534"/>
    <cellStyle name="Neutra 14 21" xfId="25535"/>
    <cellStyle name="Neutra 14 22" xfId="25536"/>
    <cellStyle name="Neutra 14 23" xfId="25537"/>
    <cellStyle name="Neutra 14 24" xfId="25538"/>
    <cellStyle name="Neutra 14 3" xfId="25539"/>
    <cellStyle name="Neutra 14 4" xfId="25540"/>
    <cellStyle name="Neutra 14 5" xfId="25541"/>
    <cellStyle name="Neutra 14 6" xfId="25542"/>
    <cellStyle name="Neutra 14 7" xfId="25543"/>
    <cellStyle name="Neutra 14 8" xfId="25544"/>
    <cellStyle name="Neutra 14 9" xfId="25545"/>
    <cellStyle name="Neutra 15" xfId="2660"/>
    <cellStyle name="Neutra 15 10" xfId="25546"/>
    <cellStyle name="Neutra 15 11" xfId="25547"/>
    <cellStyle name="Neutra 15 12" xfId="25548"/>
    <cellStyle name="Neutra 15 13" xfId="25549"/>
    <cellStyle name="Neutra 15 14" xfId="25550"/>
    <cellStyle name="Neutra 15 15" xfId="25551"/>
    <cellStyle name="Neutra 15 16" xfId="25552"/>
    <cellStyle name="Neutra 15 17" xfId="25553"/>
    <cellStyle name="Neutra 15 18" xfId="25554"/>
    <cellStyle name="Neutra 15 19" xfId="25555"/>
    <cellStyle name="Neutra 15 2" xfId="25556"/>
    <cellStyle name="Neutra 15 20" xfId="25557"/>
    <cellStyle name="Neutra 15 21" xfId="25558"/>
    <cellStyle name="Neutra 15 22" xfId="25559"/>
    <cellStyle name="Neutra 15 23" xfId="25560"/>
    <cellStyle name="Neutra 15 24" xfId="25561"/>
    <cellStyle name="Neutra 15 3" xfId="25562"/>
    <cellStyle name="Neutra 15 4" xfId="25563"/>
    <cellStyle name="Neutra 15 5" xfId="25564"/>
    <cellStyle name="Neutra 15 6" xfId="25565"/>
    <cellStyle name="Neutra 15 7" xfId="25566"/>
    <cellStyle name="Neutra 15 8" xfId="25567"/>
    <cellStyle name="Neutra 15 9" xfId="25568"/>
    <cellStyle name="Neutra 16" xfId="25569"/>
    <cellStyle name="Neutra 16 10" xfId="25570"/>
    <cellStyle name="Neutra 16 11" xfId="25571"/>
    <cellStyle name="Neutra 16 12" xfId="25572"/>
    <cellStyle name="Neutra 16 13" xfId="25573"/>
    <cellStyle name="Neutra 16 14" xfId="25574"/>
    <cellStyle name="Neutra 16 15" xfId="25575"/>
    <cellStyle name="Neutra 16 16" xfId="25576"/>
    <cellStyle name="Neutra 16 17" xfId="25577"/>
    <cellStyle name="Neutra 16 18" xfId="25578"/>
    <cellStyle name="Neutra 16 19" xfId="25579"/>
    <cellStyle name="Neutra 16 2" xfId="25580"/>
    <cellStyle name="Neutra 16 20" xfId="25581"/>
    <cellStyle name="Neutra 16 21" xfId="25582"/>
    <cellStyle name="Neutra 16 22" xfId="25583"/>
    <cellStyle name="Neutra 16 23" xfId="25584"/>
    <cellStyle name="Neutra 16 24" xfId="25585"/>
    <cellStyle name="Neutra 16 3" xfId="25586"/>
    <cellStyle name="Neutra 16 4" xfId="25587"/>
    <cellStyle name="Neutra 16 5" xfId="25588"/>
    <cellStyle name="Neutra 16 6" xfId="25589"/>
    <cellStyle name="Neutra 16 7" xfId="25590"/>
    <cellStyle name="Neutra 16 8" xfId="25591"/>
    <cellStyle name="Neutra 16 9" xfId="25592"/>
    <cellStyle name="Neutra 17" xfId="25593"/>
    <cellStyle name="Neutra 17 10" xfId="25594"/>
    <cellStyle name="Neutra 17 11" xfId="25595"/>
    <cellStyle name="Neutra 17 12" xfId="25596"/>
    <cellStyle name="Neutra 17 13" xfId="25597"/>
    <cellStyle name="Neutra 17 14" xfId="25598"/>
    <cellStyle name="Neutra 17 15" xfId="25599"/>
    <cellStyle name="Neutra 17 16" xfId="25600"/>
    <cellStyle name="Neutra 17 17" xfId="25601"/>
    <cellStyle name="Neutra 17 18" xfId="25602"/>
    <cellStyle name="Neutra 17 19" xfId="25603"/>
    <cellStyle name="Neutra 17 2" xfId="25604"/>
    <cellStyle name="Neutra 17 20" xfId="25605"/>
    <cellStyle name="Neutra 17 21" xfId="25606"/>
    <cellStyle name="Neutra 17 22" xfId="25607"/>
    <cellStyle name="Neutra 17 23" xfId="25608"/>
    <cellStyle name="Neutra 17 24" xfId="25609"/>
    <cellStyle name="Neutra 17 3" xfId="25610"/>
    <cellStyle name="Neutra 17 4" xfId="25611"/>
    <cellStyle name="Neutra 17 5" xfId="25612"/>
    <cellStyle name="Neutra 17 6" xfId="25613"/>
    <cellStyle name="Neutra 17 7" xfId="25614"/>
    <cellStyle name="Neutra 17 8" xfId="25615"/>
    <cellStyle name="Neutra 17 9" xfId="25616"/>
    <cellStyle name="Neutra 2" xfId="476"/>
    <cellStyle name="Neutra 2 10" xfId="25617"/>
    <cellStyle name="Neutra 2 10 10" xfId="25618"/>
    <cellStyle name="Neutra 2 10 11" xfId="25619"/>
    <cellStyle name="Neutra 2 10 12" xfId="25620"/>
    <cellStyle name="Neutra 2 10 2" xfId="25621"/>
    <cellStyle name="Neutra 2 10 3" xfId="25622"/>
    <cellStyle name="Neutra 2 10 4" xfId="25623"/>
    <cellStyle name="Neutra 2 10 5" xfId="25624"/>
    <cellStyle name="Neutra 2 10 6" xfId="25625"/>
    <cellStyle name="Neutra 2 10 7" xfId="25626"/>
    <cellStyle name="Neutra 2 10 8" xfId="25627"/>
    <cellStyle name="Neutra 2 10 9" xfId="25628"/>
    <cellStyle name="Neutra 2 11" xfId="25629"/>
    <cellStyle name="Neutra 2 11 10" xfId="25630"/>
    <cellStyle name="Neutra 2 11 11" xfId="25631"/>
    <cellStyle name="Neutra 2 11 12" xfId="25632"/>
    <cellStyle name="Neutra 2 11 2" xfId="25633"/>
    <cellStyle name="Neutra 2 11 3" xfId="25634"/>
    <cellStyle name="Neutra 2 11 4" xfId="25635"/>
    <cellStyle name="Neutra 2 11 5" xfId="25636"/>
    <cellStyle name="Neutra 2 11 6" xfId="25637"/>
    <cellStyle name="Neutra 2 11 7" xfId="25638"/>
    <cellStyle name="Neutra 2 11 8" xfId="25639"/>
    <cellStyle name="Neutra 2 11 9" xfId="25640"/>
    <cellStyle name="Neutra 2 12" xfId="25641"/>
    <cellStyle name="Neutra 2 12 10" xfId="25642"/>
    <cellStyle name="Neutra 2 12 11" xfId="25643"/>
    <cellStyle name="Neutra 2 12 12" xfId="25644"/>
    <cellStyle name="Neutra 2 12 2" xfId="25645"/>
    <cellStyle name="Neutra 2 12 3" xfId="25646"/>
    <cellStyle name="Neutra 2 12 4" xfId="25647"/>
    <cellStyle name="Neutra 2 12 5" xfId="25648"/>
    <cellStyle name="Neutra 2 12 6" xfId="25649"/>
    <cellStyle name="Neutra 2 12 7" xfId="25650"/>
    <cellStyle name="Neutra 2 12 8" xfId="25651"/>
    <cellStyle name="Neutra 2 12 9" xfId="25652"/>
    <cellStyle name="Neutra 2 13" xfId="25653"/>
    <cellStyle name="Neutra 2 13 10" xfId="25654"/>
    <cellStyle name="Neutra 2 13 11" xfId="25655"/>
    <cellStyle name="Neutra 2 13 12" xfId="25656"/>
    <cellStyle name="Neutra 2 13 2" xfId="25657"/>
    <cellStyle name="Neutra 2 13 3" xfId="25658"/>
    <cellStyle name="Neutra 2 13 4" xfId="25659"/>
    <cellStyle name="Neutra 2 13 5" xfId="25660"/>
    <cellStyle name="Neutra 2 13 6" xfId="25661"/>
    <cellStyle name="Neutra 2 13 7" xfId="25662"/>
    <cellStyle name="Neutra 2 13 8" xfId="25663"/>
    <cellStyle name="Neutra 2 13 9" xfId="25664"/>
    <cellStyle name="Neutra 2 14" xfId="25665"/>
    <cellStyle name="Neutra 2 14 10" xfId="25666"/>
    <cellStyle name="Neutra 2 14 11" xfId="25667"/>
    <cellStyle name="Neutra 2 14 12" xfId="25668"/>
    <cellStyle name="Neutra 2 14 2" xfId="25669"/>
    <cellStyle name="Neutra 2 14 3" xfId="25670"/>
    <cellStyle name="Neutra 2 14 4" xfId="25671"/>
    <cellStyle name="Neutra 2 14 5" xfId="25672"/>
    <cellStyle name="Neutra 2 14 6" xfId="25673"/>
    <cellStyle name="Neutra 2 14 7" xfId="25674"/>
    <cellStyle name="Neutra 2 14 8" xfId="25675"/>
    <cellStyle name="Neutra 2 14 9" xfId="25676"/>
    <cellStyle name="Neutra 2 15" xfId="25677"/>
    <cellStyle name="Neutra 2 15 10" xfId="25678"/>
    <cellStyle name="Neutra 2 15 11" xfId="25679"/>
    <cellStyle name="Neutra 2 15 12" xfId="25680"/>
    <cellStyle name="Neutra 2 15 2" xfId="25681"/>
    <cellStyle name="Neutra 2 15 3" xfId="25682"/>
    <cellStyle name="Neutra 2 15 4" xfId="25683"/>
    <cellStyle name="Neutra 2 15 5" xfId="25684"/>
    <cellStyle name="Neutra 2 15 6" xfId="25685"/>
    <cellStyle name="Neutra 2 15 7" xfId="25686"/>
    <cellStyle name="Neutra 2 15 8" xfId="25687"/>
    <cellStyle name="Neutra 2 15 9" xfId="25688"/>
    <cellStyle name="Neutra 2 16" xfId="25689"/>
    <cellStyle name="Neutra 2 17" xfId="25690"/>
    <cellStyle name="Neutra 2 18" xfId="25691"/>
    <cellStyle name="Neutra 2 19" xfId="25692"/>
    <cellStyle name="Neutra 2 2" xfId="477"/>
    <cellStyle name="Neutra 2 2 10" xfId="25693"/>
    <cellStyle name="Neutra 2 2 11" xfId="25694"/>
    <cellStyle name="Neutra 2 2 12" xfId="25695"/>
    <cellStyle name="Neutra 2 2 2" xfId="2661"/>
    <cellStyle name="Neutra 2 2 2 2" xfId="25696"/>
    <cellStyle name="Neutra 2 2 3" xfId="2662"/>
    <cellStyle name="Neutra 2 2 3 2" xfId="25697"/>
    <cellStyle name="Neutra 2 2 4" xfId="2663"/>
    <cellStyle name="Neutra 2 2 4 2" xfId="25698"/>
    <cellStyle name="Neutra 2 2 5" xfId="2664"/>
    <cellStyle name="Neutra 2 2 5 2" xfId="25699"/>
    <cellStyle name="Neutra 2 2 6" xfId="2665"/>
    <cellStyle name="Neutra 2 2 6 2" xfId="25700"/>
    <cellStyle name="Neutra 2 2 7" xfId="25701"/>
    <cellStyle name="Neutra 2 2 8" xfId="25702"/>
    <cellStyle name="Neutra 2 2 9" xfId="25703"/>
    <cellStyle name="Neutra 2 20" xfId="25704"/>
    <cellStyle name="Neutra 2 21" xfId="25705"/>
    <cellStyle name="Neutra 2 22" xfId="25706"/>
    <cellStyle name="Neutra 2 23" xfId="25707"/>
    <cellStyle name="Neutra 2 24" xfId="25708"/>
    <cellStyle name="Neutra 2 25" xfId="25709"/>
    <cellStyle name="Neutra 2 26" xfId="25710"/>
    <cellStyle name="Neutra 2 27" xfId="25711"/>
    <cellStyle name="Neutra 2 28" xfId="25712"/>
    <cellStyle name="Neutra 2 29" xfId="25713"/>
    <cellStyle name="Neutra 2 3" xfId="2666"/>
    <cellStyle name="Neutra 2 3 10" xfId="25714"/>
    <cellStyle name="Neutra 2 3 11" xfId="25715"/>
    <cellStyle name="Neutra 2 3 12" xfId="25716"/>
    <cellStyle name="Neutra 2 3 2" xfId="25717"/>
    <cellStyle name="Neutra 2 3 3" xfId="25718"/>
    <cellStyle name="Neutra 2 3 4" xfId="25719"/>
    <cellStyle name="Neutra 2 3 5" xfId="25720"/>
    <cellStyle name="Neutra 2 3 6" xfId="25721"/>
    <cellStyle name="Neutra 2 3 7" xfId="25722"/>
    <cellStyle name="Neutra 2 3 8" xfId="25723"/>
    <cellStyle name="Neutra 2 3 9" xfId="25724"/>
    <cellStyle name="Neutra 2 30" xfId="25725"/>
    <cellStyle name="Neutra 2 31" xfId="25726"/>
    <cellStyle name="Neutra 2 32" xfId="25727"/>
    <cellStyle name="Neutra 2 33" xfId="25728"/>
    <cellStyle name="Neutra 2 34" xfId="25729"/>
    <cellStyle name="Neutra 2 35" xfId="25730"/>
    <cellStyle name="Neutra 2 36" xfId="25731"/>
    <cellStyle name="Neutra 2 37" xfId="25732"/>
    <cellStyle name="Neutra 2 38" xfId="25733"/>
    <cellStyle name="Neutra 2 4" xfId="2667"/>
    <cellStyle name="Neutra 2 4 10" xfId="25734"/>
    <cellStyle name="Neutra 2 4 11" xfId="25735"/>
    <cellStyle name="Neutra 2 4 12" xfId="25736"/>
    <cellStyle name="Neutra 2 4 2" xfId="25737"/>
    <cellStyle name="Neutra 2 4 3" xfId="25738"/>
    <cellStyle name="Neutra 2 4 4" xfId="25739"/>
    <cellStyle name="Neutra 2 4 5" xfId="25740"/>
    <cellStyle name="Neutra 2 4 6" xfId="25741"/>
    <cellStyle name="Neutra 2 4 7" xfId="25742"/>
    <cellStyle name="Neutra 2 4 8" xfId="25743"/>
    <cellStyle name="Neutra 2 4 9" xfId="25744"/>
    <cellStyle name="Neutra 2 5" xfId="2668"/>
    <cellStyle name="Neutra 2 5 10" xfId="25745"/>
    <cellStyle name="Neutra 2 5 11" xfId="25746"/>
    <cellStyle name="Neutra 2 5 12" xfId="25747"/>
    <cellStyle name="Neutra 2 5 2" xfId="25748"/>
    <cellStyle name="Neutra 2 5 3" xfId="25749"/>
    <cellStyle name="Neutra 2 5 4" xfId="25750"/>
    <cellStyle name="Neutra 2 5 5" xfId="25751"/>
    <cellStyle name="Neutra 2 5 6" xfId="25752"/>
    <cellStyle name="Neutra 2 5 7" xfId="25753"/>
    <cellStyle name="Neutra 2 5 8" xfId="25754"/>
    <cellStyle name="Neutra 2 5 9" xfId="25755"/>
    <cellStyle name="Neutra 2 6" xfId="2669"/>
    <cellStyle name="Neutra 2 6 10" xfId="25756"/>
    <cellStyle name="Neutra 2 6 11" xfId="25757"/>
    <cellStyle name="Neutra 2 6 12" xfId="25758"/>
    <cellStyle name="Neutra 2 6 2" xfId="25759"/>
    <cellStyle name="Neutra 2 6 3" xfId="25760"/>
    <cellStyle name="Neutra 2 6 4" xfId="25761"/>
    <cellStyle name="Neutra 2 6 5" xfId="25762"/>
    <cellStyle name="Neutra 2 6 6" xfId="25763"/>
    <cellStyle name="Neutra 2 6 7" xfId="25764"/>
    <cellStyle name="Neutra 2 6 8" xfId="25765"/>
    <cellStyle name="Neutra 2 6 9" xfId="25766"/>
    <cellStyle name="Neutra 2 7" xfId="2670"/>
    <cellStyle name="Neutra 2 7 10" xfId="25767"/>
    <cellStyle name="Neutra 2 7 11" xfId="25768"/>
    <cellStyle name="Neutra 2 7 12" xfId="25769"/>
    <cellStyle name="Neutra 2 7 2" xfId="25770"/>
    <cellStyle name="Neutra 2 7 3" xfId="25771"/>
    <cellStyle name="Neutra 2 7 4" xfId="25772"/>
    <cellStyle name="Neutra 2 7 5" xfId="25773"/>
    <cellStyle name="Neutra 2 7 6" xfId="25774"/>
    <cellStyle name="Neutra 2 7 7" xfId="25775"/>
    <cellStyle name="Neutra 2 7 8" xfId="25776"/>
    <cellStyle name="Neutra 2 7 9" xfId="25777"/>
    <cellStyle name="Neutra 2 8" xfId="25778"/>
    <cellStyle name="Neutra 2 8 10" xfId="25779"/>
    <cellStyle name="Neutra 2 8 11" xfId="25780"/>
    <cellStyle name="Neutra 2 8 12" xfId="25781"/>
    <cellStyle name="Neutra 2 8 2" xfId="25782"/>
    <cellStyle name="Neutra 2 8 3" xfId="25783"/>
    <cellStyle name="Neutra 2 8 4" xfId="25784"/>
    <cellStyle name="Neutra 2 8 5" xfId="25785"/>
    <cellStyle name="Neutra 2 8 6" xfId="25786"/>
    <cellStyle name="Neutra 2 8 7" xfId="25787"/>
    <cellStyle name="Neutra 2 8 8" xfId="25788"/>
    <cellStyle name="Neutra 2 8 9" xfId="25789"/>
    <cellStyle name="Neutra 2 9" xfId="25790"/>
    <cellStyle name="Neutra 2 9 10" xfId="25791"/>
    <cellStyle name="Neutra 2 9 11" xfId="25792"/>
    <cellStyle name="Neutra 2 9 12" xfId="25793"/>
    <cellStyle name="Neutra 2 9 2" xfId="25794"/>
    <cellStyle name="Neutra 2 9 3" xfId="25795"/>
    <cellStyle name="Neutra 2 9 4" xfId="25796"/>
    <cellStyle name="Neutra 2 9 5" xfId="25797"/>
    <cellStyle name="Neutra 2 9 6" xfId="25798"/>
    <cellStyle name="Neutra 2 9 7" xfId="25799"/>
    <cellStyle name="Neutra 2 9 8" xfId="25800"/>
    <cellStyle name="Neutra 2 9 9" xfId="25801"/>
    <cellStyle name="Neutra 3" xfId="478"/>
    <cellStyle name="Neutra 3 10" xfId="25802"/>
    <cellStyle name="Neutra 3 11" xfId="25803"/>
    <cellStyle name="Neutra 3 12" xfId="25804"/>
    <cellStyle name="Neutra 3 13" xfId="25805"/>
    <cellStyle name="Neutra 3 2" xfId="479"/>
    <cellStyle name="Neutra 3 2 10" xfId="25806"/>
    <cellStyle name="Neutra 3 2 11" xfId="25807"/>
    <cellStyle name="Neutra 3 2 12" xfId="25808"/>
    <cellStyle name="Neutra 3 2 2" xfId="2671"/>
    <cellStyle name="Neutra 3 2 2 2" xfId="25809"/>
    <cellStyle name="Neutra 3 2 3" xfId="2672"/>
    <cellStyle name="Neutra 3 2 3 2" xfId="25810"/>
    <cellStyle name="Neutra 3 2 4" xfId="2673"/>
    <cellStyle name="Neutra 3 2 4 2" xfId="25811"/>
    <cellStyle name="Neutra 3 2 5" xfId="2674"/>
    <cellStyle name="Neutra 3 2 5 2" xfId="25812"/>
    <cellStyle name="Neutra 3 2 6" xfId="2675"/>
    <cellStyle name="Neutra 3 2 6 2" xfId="25813"/>
    <cellStyle name="Neutra 3 2 7" xfId="25814"/>
    <cellStyle name="Neutra 3 2 8" xfId="25815"/>
    <cellStyle name="Neutra 3 2 9" xfId="25816"/>
    <cellStyle name="Neutra 3 3" xfId="2676"/>
    <cellStyle name="Neutra 3 3 2" xfId="25817"/>
    <cellStyle name="Neutra 3 4" xfId="2677"/>
    <cellStyle name="Neutra 3 4 2" xfId="25818"/>
    <cellStyle name="Neutra 3 5" xfId="2678"/>
    <cellStyle name="Neutra 3 5 2" xfId="25819"/>
    <cellStyle name="Neutra 3 6" xfId="2679"/>
    <cellStyle name="Neutra 3 6 2" xfId="25820"/>
    <cellStyle name="Neutra 3 7" xfId="2680"/>
    <cellStyle name="Neutra 3 7 2" xfId="25821"/>
    <cellStyle name="Neutra 3 8" xfId="25822"/>
    <cellStyle name="Neutra 3 9" xfId="25823"/>
    <cellStyle name="Neutra 4" xfId="2681"/>
    <cellStyle name="Neutra 4 10" xfId="25824"/>
    <cellStyle name="Neutra 4 10 2" xfId="25825"/>
    <cellStyle name="Neutra 4 11" xfId="25826"/>
    <cellStyle name="Neutra 4 12" xfId="25827"/>
    <cellStyle name="Neutra 4 13" xfId="25828"/>
    <cellStyle name="Neutra 4 14" xfId="25829"/>
    <cellStyle name="Neutra 4 2" xfId="2682"/>
    <cellStyle name="Neutra 4 2 2" xfId="25830"/>
    <cellStyle name="Neutra 4 2 2 2" xfId="25831"/>
    <cellStyle name="Neutra 4 2 3" xfId="25832"/>
    <cellStyle name="Neutra 4 2 3 2" xfId="25833"/>
    <cellStyle name="Neutra 4 2 4" xfId="25834"/>
    <cellStyle name="Neutra 4 2 5" xfId="25835"/>
    <cellStyle name="Neutra 4 2 6" xfId="25836"/>
    <cellStyle name="Neutra 4 2 7" xfId="25837"/>
    <cellStyle name="Neutra 4 2 8" xfId="25838"/>
    <cellStyle name="Neutra 4 2 9" xfId="25839"/>
    <cellStyle name="Neutra 4 3" xfId="2683"/>
    <cellStyle name="Neutra 4 3 2" xfId="25840"/>
    <cellStyle name="Neutra 4 4" xfId="25841"/>
    <cellStyle name="Neutra 4 4 2" xfId="25842"/>
    <cellStyle name="Neutra 4 5" xfId="25843"/>
    <cellStyle name="Neutra 4 5 2" xfId="25844"/>
    <cellStyle name="Neutra 4 6" xfId="25845"/>
    <cellStyle name="Neutra 4 6 2" xfId="25846"/>
    <cellStyle name="Neutra 4 7" xfId="25847"/>
    <cellStyle name="Neutra 4 7 2" xfId="25848"/>
    <cellStyle name="Neutra 4 8" xfId="25849"/>
    <cellStyle name="Neutra 4 8 2" xfId="25850"/>
    <cellStyle name="Neutra 4 9" xfId="25851"/>
    <cellStyle name="Neutra 4 9 2" xfId="25852"/>
    <cellStyle name="Neutra 5" xfId="2684"/>
    <cellStyle name="Neutra 5 10" xfId="25853"/>
    <cellStyle name="Neutra 5 11" xfId="25854"/>
    <cellStyle name="Neutra 5 12" xfId="25855"/>
    <cellStyle name="Neutra 5 13" xfId="25856"/>
    <cellStyle name="Neutra 5 14" xfId="25857"/>
    <cellStyle name="Neutra 5 15" xfId="25858"/>
    <cellStyle name="Neutra 5 16" xfId="25859"/>
    <cellStyle name="Neutra 5 17" xfId="25860"/>
    <cellStyle name="Neutra 5 18" xfId="25861"/>
    <cellStyle name="Neutra 5 19" xfId="25862"/>
    <cellStyle name="Neutra 5 2" xfId="2685"/>
    <cellStyle name="Neutra 5 2 2" xfId="25863"/>
    <cellStyle name="Neutra 5 20" xfId="25864"/>
    <cellStyle name="Neutra 5 21" xfId="25865"/>
    <cellStyle name="Neutra 5 22" xfId="25866"/>
    <cellStyle name="Neutra 5 23" xfId="25867"/>
    <cellStyle name="Neutra 5 24" xfId="25868"/>
    <cellStyle name="Neutra 5 3" xfId="2686"/>
    <cellStyle name="Neutra 5 3 2" xfId="25869"/>
    <cellStyle name="Neutra 5 4" xfId="25870"/>
    <cellStyle name="Neutra 5 5" xfId="25871"/>
    <cellStyle name="Neutra 5 6" xfId="25872"/>
    <cellStyle name="Neutra 5 7" xfId="25873"/>
    <cellStyle name="Neutra 5 8" xfId="25874"/>
    <cellStyle name="Neutra 5 9" xfId="25875"/>
    <cellStyle name="Neutra 6" xfId="2687"/>
    <cellStyle name="Neutra 6 10" xfId="25876"/>
    <cellStyle name="Neutra 6 11" xfId="25877"/>
    <cellStyle name="Neutra 6 12" xfId="25878"/>
    <cellStyle name="Neutra 6 13" xfId="25879"/>
    <cellStyle name="Neutra 6 14" xfId="25880"/>
    <cellStyle name="Neutra 6 15" xfId="25881"/>
    <cellStyle name="Neutra 6 16" xfId="25882"/>
    <cellStyle name="Neutra 6 17" xfId="25883"/>
    <cellStyle name="Neutra 6 18" xfId="25884"/>
    <cellStyle name="Neutra 6 19" xfId="25885"/>
    <cellStyle name="Neutra 6 2" xfId="2688"/>
    <cellStyle name="Neutra 6 2 2" xfId="25886"/>
    <cellStyle name="Neutra 6 20" xfId="25887"/>
    <cellStyle name="Neutra 6 21" xfId="25888"/>
    <cellStyle name="Neutra 6 22" xfId="25889"/>
    <cellStyle name="Neutra 6 23" xfId="25890"/>
    <cellStyle name="Neutra 6 24" xfId="25891"/>
    <cellStyle name="Neutra 6 3" xfId="25892"/>
    <cellStyle name="Neutra 6 4" xfId="25893"/>
    <cellStyle name="Neutra 6 5" xfId="25894"/>
    <cellStyle name="Neutra 6 6" xfId="25895"/>
    <cellStyle name="Neutra 6 7" xfId="25896"/>
    <cellStyle name="Neutra 6 8" xfId="25897"/>
    <cellStyle name="Neutra 6 9" xfId="25898"/>
    <cellStyle name="Neutra 7" xfId="2689"/>
    <cellStyle name="Neutra 7 10" xfId="25899"/>
    <cellStyle name="Neutra 7 11" xfId="25900"/>
    <cellStyle name="Neutra 7 12" xfId="25901"/>
    <cellStyle name="Neutra 7 13" xfId="25902"/>
    <cellStyle name="Neutra 7 14" xfId="25903"/>
    <cellStyle name="Neutra 7 15" xfId="25904"/>
    <cellStyle name="Neutra 7 16" xfId="25905"/>
    <cellStyle name="Neutra 7 17" xfId="25906"/>
    <cellStyle name="Neutra 7 18" xfId="25907"/>
    <cellStyle name="Neutra 7 19" xfId="25908"/>
    <cellStyle name="Neutra 7 2" xfId="2690"/>
    <cellStyle name="Neutra 7 2 2" xfId="25909"/>
    <cellStyle name="Neutra 7 20" xfId="25910"/>
    <cellStyle name="Neutra 7 21" xfId="25911"/>
    <cellStyle name="Neutra 7 22" xfId="25912"/>
    <cellStyle name="Neutra 7 23" xfId="25913"/>
    <cellStyle name="Neutra 7 24" xfId="25914"/>
    <cellStyle name="Neutra 7 3" xfId="25915"/>
    <cellStyle name="Neutra 7 4" xfId="25916"/>
    <cellStyle name="Neutra 7 5" xfId="25917"/>
    <cellStyle name="Neutra 7 6" xfId="25918"/>
    <cellStyle name="Neutra 7 7" xfId="25919"/>
    <cellStyle name="Neutra 7 8" xfId="25920"/>
    <cellStyle name="Neutra 7 9" xfId="25921"/>
    <cellStyle name="Neutra 8" xfId="2691"/>
    <cellStyle name="Neutra 8 10" xfId="25922"/>
    <cellStyle name="Neutra 8 11" xfId="25923"/>
    <cellStyle name="Neutra 8 12" xfId="25924"/>
    <cellStyle name="Neutra 8 13" xfId="25925"/>
    <cellStyle name="Neutra 8 14" xfId="25926"/>
    <cellStyle name="Neutra 8 15" xfId="25927"/>
    <cellStyle name="Neutra 8 16" xfId="25928"/>
    <cellStyle name="Neutra 8 17" xfId="25929"/>
    <cellStyle name="Neutra 8 18" xfId="25930"/>
    <cellStyle name="Neutra 8 19" xfId="25931"/>
    <cellStyle name="Neutra 8 2" xfId="2692"/>
    <cellStyle name="Neutra 8 2 2" xfId="25932"/>
    <cellStyle name="Neutra 8 20" xfId="25933"/>
    <cellStyle name="Neutra 8 21" xfId="25934"/>
    <cellStyle name="Neutra 8 22" xfId="25935"/>
    <cellStyle name="Neutra 8 23" xfId="25936"/>
    <cellStyle name="Neutra 8 24" xfId="25937"/>
    <cellStyle name="Neutra 8 3" xfId="25938"/>
    <cellStyle name="Neutra 8 4" xfId="25939"/>
    <cellStyle name="Neutra 8 5" xfId="25940"/>
    <cellStyle name="Neutra 8 6" xfId="25941"/>
    <cellStyle name="Neutra 8 7" xfId="25942"/>
    <cellStyle name="Neutra 8 8" xfId="25943"/>
    <cellStyle name="Neutra 8 9" xfId="25944"/>
    <cellStyle name="Neutra 9" xfId="2693"/>
    <cellStyle name="Neutra 9 10" xfId="25945"/>
    <cellStyle name="Neutra 9 11" xfId="25946"/>
    <cellStyle name="Neutra 9 12" xfId="25947"/>
    <cellStyle name="Neutra 9 13" xfId="25948"/>
    <cellStyle name="Neutra 9 14" xfId="25949"/>
    <cellStyle name="Neutra 9 15" xfId="25950"/>
    <cellStyle name="Neutra 9 16" xfId="25951"/>
    <cellStyle name="Neutra 9 17" xfId="25952"/>
    <cellStyle name="Neutra 9 18" xfId="25953"/>
    <cellStyle name="Neutra 9 19" xfId="25954"/>
    <cellStyle name="Neutra 9 2" xfId="25955"/>
    <cellStyle name="Neutra 9 20" xfId="25956"/>
    <cellStyle name="Neutra 9 21" xfId="25957"/>
    <cellStyle name="Neutra 9 22" xfId="25958"/>
    <cellStyle name="Neutra 9 23" xfId="25959"/>
    <cellStyle name="Neutra 9 24" xfId="25960"/>
    <cellStyle name="Neutra 9 3" xfId="25961"/>
    <cellStyle name="Neutra 9 4" xfId="25962"/>
    <cellStyle name="Neutra 9 5" xfId="25963"/>
    <cellStyle name="Neutra 9 6" xfId="25964"/>
    <cellStyle name="Neutra 9 7" xfId="25965"/>
    <cellStyle name="Neutra 9 8" xfId="25966"/>
    <cellStyle name="Neutra 9 9" xfId="25967"/>
    <cellStyle name="Neutral" xfId="2694"/>
    <cellStyle name="Neutral 1" xfId="480"/>
    <cellStyle name="Neutral 1 2" xfId="25968"/>
    <cellStyle name="Neutral 10" xfId="25969"/>
    <cellStyle name="Neutral 10 10" xfId="25970"/>
    <cellStyle name="Neutral 10 11" xfId="25971"/>
    <cellStyle name="Neutral 10 12" xfId="25972"/>
    <cellStyle name="Neutral 10 2" xfId="25973"/>
    <cellStyle name="Neutral 10 3" xfId="25974"/>
    <cellStyle name="Neutral 10 4" xfId="25975"/>
    <cellStyle name="Neutral 10 5" xfId="25976"/>
    <cellStyle name="Neutral 10 6" xfId="25977"/>
    <cellStyle name="Neutral 10 7" xfId="25978"/>
    <cellStyle name="Neutral 10 8" xfId="25979"/>
    <cellStyle name="Neutral 10 9" xfId="25980"/>
    <cellStyle name="Neutral 11" xfId="25981"/>
    <cellStyle name="Neutral 11 10" xfId="25982"/>
    <cellStyle name="Neutral 11 11" xfId="25983"/>
    <cellStyle name="Neutral 11 12" xfId="25984"/>
    <cellStyle name="Neutral 11 2" xfId="25985"/>
    <cellStyle name="Neutral 11 3" xfId="25986"/>
    <cellStyle name="Neutral 11 4" xfId="25987"/>
    <cellStyle name="Neutral 11 5" xfId="25988"/>
    <cellStyle name="Neutral 11 6" xfId="25989"/>
    <cellStyle name="Neutral 11 7" xfId="25990"/>
    <cellStyle name="Neutral 11 8" xfId="25991"/>
    <cellStyle name="Neutral 11 9" xfId="25992"/>
    <cellStyle name="Neutral 12" xfId="25993"/>
    <cellStyle name="Neutral 12 10" xfId="25994"/>
    <cellStyle name="Neutral 12 11" xfId="25995"/>
    <cellStyle name="Neutral 12 12" xfId="25996"/>
    <cellStyle name="Neutral 12 2" xfId="25997"/>
    <cellStyle name="Neutral 12 3" xfId="25998"/>
    <cellStyle name="Neutral 12 4" xfId="25999"/>
    <cellStyle name="Neutral 12 5" xfId="26000"/>
    <cellStyle name="Neutral 12 6" xfId="26001"/>
    <cellStyle name="Neutral 12 7" xfId="26002"/>
    <cellStyle name="Neutral 12 8" xfId="26003"/>
    <cellStyle name="Neutral 12 9" xfId="26004"/>
    <cellStyle name="Neutral 13" xfId="26005"/>
    <cellStyle name="Neutral 13 10" xfId="26006"/>
    <cellStyle name="Neutral 13 11" xfId="26007"/>
    <cellStyle name="Neutral 13 12" xfId="26008"/>
    <cellStyle name="Neutral 13 2" xfId="26009"/>
    <cellStyle name="Neutral 13 3" xfId="26010"/>
    <cellStyle name="Neutral 13 4" xfId="26011"/>
    <cellStyle name="Neutral 13 5" xfId="26012"/>
    <cellStyle name="Neutral 13 6" xfId="26013"/>
    <cellStyle name="Neutral 13 7" xfId="26014"/>
    <cellStyle name="Neutral 13 8" xfId="26015"/>
    <cellStyle name="Neutral 13 9" xfId="26016"/>
    <cellStyle name="Neutral 14" xfId="26017"/>
    <cellStyle name="Neutral 14 10" xfId="26018"/>
    <cellStyle name="Neutral 14 11" xfId="26019"/>
    <cellStyle name="Neutral 14 12" xfId="26020"/>
    <cellStyle name="Neutral 14 2" xfId="26021"/>
    <cellStyle name="Neutral 14 3" xfId="26022"/>
    <cellStyle name="Neutral 14 4" xfId="26023"/>
    <cellStyle name="Neutral 14 5" xfId="26024"/>
    <cellStyle name="Neutral 14 6" xfId="26025"/>
    <cellStyle name="Neutral 14 7" xfId="26026"/>
    <cellStyle name="Neutral 14 8" xfId="26027"/>
    <cellStyle name="Neutral 14 9" xfId="26028"/>
    <cellStyle name="Neutral 15" xfId="26029"/>
    <cellStyle name="Neutral 15 10" xfId="26030"/>
    <cellStyle name="Neutral 15 11" xfId="26031"/>
    <cellStyle name="Neutral 15 12" xfId="26032"/>
    <cellStyle name="Neutral 15 2" xfId="26033"/>
    <cellStyle name="Neutral 15 3" xfId="26034"/>
    <cellStyle name="Neutral 15 4" xfId="26035"/>
    <cellStyle name="Neutral 15 5" xfId="26036"/>
    <cellStyle name="Neutral 15 6" xfId="26037"/>
    <cellStyle name="Neutral 15 7" xfId="26038"/>
    <cellStyle name="Neutral 15 8" xfId="26039"/>
    <cellStyle name="Neutral 15 9" xfId="26040"/>
    <cellStyle name="Neutral 16" xfId="26041"/>
    <cellStyle name="Neutral 2" xfId="481"/>
    <cellStyle name="Neutral 2 10" xfId="26042"/>
    <cellStyle name="Neutral 2 10 10" xfId="26043"/>
    <cellStyle name="Neutral 2 10 11" xfId="26044"/>
    <cellStyle name="Neutral 2 10 12" xfId="26045"/>
    <cellStyle name="Neutral 2 10 2" xfId="26046"/>
    <cellStyle name="Neutral 2 10 3" xfId="26047"/>
    <cellStyle name="Neutral 2 10 4" xfId="26048"/>
    <cellStyle name="Neutral 2 10 5" xfId="26049"/>
    <cellStyle name="Neutral 2 10 6" xfId="26050"/>
    <cellStyle name="Neutral 2 10 7" xfId="26051"/>
    <cellStyle name="Neutral 2 10 8" xfId="26052"/>
    <cellStyle name="Neutral 2 10 9" xfId="26053"/>
    <cellStyle name="Neutral 2 11" xfId="26054"/>
    <cellStyle name="Neutral 2 11 10" xfId="26055"/>
    <cellStyle name="Neutral 2 11 11" xfId="26056"/>
    <cellStyle name="Neutral 2 11 12" xfId="26057"/>
    <cellStyle name="Neutral 2 11 2" xfId="26058"/>
    <cellStyle name="Neutral 2 11 3" xfId="26059"/>
    <cellStyle name="Neutral 2 11 4" xfId="26060"/>
    <cellStyle name="Neutral 2 11 5" xfId="26061"/>
    <cellStyle name="Neutral 2 11 6" xfId="26062"/>
    <cellStyle name="Neutral 2 11 7" xfId="26063"/>
    <cellStyle name="Neutral 2 11 8" xfId="26064"/>
    <cellStyle name="Neutral 2 11 9" xfId="26065"/>
    <cellStyle name="Neutral 2 12" xfId="26066"/>
    <cellStyle name="Neutral 2 12 10" xfId="26067"/>
    <cellStyle name="Neutral 2 12 11" xfId="26068"/>
    <cellStyle name="Neutral 2 12 12" xfId="26069"/>
    <cellStyle name="Neutral 2 12 2" xfId="26070"/>
    <cellStyle name="Neutral 2 12 3" xfId="26071"/>
    <cellStyle name="Neutral 2 12 4" xfId="26072"/>
    <cellStyle name="Neutral 2 12 5" xfId="26073"/>
    <cellStyle name="Neutral 2 12 6" xfId="26074"/>
    <cellStyle name="Neutral 2 12 7" xfId="26075"/>
    <cellStyle name="Neutral 2 12 8" xfId="26076"/>
    <cellStyle name="Neutral 2 12 9" xfId="26077"/>
    <cellStyle name="Neutral 2 13" xfId="26078"/>
    <cellStyle name="Neutral 2 13 10" xfId="26079"/>
    <cellStyle name="Neutral 2 13 11" xfId="26080"/>
    <cellStyle name="Neutral 2 13 12" xfId="26081"/>
    <cellStyle name="Neutral 2 13 2" xfId="26082"/>
    <cellStyle name="Neutral 2 13 3" xfId="26083"/>
    <cellStyle name="Neutral 2 13 4" xfId="26084"/>
    <cellStyle name="Neutral 2 13 5" xfId="26085"/>
    <cellStyle name="Neutral 2 13 6" xfId="26086"/>
    <cellStyle name="Neutral 2 13 7" xfId="26087"/>
    <cellStyle name="Neutral 2 13 8" xfId="26088"/>
    <cellStyle name="Neutral 2 13 9" xfId="26089"/>
    <cellStyle name="Neutral 2 14" xfId="26090"/>
    <cellStyle name="Neutral 2 14 10" xfId="26091"/>
    <cellStyle name="Neutral 2 14 11" xfId="26092"/>
    <cellStyle name="Neutral 2 14 12" xfId="26093"/>
    <cellStyle name="Neutral 2 14 2" xfId="26094"/>
    <cellStyle name="Neutral 2 14 3" xfId="26095"/>
    <cellStyle name="Neutral 2 14 4" xfId="26096"/>
    <cellStyle name="Neutral 2 14 5" xfId="26097"/>
    <cellStyle name="Neutral 2 14 6" xfId="26098"/>
    <cellStyle name="Neutral 2 14 7" xfId="26099"/>
    <cellStyle name="Neutral 2 14 8" xfId="26100"/>
    <cellStyle name="Neutral 2 14 9" xfId="26101"/>
    <cellStyle name="Neutral 2 15" xfId="26102"/>
    <cellStyle name="Neutral 2 15 10" xfId="26103"/>
    <cellStyle name="Neutral 2 15 11" xfId="26104"/>
    <cellStyle name="Neutral 2 15 12" xfId="26105"/>
    <cellStyle name="Neutral 2 15 2" xfId="26106"/>
    <cellStyle name="Neutral 2 15 3" xfId="26107"/>
    <cellStyle name="Neutral 2 15 4" xfId="26108"/>
    <cellStyle name="Neutral 2 15 5" xfId="26109"/>
    <cellStyle name="Neutral 2 15 6" xfId="26110"/>
    <cellStyle name="Neutral 2 15 7" xfId="26111"/>
    <cellStyle name="Neutral 2 15 8" xfId="26112"/>
    <cellStyle name="Neutral 2 15 9" xfId="26113"/>
    <cellStyle name="Neutral 2 16" xfId="26114"/>
    <cellStyle name="Neutral 2 17" xfId="26115"/>
    <cellStyle name="Neutral 2 18" xfId="26116"/>
    <cellStyle name="Neutral 2 19" xfId="26117"/>
    <cellStyle name="Neutral 2 2" xfId="26118"/>
    <cellStyle name="Neutral 2 2 10" xfId="26119"/>
    <cellStyle name="Neutral 2 2 11" xfId="26120"/>
    <cellStyle name="Neutral 2 2 12" xfId="26121"/>
    <cellStyle name="Neutral 2 2 13" xfId="26122"/>
    <cellStyle name="Neutral 2 2 14" xfId="26123"/>
    <cellStyle name="Neutral 2 2 15" xfId="26124"/>
    <cellStyle name="Neutral 2 2 16" xfId="26125"/>
    <cellStyle name="Neutral 2 2 17" xfId="26126"/>
    <cellStyle name="Neutral 2 2 18" xfId="26127"/>
    <cellStyle name="Neutral 2 2 19" xfId="26128"/>
    <cellStyle name="Neutral 2 2 2" xfId="26129"/>
    <cellStyle name="Neutral 2 2 2 10" xfId="26130"/>
    <cellStyle name="Neutral 2 2 2 11" xfId="26131"/>
    <cellStyle name="Neutral 2 2 2 12" xfId="26132"/>
    <cellStyle name="Neutral 2 2 2 13" xfId="26133"/>
    <cellStyle name="Neutral 2 2 2 14" xfId="26134"/>
    <cellStyle name="Neutral 2 2 2 2" xfId="26135"/>
    <cellStyle name="Neutral 2 2 2 3" xfId="26136"/>
    <cellStyle name="Neutral 2 2 2 4" xfId="26137"/>
    <cellStyle name="Neutral 2 2 2 5" xfId="26138"/>
    <cellStyle name="Neutral 2 2 2 6" xfId="26139"/>
    <cellStyle name="Neutral 2 2 2 7" xfId="26140"/>
    <cellStyle name="Neutral 2 2 2 8" xfId="26141"/>
    <cellStyle name="Neutral 2 2 2 9" xfId="26142"/>
    <cellStyle name="Neutral 2 2 20" xfId="26143"/>
    <cellStyle name="Neutral 2 2 21" xfId="26144"/>
    <cellStyle name="Neutral 2 2 3" xfId="26145"/>
    <cellStyle name="Neutral 2 2 3 10" xfId="26146"/>
    <cellStyle name="Neutral 2 2 3 11" xfId="26147"/>
    <cellStyle name="Neutral 2 2 3 12" xfId="26148"/>
    <cellStyle name="Neutral 2 2 3 2" xfId="26149"/>
    <cellStyle name="Neutral 2 2 3 3" xfId="26150"/>
    <cellStyle name="Neutral 2 2 3 4" xfId="26151"/>
    <cellStyle name="Neutral 2 2 3 5" xfId="26152"/>
    <cellStyle name="Neutral 2 2 3 6" xfId="26153"/>
    <cellStyle name="Neutral 2 2 3 7" xfId="26154"/>
    <cellStyle name="Neutral 2 2 3 8" xfId="26155"/>
    <cellStyle name="Neutral 2 2 3 9" xfId="26156"/>
    <cellStyle name="Neutral 2 2 4" xfId="26157"/>
    <cellStyle name="Neutral 2 2 4 10" xfId="26158"/>
    <cellStyle name="Neutral 2 2 4 11" xfId="26159"/>
    <cellStyle name="Neutral 2 2 4 12" xfId="26160"/>
    <cellStyle name="Neutral 2 2 4 2" xfId="26161"/>
    <cellStyle name="Neutral 2 2 4 3" xfId="26162"/>
    <cellStyle name="Neutral 2 2 4 4" xfId="26163"/>
    <cellStyle name="Neutral 2 2 4 5" xfId="26164"/>
    <cellStyle name="Neutral 2 2 4 6" xfId="26165"/>
    <cellStyle name="Neutral 2 2 4 7" xfId="26166"/>
    <cellStyle name="Neutral 2 2 4 8" xfId="26167"/>
    <cellStyle name="Neutral 2 2 4 9" xfId="26168"/>
    <cellStyle name="Neutral 2 2 5" xfId="26169"/>
    <cellStyle name="Neutral 2 2 5 10" xfId="26170"/>
    <cellStyle name="Neutral 2 2 5 11" xfId="26171"/>
    <cellStyle name="Neutral 2 2 5 12" xfId="26172"/>
    <cellStyle name="Neutral 2 2 5 2" xfId="26173"/>
    <cellStyle name="Neutral 2 2 5 3" xfId="26174"/>
    <cellStyle name="Neutral 2 2 5 4" xfId="26175"/>
    <cellStyle name="Neutral 2 2 5 5" xfId="26176"/>
    <cellStyle name="Neutral 2 2 5 6" xfId="26177"/>
    <cellStyle name="Neutral 2 2 5 7" xfId="26178"/>
    <cellStyle name="Neutral 2 2 5 8" xfId="26179"/>
    <cellStyle name="Neutral 2 2 5 9" xfId="26180"/>
    <cellStyle name="Neutral 2 2 6" xfId="26181"/>
    <cellStyle name="Neutral 2 2 6 10" xfId="26182"/>
    <cellStyle name="Neutral 2 2 6 11" xfId="26183"/>
    <cellStyle name="Neutral 2 2 6 12" xfId="26184"/>
    <cellStyle name="Neutral 2 2 6 2" xfId="26185"/>
    <cellStyle name="Neutral 2 2 6 3" xfId="26186"/>
    <cellStyle name="Neutral 2 2 6 4" xfId="26187"/>
    <cellStyle name="Neutral 2 2 6 5" xfId="26188"/>
    <cellStyle name="Neutral 2 2 6 6" xfId="26189"/>
    <cellStyle name="Neutral 2 2 6 7" xfId="26190"/>
    <cellStyle name="Neutral 2 2 6 8" xfId="26191"/>
    <cellStyle name="Neutral 2 2 6 9" xfId="26192"/>
    <cellStyle name="Neutral 2 2 7" xfId="26193"/>
    <cellStyle name="Neutral 2 2 7 10" xfId="26194"/>
    <cellStyle name="Neutral 2 2 7 11" xfId="26195"/>
    <cellStyle name="Neutral 2 2 7 12" xfId="26196"/>
    <cellStyle name="Neutral 2 2 7 2" xfId="26197"/>
    <cellStyle name="Neutral 2 2 7 3" xfId="26198"/>
    <cellStyle name="Neutral 2 2 7 4" xfId="26199"/>
    <cellStyle name="Neutral 2 2 7 5" xfId="26200"/>
    <cellStyle name="Neutral 2 2 7 6" xfId="26201"/>
    <cellStyle name="Neutral 2 2 7 7" xfId="26202"/>
    <cellStyle name="Neutral 2 2 7 8" xfId="26203"/>
    <cellStyle name="Neutral 2 2 7 9" xfId="26204"/>
    <cellStyle name="Neutral 2 2 8" xfId="26205"/>
    <cellStyle name="Neutral 2 2 8 10" xfId="26206"/>
    <cellStyle name="Neutral 2 2 8 11" xfId="26207"/>
    <cellStyle name="Neutral 2 2 8 12" xfId="26208"/>
    <cellStyle name="Neutral 2 2 8 2" xfId="26209"/>
    <cellStyle name="Neutral 2 2 8 3" xfId="26210"/>
    <cellStyle name="Neutral 2 2 8 4" xfId="26211"/>
    <cellStyle name="Neutral 2 2 8 5" xfId="26212"/>
    <cellStyle name="Neutral 2 2 8 6" xfId="26213"/>
    <cellStyle name="Neutral 2 2 8 7" xfId="26214"/>
    <cellStyle name="Neutral 2 2 8 8" xfId="26215"/>
    <cellStyle name="Neutral 2 2 8 9" xfId="26216"/>
    <cellStyle name="Neutral 2 2 9" xfId="26217"/>
    <cellStyle name="Neutral 2 20" xfId="26218"/>
    <cellStyle name="Neutral 2 21" xfId="26219"/>
    <cellStyle name="Neutral 2 22" xfId="26220"/>
    <cellStyle name="Neutral 2 23" xfId="26221"/>
    <cellStyle name="Neutral 2 24" xfId="26222"/>
    <cellStyle name="Neutral 2 25" xfId="26223"/>
    <cellStyle name="Neutral 2 26" xfId="26224"/>
    <cellStyle name="Neutral 2 3" xfId="26225"/>
    <cellStyle name="Neutral 2 3 10" xfId="26226"/>
    <cellStyle name="Neutral 2 3 11" xfId="26227"/>
    <cellStyle name="Neutral 2 3 12" xfId="26228"/>
    <cellStyle name="Neutral 2 3 2" xfId="26229"/>
    <cellStyle name="Neutral 2 3 3" xfId="26230"/>
    <cellStyle name="Neutral 2 3 4" xfId="26231"/>
    <cellStyle name="Neutral 2 3 5" xfId="26232"/>
    <cellStyle name="Neutral 2 3 6" xfId="26233"/>
    <cellStyle name="Neutral 2 3 7" xfId="26234"/>
    <cellStyle name="Neutral 2 3 8" xfId="26235"/>
    <cellStyle name="Neutral 2 3 9" xfId="26236"/>
    <cellStyle name="Neutral 2 4" xfId="26237"/>
    <cellStyle name="Neutral 2 4 10" xfId="26238"/>
    <cellStyle name="Neutral 2 4 11" xfId="26239"/>
    <cellStyle name="Neutral 2 4 12" xfId="26240"/>
    <cellStyle name="Neutral 2 4 2" xfId="26241"/>
    <cellStyle name="Neutral 2 4 3" xfId="26242"/>
    <cellStyle name="Neutral 2 4 4" xfId="26243"/>
    <cellStyle name="Neutral 2 4 5" xfId="26244"/>
    <cellStyle name="Neutral 2 4 6" xfId="26245"/>
    <cellStyle name="Neutral 2 4 7" xfId="26246"/>
    <cellStyle name="Neutral 2 4 8" xfId="26247"/>
    <cellStyle name="Neutral 2 4 9" xfId="26248"/>
    <cellStyle name="Neutral 2 5" xfId="26249"/>
    <cellStyle name="Neutral 2 5 10" xfId="26250"/>
    <cellStyle name="Neutral 2 5 11" xfId="26251"/>
    <cellStyle name="Neutral 2 5 12" xfId="26252"/>
    <cellStyle name="Neutral 2 5 2" xfId="26253"/>
    <cellStyle name="Neutral 2 5 3" xfId="26254"/>
    <cellStyle name="Neutral 2 5 4" xfId="26255"/>
    <cellStyle name="Neutral 2 5 5" xfId="26256"/>
    <cellStyle name="Neutral 2 5 6" xfId="26257"/>
    <cellStyle name="Neutral 2 5 7" xfId="26258"/>
    <cellStyle name="Neutral 2 5 8" xfId="26259"/>
    <cellStyle name="Neutral 2 5 9" xfId="26260"/>
    <cellStyle name="Neutral 2 6" xfId="26261"/>
    <cellStyle name="Neutral 2 6 10" xfId="26262"/>
    <cellStyle name="Neutral 2 6 11" xfId="26263"/>
    <cellStyle name="Neutral 2 6 12" xfId="26264"/>
    <cellStyle name="Neutral 2 6 2" xfId="26265"/>
    <cellStyle name="Neutral 2 6 3" xfId="26266"/>
    <cellStyle name="Neutral 2 6 4" xfId="26267"/>
    <cellStyle name="Neutral 2 6 5" xfId="26268"/>
    <cellStyle name="Neutral 2 6 6" xfId="26269"/>
    <cellStyle name="Neutral 2 6 7" xfId="26270"/>
    <cellStyle name="Neutral 2 6 8" xfId="26271"/>
    <cellStyle name="Neutral 2 6 9" xfId="26272"/>
    <cellStyle name="Neutral 2 7" xfId="26273"/>
    <cellStyle name="Neutral 2 7 10" xfId="26274"/>
    <cellStyle name="Neutral 2 7 11" xfId="26275"/>
    <cellStyle name="Neutral 2 7 12" xfId="26276"/>
    <cellStyle name="Neutral 2 7 2" xfId="26277"/>
    <cellStyle name="Neutral 2 7 3" xfId="26278"/>
    <cellStyle name="Neutral 2 7 4" xfId="26279"/>
    <cellStyle name="Neutral 2 7 5" xfId="26280"/>
    <cellStyle name="Neutral 2 7 6" xfId="26281"/>
    <cellStyle name="Neutral 2 7 7" xfId="26282"/>
    <cellStyle name="Neutral 2 7 8" xfId="26283"/>
    <cellStyle name="Neutral 2 7 9" xfId="26284"/>
    <cellStyle name="Neutral 2 8" xfId="26285"/>
    <cellStyle name="Neutral 2 8 10" xfId="26286"/>
    <cellStyle name="Neutral 2 8 11" xfId="26287"/>
    <cellStyle name="Neutral 2 8 12" xfId="26288"/>
    <cellStyle name="Neutral 2 8 2" xfId="26289"/>
    <cellStyle name="Neutral 2 8 3" xfId="26290"/>
    <cellStyle name="Neutral 2 8 4" xfId="26291"/>
    <cellStyle name="Neutral 2 8 5" xfId="26292"/>
    <cellStyle name="Neutral 2 8 6" xfId="26293"/>
    <cellStyle name="Neutral 2 8 7" xfId="26294"/>
    <cellStyle name="Neutral 2 8 8" xfId="26295"/>
    <cellStyle name="Neutral 2 8 9" xfId="26296"/>
    <cellStyle name="Neutral 2 9" xfId="26297"/>
    <cellStyle name="Neutral 2 9 10" xfId="26298"/>
    <cellStyle name="Neutral 2 9 11" xfId="26299"/>
    <cellStyle name="Neutral 2 9 12" xfId="26300"/>
    <cellStyle name="Neutral 2 9 2" xfId="26301"/>
    <cellStyle name="Neutral 2 9 3" xfId="26302"/>
    <cellStyle name="Neutral 2 9 4" xfId="26303"/>
    <cellStyle name="Neutral 2 9 5" xfId="26304"/>
    <cellStyle name="Neutral 2 9 6" xfId="26305"/>
    <cellStyle name="Neutral 2 9 7" xfId="26306"/>
    <cellStyle name="Neutral 2 9 8" xfId="26307"/>
    <cellStyle name="Neutral 2 9 9" xfId="26308"/>
    <cellStyle name="Neutral 3" xfId="26309"/>
    <cellStyle name="Neutral 3 10" xfId="26310"/>
    <cellStyle name="Neutral 3 11" xfId="26311"/>
    <cellStyle name="Neutral 3 12" xfId="26312"/>
    <cellStyle name="Neutral 3 2" xfId="26313"/>
    <cellStyle name="Neutral 3 3" xfId="26314"/>
    <cellStyle name="Neutral 3 4" xfId="26315"/>
    <cellStyle name="Neutral 3 5" xfId="26316"/>
    <cellStyle name="Neutral 3 6" xfId="26317"/>
    <cellStyle name="Neutral 3 7" xfId="26318"/>
    <cellStyle name="Neutral 3 8" xfId="26319"/>
    <cellStyle name="Neutral 3 9" xfId="26320"/>
    <cellStyle name="Neutral 4" xfId="26321"/>
    <cellStyle name="Neutral 4 10" xfId="26322"/>
    <cellStyle name="Neutral 4 11" xfId="26323"/>
    <cellStyle name="Neutral 4 12" xfId="26324"/>
    <cellStyle name="Neutral 4 2" xfId="26325"/>
    <cellStyle name="Neutral 4 3" xfId="26326"/>
    <cellStyle name="Neutral 4 4" xfId="26327"/>
    <cellStyle name="Neutral 4 5" xfId="26328"/>
    <cellStyle name="Neutral 4 6" xfId="26329"/>
    <cellStyle name="Neutral 4 7" xfId="26330"/>
    <cellStyle name="Neutral 4 8" xfId="26331"/>
    <cellStyle name="Neutral 4 9" xfId="26332"/>
    <cellStyle name="Neutral 5" xfId="26333"/>
    <cellStyle name="Neutral 5 10" xfId="26334"/>
    <cellStyle name="Neutral 5 11" xfId="26335"/>
    <cellStyle name="Neutral 5 12" xfId="26336"/>
    <cellStyle name="Neutral 5 2" xfId="26337"/>
    <cellStyle name="Neutral 5 3" xfId="26338"/>
    <cellStyle name="Neutral 5 4" xfId="26339"/>
    <cellStyle name="Neutral 5 5" xfId="26340"/>
    <cellStyle name="Neutral 5 6" xfId="26341"/>
    <cellStyle name="Neutral 5 7" xfId="26342"/>
    <cellStyle name="Neutral 5 8" xfId="26343"/>
    <cellStyle name="Neutral 5 9" xfId="26344"/>
    <cellStyle name="Neutral 6" xfId="26345"/>
    <cellStyle name="Neutral 6 10" xfId="26346"/>
    <cellStyle name="Neutral 6 11" xfId="26347"/>
    <cellStyle name="Neutral 6 12" xfId="26348"/>
    <cellStyle name="Neutral 6 2" xfId="26349"/>
    <cellStyle name="Neutral 6 3" xfId="26350"/>
    <cellStyle name="Neutral 6 4" xfId="26351"/>
    <cellStyle name="Neutral 6 5" xfId="26352"/>
    <cellStyle name="Neutral 6 6" xfId="26353"/>
    <cellStyle name="Neutral 6 7" xfId="26354"/>
    <cellStyle name="Neutral 6 8" xfId="26355"/>
    <cellStyle name="Neutral 6 9" xfId="26356"/>
    <cellStyle name="Neutral 7" xfId="26357"/>
    <cellStyle name="Neutral 7 10" xfId="26358"/>
    <cellStyle name="Neutral 7 11" xfId="26359"/>
    <cellStyle name="Neutral 7 12" xfId="26360"/>
    <cellStyle name="Neutral 7 2" xfId="26361"/>
    <cellStyle name="Neutral 7 3" xfId="26362"/>
    <cellStyle name="Neutral 7 4" xfId="26363"/>
    <cellStyle name="Neutral 7 5" xfId="26364"/>
    <cellStyle name="Neutral 7 6" xfId="26365"/>
    <cellStyle name="Neutral 7 7" xfId="26366"/>
    <cellStyle name="Neutral 7 8" xfId="26367"/>
    <cellStyle name="Neutral 7 9" xfId="26368"/>
    <cellStyle name="Neutral 8" xfId="26369"/>
    <cellStyle name="Neutral 8 10" xfId="26370"/>
    <cellStyle name="Neutral 8 11" xfId="26371"/>
    <cellStyle name="Neutral 8 12" xfId="26372"/>
    <cellStyle name="Neutral 8 2" xfId="26373"/>
    <cellStyle name="Neutral 8 3" xfId="26374"/>
    <cellStyle name="Neutral 8 4" xfId="26375"/>
    <cellStyle name="Neutral 8 5" xfId="26376"/>
    <cellStyle name="Neutral 8 6" xfId="26377"/>
    <cellStyle name="Neutral 8 7" xfId="26378"/>
    <cellStyle name="Neutral 8 8" xfId="26379"/>
    <cellStyle name="Neutral 8 9" xfId="26380"/>
    <cellStyle name="Neutral 9" xfId="26381"/>
    <cellStyle name="Neutral 9 10" xfId="26382"/>
    <cellStyle name="Neutral 9 11" xfId="26383"/>
    <cellStyle name="Neutral 9 12" xfId="26384"/>
    <cellStyle name="Neutral 9 2" xfId="26385"/>
    <cellStyle name="Neutral 9 3" xfId="26386"/>
    <cellStyle name="Neutral 9 4" xfId="26387"/>
    <cellStyle name="Neutral 9 5" xfId="26388"/>
    <cellStyle name="Neutral 9 6" xfId="26389"/>
    <cellStyle name="Neutral 9 7" xfId="26390"/>
    <cellStyle name="Neutral 9 8" xfId="26391"/>
    <cellStyle name="Neutral 9 9" xfId="26392"/>
    <cellStyle name="Neutral_PLANILHA DE MEDIÇÃO" xfId="26393"/>
    <cellStyle name="Neutro" xfId="26394"/>
    <cellStyle name="Neutro 10" xfId="26395"/>
    <cellStyle name="Neutro 11" xfId="26396"/>
    <cellStyle name="Neutro 12" xfId="26397"/>
    <cellStyle name="Neutro 13" xfId="26398"/>
    <cellStyle name="Neutro 14" xfId="26399"/>
    <cellStyle name="Neutro 2" xfId="26400"/>
    <cellStyle name="Neutro 3" xfId="26401"/>
    <cellStyle name="Neutro 4" xfId="26402"/>
    <cellStyle name="Neutro 5" xfId="26403"/>
    <cellStyle name="Neutro 6" xfId="26404"/>
    <cellStyle name="Neutro 7" xfId="26405"/>
    <cellStyle name="Neutro 8" xfId="26406"/>
    <cellStyle name="Neutro 9" xfId="26407"/>
    <cellStyle name="Normal" xfId="0" builtinId="0" customBuiltin="1"/>
    <cellStyle name="Normal 10" xfId="482"/>
    <cellStyle name="Normal 10 10" xfId="26408"/>
    <cellStyle name="Normal 10 11" xfId="26409"/>
    <cellStyle name="Normal 10 12" xfId="26410"/>
    <cellStyle name="Normal 10 2" xfId="26411"/>
    <cellStyle name="Normal 10 2 2" xfId="26412"/>
    <cellStyle name="Normal 10 2 3" xfId="26413"/>
    <cellStyle name="Normal 10 3" xfId="26414"/>
    <cellStyle name="Normal 10 4" xfId="26415"/>
    <cellStyle name="Normal 10 5" xfId="26416"/>
    <cellStyle name="Normal 10 6" xfId="26417"/>
    <cellStyle name="Normal 10 7" xfId="26418"/>
    <cellStyle name="Normal 10 8" xfId="26419"/>
    <cellStyle name="Normal 10 9" xfId="26420"/>
    <cellStyle name="Normal 11" xfId="26421"/>
    <cellStyle name="Normal 11 10" xfId="26422"/>
    <cellStyle name="Normal 11 10 2" xfId="26423"/>
    <cellStyle name="Normal 11 11" xfId="26424"/>
    <cellStyle name="Normal 11 11 2" xfId="26425"/>
    <cellStyle name="Normal 11 12" xfId="26426"/>
    <cellStyle name="Normal 11 12 2" xfId="26427"/>
    <cellStyle name="Normal 11 13" xfId="26428"/>
    <cellStyle name="Normal 11 13 2" xfId="26429"/>
    <cellStyle name="Normal 11 14" xfId="26430"/>
    <cellStyle name="Normal 11 15" xfId="26431"/>
    <cellStyle name="Normal 11 2" xfId="1496"/>
    <cellStyle name="Normal 11 2 10" xfId="26432"/>
    <cellStyle name="Normal 11 2 11" xfId="26433"/>
    <cellStyle name="Normal 11 2 12" xfId="26434"/>
    <cellStyle name="Normal 11 2 13" xfId="26435"/>
    <cellStyle name="Normal 11 2 14" xfId="26436"/>
    <cellStyle name="Normal 11 2 15" xfId="26437"/>
    <cellStyle name="Normal 11 2 16" xfId="26438"/>
    <cellStyle name="Normal 11 2 17" xfId="26439"/>
    <cellStyle name="Normal 11 2 18" xfId="26440"/>
    <cellStyle name="Normal 11 2 2" xfId="26441"/>
    <cellStyle name="Normal 11 2 2 10" xfId="26442"/>
    <cellStyle name="Normal 11 2 2 11" xfId="26443"/>
    <cellStyle name="Normal 11 2 2 12" xfId="26444"/>
    <cellStyle name="Normal 11 2 2 2" xfId="26445"/>
    <cellStyle name="Normal 11 2 2 2 10" xfId="26446"/>
    <cellStyle name="Normal 11 2 2 2 11" xfId="26447"/>
    <cellStyle name="Normal 11 2 2 2 12" xfId="26448"/>
    <cellStyle name="Normal 11 2 2 2 2" xfId="26449"/>
    <cellStyle name="Normal 11 2 2 2 2 2" xfId="26450"/>
    <cellStyle name="Normal 11 2 2 2 2 2 2" xfId="26451"/>
    <cellStyle name="Normal 11 2 2 2 2 2 2 2" xfId="26452"/>
    <cellStyle name="Normal 11 2 2 2 2 2 3" xfId="26453"/>
    <cellStyle name="Normal 11 2 2 2 2 2 4" xfId="26454"/>
    <cellStyle name="Normal 11 2 2 2 2 2 5" xfId="26455"/>
    <cellStyle name="Normal 11 2 2 2 2 3" xfId="26456"/>
    <cellStyle name="Normal 11 2 2 2 2 4" xfId="26457"/>
    <cellStyle name="Normal 11 2 2 2 2 5" xfId="26458"/>
    <cellStyle name="Normal 11 2 2 2 3" xfId="26459"/>
    <cellStyle name="Normal 11 2 2 2 4" xfId="26460"/>
    <cellStyle name="Normal 11 2 2 2 5" xfId="26461"/>
    <cellStyle name="Normal 11 2 2 2 6" xfId="26462"/>
    <cellStyle name="Normal 11 2 2 2 7" xfId="26463"/>
    <cellStyle name="Normal 11 2 2 2 8" xfId="26464"/>
    <cellStyle name="Normal 11 2 2 2 9" xfId="26465"/>
    <cellStyle name="Normal 11 2 2 3" xfId="26466"/>
    <cellStyle name="Normal 11 2 2 3 2" xfId="26467"/>
    <cellStyle name="Normal 11 2 2 4" xfId="26468"/>
    <cellStyle name="Normal 11 2 2 5" xfId="26469"/>
    <cellStyle name="Normal 11 2 2 6" xfId="26470"/>
    <cellStyle name="Normal 11 2 2 7" xfId="26471"/>
    <cellStyle name="Normal 11 2 2 8" xfId="26472"/>
    <cellStyle name="Normal 11 2 2 9" xfId="26473"/>
    <cellStyle name="Normal 11 2 3" xfId="26474"/>
    <cellStyle name="Normal 11 2 3 2" xfId="26475"/>
    <cellStyle name="Normal 11 2 4" xfId="26476"/>
    <cellStyle name="Normal 11 2 4 2" xfId="26477"/>
    <cellStyle name="Normal 11 2 5" xfId="26478"/>
    <cellStyle name="Normal 11 2 5 2" xfId="26479"/>
    <cellStyle name="Normal 11 2 6" xfId="26480"/>
    <cellStyle name="Normal 11 2 7" xfId="26481"/>
    <cellStyle name="Normal 11 2 8" xfId="26482"/>
    <cellStyle name="Normal 11 2 9" xfId="26483"/>
    <cellStyle name="Normal 11 3" xfId="26484"/>
    <cellStyle name="Normal 11 3 2" xfId="26485"/>
    <cellStyle name="Normal 11 3 3" xfId="26486"/>
    <cellStyle name="Normal 11 4" xfId="26487"/>
    <cellStyle name="Normal 11 4 2" xfId="26488"/>
    <cellStyle name="Normal 11 5" xfId="26489"/>
    <cellStyle name="Normal 11 5 2" xfId="26490"/>
    <cellStyle name="Normal 11 5 2 2" xfId="26491"/>
    <cellStyle name="Normal 11 5 2 3" xfId="26492"/>
    <cellStyle name="Normal 11 5 2 4" xfId="26493"/>
    <cellStyle name="Normal 11 5 2 5" xfId="26494"/>
    <cellStyle name="Normal 11 5 3" xfId="26495"/>
    <cellStyle name="Normal 11 5 4" xfId="26496"/>
    <cellStyle name="Normal 11 5 5" xfId="26497"/>
    <cellStyle name="Normal 11 6" xfId="26498"/>
    <cellStyle name="Normal 11 6 2" xfId="26499"/>
    <cellStyle name="Normal 11 7" xfId="26500"/>
    <cellStyle name="Normal 11 7 2" xfId="26501"/>
    <cellStyle name="Normal 11 8" xfId="26502"/>
    <cellStyle name="Normal 11 8 2" xfId="26503"/>
    <cellStyle name="Normal 11 9" xfId="26504"/>
    <cellStyle name="Normal 11 9 2" xfId="26505"/>
    <cellStyle name="Normal 12" xfId="3080"/>
    <cellStyle name="Normal 12 10" xfId="26506"/>
    <cellStyle name="Normal 12 11" xfId="26507"/>
    <cellStyle name="Normal 12 12" xfId="26508"/>
    <cellStyle name="Normal 12 13" xfId="26509"/>
    <cellStyle name="Normal 12 14" xfId="26510"/>
    <cellStyle name="Normal 12 15" xfId="26511"/>
    <cellStyle name="Normal 12 16" xfId="26512"/>
    <cellStyle name="Normal 12 17" xfId="26513"/>
    <cellStyle name="Normal 12 18" xfId="26514"/>
    <cellStyle name="Normal 12 19" xfId="26515"/>
    <cellStyle name="Normal 12 2" xfId="3084"/>
    <cellStyle name="Normal 12 2 10" xfId="26516"/>
    <cellStyle name="Normal 12 2 11" xfId="26517"/>
    <cellStyle name="Normal 12 2 12" xfId="26518"/>
    <cellStyle name="Normal 12 2 13" xfId="26519"/>
    <cellStyle name="Normal 12 2 14" xfId="26520"/>
    <cellStyle name="Normal 12 2 15" xfId="26521"/>
    <cellStyle name="Normal 12 2 16" xfId="26522"/>
    <cellStyle name="Normal 12 2 17" xfId="26523"/>
    <cellStyle name="Normal 12 2 2" xfId="26524"/>
    <cellStyle name="Normal 12 2 2 2" xfId="26525"/>
    <cellStyle name="Normal 12 2 2 2 2" xfId="26526"/>
    <cellStyle name="Normal 12 2 2 3" xfId="26527"/>
    <cellStyle name="Normal 12 2 2 4" xfId="26528"/>
    <cellStyle name="Normal 12 2 2 5" xfId="26529"/>
    <cellStyle name="Normal 12 2 3" xfId="26530"/>
    <cellStyle name="Normal 12 2 3 2" xfId="26531"/>
    <cellStyle name="Normal 12 2 3 2 2" xfId="26532"/>
    <cellStyle name="Normal 12 2 3 3" xfId="26533"/>
    <cellStyle name="Normal 12 2 3 4" xfId="26534"/>
    <cellStyle name="Normal 12 2 3 5" xfId="26535"/>
    <cellStyle name="Normal 12 2 3 6" xfId="26536"/>
    <cellStyle name="Normal 12 2 3 7" xfId="26537"/>
    <cellStyle name="Normal 12 2 3 8" xfId="26538"/>
    <cellStyle name="Normal 12 2 3 9" xfId="26539"/>
    <cellStyle name="Normal 12 2 4" xfId="26540"/>
    <cellStyle name="Normal 12 2 4 2" xfId="26541"/>
    <cellStyle name="Normal 12 2 5" xfId="26542"/>
    <cellStyle name="Normal 12 2 6" xfId="26543"/>
    <cellStyle name="Normal 12 2 7" xfId="26544"/>
    <cellStyle name="Normal 12 2 8" xfId="26545"/>
    <cellStyle name="Normal 12 2 9" xfId="26546"/>
    <cellStyle name="Normal 12 20" xfId="26547"/>
    <cellStyle name="Normal 12 21" xfId="26548"/>
    <cellStyle name="Normal 12 22" xfId="26549"/>
    <cellStyle name="Normal 12 23" xfId="26550"/>
    <cellStyle name="Normal 12 24" xfId="26551"/>
    <cellStyle name="Normal 12 25" xfId="26552"/>
    <cellStyle name="Normal 12 3" xfId="26553"/>
    <cellStyle name="Normal 12 3 2" xfId="26554"/>
    <cellStyle name="Normal 12 3 2 2" xfId="26555"/>
    <cellStyle name="Normal 12 3 3" xfId="26556"/>
    <cellStyle name="Normal 12 3 3 2" xfId="26557"/>
    <cellStyle name="Normal 12 3 4" xfId="26558"/>
    <cellStyle name="Normal 12 3 5" xfId="26559"/>
    <cellStyle name="Normal 12 4" xfId="26560"/>
    <cellStyle name="Normal 12 4 2" xfId="26561"/>
    <cellStyle name="Normal 12 5" xfId="26562"/>
    <cellStyle name="Normal 12 5 2" xfId="26563"/>
    <cellStyle name="Normal 12 6" xfId="26564"/>
    <cellStyle name="Normal 12 6 2" xfId="26565"/>
    <cellStyle name="Normal 12 7" xfId="26566"/>
    <cellStyle name="Normal 12 7 2" xfId="26567"/>
    <cellStyle name="Normal 12 8" xfId="26568"/>
    <cellStyle name="Normal 12 8 2" xfId="26569"/>
    <cellStyle name="Normal 12 9" xfId="26570"/>
    <cellStyle name="Normal 12 9 2" xfId="26571"/>
    <cellStyle name="Normal 13" xfId="3138"/>
    <cellStyle name="Normal 13 10" xfId="26572"/>
    <cellStyle name="Normal 13 11" xfId="26573"/>
    <cellStyle name="Normal 13 12" xfId="26574"/>
    <cellStyle name="Normal 13 13" xfId="26575"/>
    <cellStyle name="Normal 13 14" xfId="26576"/>
    <cellStyle name="Normal 13 15" xfId="26577"/>
    <cellStyle name="Normal 13 16" xfId="26578"/>
    <cellStyle name="Normal 13 17" xfId="26579"/>
    <cellStyle name="Normal 13 18" xfId="26580"/>
    <cellStyle name="Normal 13 19" xfId="26581"/>
    <cellStyle name="Normal 13 2" xfId="26582"/>
    <cellStyle name="Normal 13 2 2" xfId="26583"/>
    <cellStyle name="Normal 13 20" xfId="26584"/>
    <cellStyle name="Normal 13 21" xfId="26585"/>
    <cellStyle name="Normal 13 22" xfId="26586"/>
    <cellStyle name="Normal 13 23" xfId="26587"/>
    <cellStyle name="Normal 13 24" xfId="26588"/>
    <cellStyle name="Normal 13 3" xfId="26589"/>
    <cellStyle name="Normal 13 3 2" xfId="26590"/>
    <cellStyle name="Normal 13 4" xfId="26591"/>
    <cellStyle name="Normal 13 4 2" xfId="26592"/>
    <cellStyle name="Normal 13 5" xfId="26593"/>
    <cellStyle name="Normal 13 5 2" xfId="26594"/>
    <cellStyle name="Normal 13 6" xfId="26595"/>
    <cellStyle name="Normal 13 6 2" xfId="26596"/>
    <cellStyle name="Normal 13 7" xfId="26597"/>
    <cellStyle name="Normal 13 8" xfId="26598"/>
    <cellStyle name="Normal 13 9" xfId="26599"/>
    <cellStyle name="Normal 14" xfId="3254"/>
    <cellStyle name="Normal 14 10" xfId="26600"/>
    <cellStyle name="Normal 14 11" xfId="26601"/>
    <cellStyle name="Normal 14 2" xfId="26602"/>
    <cellStyle name="Normal 14 2 2" xfId="26603"/>
    <cellStyle name="Normal 14 3" xfId="26604"/>
    <cellStyle name="Normal 14 3 2" xfId="26605"/>
    <cellStyle name="Normal 14 4" xfId="26606"/>
    <cellStyle name="Normal 14 4 2" xfId="26607"/>
    <cellStyle name="Normal 14 5" xfId="26608"/>
    <cellStyle name="Normal 14 5 2" xfId="26609"/>
    <cellStyle name="Normal 14 6" xfId="26610"/>
    <cellStyle name="Normal 14 6 2" xfId="26611"/>
    <cellStyle name="Normal 14 7" xfId="26612"/>
    <cellStyle name="Normal 14 7 2" xfId="26613"/>
    <cellStyle name="Normal 14 8" xfId="26614"/>
    <cellStyle name="Normal 14 8 2" xfId="26615"/>
    <cellStyle name="Normal 14 9" xfId="26616"/>
    <cellStyle name="Normal 141" xfId="9"/>
    <cellStyle name="Normal 142" xfId="483"/>
    <cellStyle name="Normal 147" xfId="484"/>
    <cellStyle name="Normal 15" xfId="3257"/>
    <cellStyle name="Normal 15 10" xfId="26617"/>
    <cellStyle name="Normal 15 11" xfId="26618"/>
    <cellStyle name="Normal 15 2" xfId="26619"/>
    <cellStyle name="Normal 15 2 2" xfId="26620"/>
    <cellStyle name="Normal 15 3" xfId="26621"/>
    <cellStyle name="Normal 15 3 2" xfId="26622"/>
    <cellStyle name="Normal 15 4" xfId="26623"/>
    <cellStyle name="Normal 15 4 2" xfId="26624"/>
    <cellStyle name="Normal 15 5" xfId="26625"/>
    <cellStyle name="Normal 15 5 2" xfId="26626"/>
    <cellStyle name="Normal 15 6" xfId="26627"/>
    <cellStyle name="Normal 15 6 2" xfId="26628"/>
    <cellStyle name="Normal 15 7" xfId="26629"/>
    <cellStyle name="Normal 15 7 2" xfId="26630"/>
    <cellStyle name="Normal 15 8" xfId="26631"/>
    <cellStyle name="Normal 15 8 2" xfId="26632"/>
    <cellStyle name="Normal 15 9" xfId="26633"/>
    <cellStyle name="Normal 152" xfId="485"/>
    <cellStyle name="Normal 153" xfId="486"/>
    <cellStyle name="Normal 155" xfId="487"/>
    <cellStyle name="Normal 156" xfId="488"/>
    <cellStyle name="Normal 158" xfId="489"/>
    <cellStyle name="Normal 159" xfId="490"/>
    <cellStyle name="Normal 16" xfId="3258"/>
    <cellStyle name="Normal 16 10" xfId="26634"/>
    <cellStyle name="Normal 16 10 2" xfId="26635"/>
    <cellStyle name="Normal 16 11" xfId="26636"/>
    <cellStyle name="Normal 16 11 2" xfId="26637"/>
    <cellStyle name="Normal 16 12" xfId="26638"/>
    <cellStyle name="Normal 16 13" xfId="26639"/>
    <cellStyle name="Normal 16 14" xfId="26640"/>
    <cellStyle name="Normal 16 15" xfId="26641"/>
    <cellStyle name="Normal 16 16" xfId="26642"/>
    <cellStyle name="Normal 16 17" xfId="26643"/>
    <cellStyle name="Normal 16 18" xfId="26644"/>
    <cellStyle name="Normal 16 19" xfId="26645"/>
    <cellStyle name="Normal 16 2" xfId="26646"/>
    <cellStyle name="Normal 16 2 2" xfId="26647"/>
    <cellStyle name="Normal 16 20" xfId="26648"/>
    <cellStyle name="Normal 16 21" xfId="26649"/>
    <cellStyle name="Normal 16 22" xfId="26650"/>
    <cellStyle name="Normal 16 23" xfId="26651"/>
    <cellStyle name="Normal 16 3" xfId="26652"/>
    <cellStyle name="Normal 16 3 2" xfId="26653"/>
    <cellStyle name="Normal 16 4" xfId="26654"/>
    <cellStyle name="Normal 16 4 2" xfId="26655"/>
    <cellStyle name="Normal 16 5" xfId="26656"/>
    <cellStyle name="Normal 16 5 2" xfId="26657"/>
    <cellStyle name="Normal 16 6" xfId="26658"/>
    <cellStyle name="Normal 16 6 2" xfId="26659"/>
    <cellStyle name="Normal 16 7" xfId="26660"/>
    <cellStyle name="Normal 16 7 2" xfId="26661"/>
    <cellStyle name="Normal 16 8" xfId="26662"/>
    <cellStyle name="Normal 16 8 2" xfId="26663"/>
    <cellStyle name="Normal 16 9" xfId="26664"/>
    <cellStyle name="Normal 16 9 2" xfId="26665"/>
    <cellStyle name="Normal 160" xfId="491"/>
    <cellStyle name="Normal 161" xfId="492"/>
    <cellStyle name="Normal 165" xfId="493"/>
    <cellStyle name="Normal 166" xfId="494"/>
    <cellStyle name="Normal 17" xfId="3256"/>
    <cellStyle name="Normal 17 2" xfId="26666"/>
    <cellStyle name="Normal 17 2 2" xfId="26667"/>
    <cellStyle name="Normal 17 3" xfId="26668"/>
    <cellStyle name="Normal 17 4" xfId="26669"/>
    <cellStyle name="Normal 17 5" xfId="26670"/>
    <cellStyle name="Normal 17 6" xfId="26671"/>
    <cellStyle name="Normal 17 7" xfId="26672"/>
    <cellStyle name="Normal 17 8" xfId="26673"/>
    <cellStyle name="Normal 17 9" xfId="26674"/>
    <cellStyle name="Normal 173" xfId="495"/>
    <cellStyle name="Normal 18" xfId="26675"/>
    <cellStyle name="Normal 19" xfId="26676"/>
    <cellStyle name="Normal 2 10" xfId="497"/>
    <cellStyle name="Normal 2 10 2" xfId="26677"/>
    <cellStyle name="Normal 2 11" xfId="498"/>
    <cellStyle name="Normal 2 11 2" xfId="26678"/>
    <cellStyle name="Normal 2 12" xfId="499"/>
    <cellStyle name="Normal 2 12 2" xfId="26679"/>
    <cellStyle name="Normal 2 13" xfId="500"/>
    <cellStyle name="Normal 2 13 2" xfId="26680"/>
    <cellStyle name="Normal 2 14" xfId="501"/>
    <cellStyle name="Normal 2 14 2" xfId="26681"/>
    <cellStyle name="Normal 2 15" xfId="502"/>
    <cellStyle name="Normal 2 15 2" xfId="26682"/>
    <cellStyle name="Normal 2 16" xfId="503"/>
    <cellStyle name="Normal 2 16 2" xfId="26683"/>
    <cellStyle name="Normal 2 17" xfId="504"/>
    <cellStyle name="Normal 2 17 2" xfId="26684"/>
    <cellStyle name="Normal 2 18" xfId="505"/>
    <cellStyle name="Normal 2 18 2" xfId="26685"/>
    <cellStyle name="Normal 2 19" xfId="8"/>
    <cellStyle name="Normal 2 19 10" xfId="26686"/>
    <cellStyle name="Normal 2 19 11" xfId="26687"/>
    <cellStyle name="Normal 2 19 12" xfId="26688"/>
    <cellStyle name="Normal 2 19 13" xfId="26689"/>
    <cellStyle name="Normal 2 19 14" xfId="26690"/>
    <cellStyle name="Normal 2 19 15" xfId="26691"/>
    <cellStyle name="Normal 2 19 16" xfId="26692"/>
    <cellStyle name="Normal 2 19 17" xfId="26693"/>
    <cellStyle name="Normal 2 19 2" xfId="26694"/>
    <cellStyle name="Normal 2 19 2 10" xfId="26695"/>
    <cellStyle name="Normal 2 19 2 11" xfId="26696"/>
    <cellStyle name="Normal 2 19 2 12" xfId="26697"/>
    <cellStyle name="Normal 2 19 2 2" xfId="26698"/>
    <cellStyle name="Normal 2 19 2 2 2" xfId="26699"/>
    <cellStyle name="Normal 2 19 2 2 2 2" xfId="26700"/>
    <cellStyle name="Normal 2 19 2 2 2 2 2" xfId="26701"/>
    <cellStyle name="Normal 2 19 2 2 2 3" xfId="26702"/>
    <cellStyle name="Normal 2 19 2 2 2 4" xfId="26703"/>
    <cellStyle name="Normal 2 19 2 2 2 5" xfId="26704"/>
    <cellStyle name="Normal 2 19 2 2 3" xfId="26705"/>
    <cellStyle name="Normal 2 19 2 2 4" xfId="26706"/>
    <cellStyle name="Normal 2 19 2 2 5" xfId="26707"/>
    <cellStyle name="Normal 2 19 2 3" xfId="26708"/>
    <cellStyle name="Normal 2 19 2 4" xfId="26709"/>
    <cellStyle name="Normal 2 19 2 5" xfId="26710"/>
    <cellStyle name="Normal 2 19 2 6" xfId="26711"/>
    <cellStyle name="Normal 2 19 2 7" xfId="26712"/>
    <cellStyle name="Normal 2 19 2 8" xfId="26713"/>
    <cellStyle name="Normal 2 19 2 9" xfId="26714"/>
    <cellStyle name="Normal 2 19 3" xfId="26715"/>
    <cellStyle name="Normal 2 19 3 2" xfId="26716"/>
    <cellStyle name="Normal 2 19 4" xfId="26717"/>
    <cellStyle name="Normal 2 19 4 2" xfId="26718"/>
    <cellStyle name="Normal 2 19 4 2 2" xfId="26719"/>
    <cellStyle name="Normal 2 19 5" xfId="26720"/>
    <cellStyle name="Normal 2 19 6" xfId="26721"/>
    <cellStyle name="Normal 2 19 7" xfId="26722"/>
    <cellStyle name="Normal 2 19 8" xfId="26723"/>
    <cellStyle name="Normal 2 19 9" xfId="26724"/>
    <cellStyle name="Normal 2 2" xfId="5"/>
    <cellStyle name="Normal 2 2 10" xfId="26725"/>
    <cellStyle name="Normal 2 2 11" xfId="26726"/>
    <cellStyle name="Normal 2 2 12" xfId="26727"/>
    <cellStyle name="Normal 2 2 13" xfId="26728"/>
    <cellStyle name="Normal 2 2 14" xfId="26729"/>
    <cellStyle name="Normal 2 2 15" xfId="26730"/>
    <cellStyle name="Normal 2 2 16" xfId="26731"/>
    <cellStyle name="Normal 2 2 17" xfId="26732"/>
    <cellStyle name="Normal 2 2 18" xfId="26733"/>
    <cellStyle name="Normal 2 2 19" xfId="26734"/>
    <cellStyle name="Normal 2 2 2" xfId="506"/>
    <cellStyle name="Normal 2 2 2 10" xfId="26735"/>
    <cellStyle name="Normal 2 2 2 11" xfId="26736"/>
    <cellStyle name="Normal 2 2 2 12" xfId="26737"/>
    <cellStyle name="Normal 2 2 2 2" xfId="26738"/>
    <cellStyle name="Normal 2 2 2 3" xfId="26739"/>
    <cellStyle name="Normal 2 2 2 4" xfId="26740"/>
    <cellStyle name="Normal 2 2 2 5" xfId="26741"/>
    <cellStyle name="Normal 2 2 2 6" xfId="26742"/>
    <cellStyle name="Normal 2 2 2 7" xfId="26743"/>
    <cellStyle name="Normal 2 2 2 8" xfId="26744"/>
    <cellStyle name="Normal 2 2 2 9" xfId="26745"/>
    <cellStyle name="Normal 2 2 20" xfId="26746"/>
    <cellStyle name="Normal 2 2 21" xfId="26747"/>
    <cellStyle name="Normal 2 2 22" xfId="26748"/>
    <cellStyle name="Normal 2 2 23" xfId="26749"/>
    <cellStyle name="Normal 2 2 24" xfId="26750"/>
    <cellStyle name="Normal 2 2 25" xfId="26751"/>
    <cellStyle name="Normal 2 2 26" xfId="26752"/>
    <cellStyle name="Normal 2 2 27" xfId="26753"/>
    <cellStyle name="Normal 2 2 28" xfId="26754"/>
    <cellStyle name="Normal 2 2 29" xfId="26755"/>
    <cellStyle name="Normal 2 2 3" xfId="507"/>
    <cellStyle name="Normal 2 2 3 10" xfId="26756"/>
    <cellStyle name="Normal 2 2 3 11" xfId="26757"/>
    <cellStyle name="Normal 2 2 3 12" xfId="26758"/>
    <cellStyle name="Normal 2 2 3 2" xfId="26759"/>
    <cellStyle name="Normal 2 2 3 2 2" xfId="26760"/>
    <cellStyle name="Normal 2 2 3 2 3" xfId="26761"/>
    <cellStyle name="Normal 2 2 3 3" xfId="26762"/>
    <cellStyle name="Normal 2 2 3 4" xfId="26763"/>
    <cellStyle name="Normal 2 2 3 5" xfId="26764"/>
    <cellStyle name="Normal 2 2 3 6" xfId="26765"/>
    <cellStyle name="Normal 2 2 3 7" xfId="26766"/>
    <cellStyle name="Normal 2 2 3 8" xfId="26767"/>
    <cellStyle name="Normal 2 2 3 9" xfId="26768"/>
    <cellStyle name="Normal 2 2 30" xfId="26769"/>
    <cellStyle name="Normal 2 2 31" xfId="26770"/>
    <cellStyle name="Normal 2 2 32" xfId="26771"/>
    <cellStyle name="Normal 2 2 33" xfId="26772"/>
    <cellStyle name="Normal 2 2 34" xfId="26773"/>
    <cellStyle name="Normal 2 2 35" xfId="26774"/>
    <cellStyle name="Normal 2 2 36" xfId="26775"/>
    <cellStyle name="Normal 2 2 37" xfId="26776"/>
    <cellStyle name="Normal 2 2 38" xfId="26777"/>
    <cellStyle name="Normal 2 2 39" xfId="26778"/>
    <cellStyle name="Normal 2 2 4" xfId="26779"/>
    <cellStyle name="Normal 2 2 4 2" xfId="26780"/>
    <cellStyle name="Normal 2 2 4 3" xfId="26781"/>
    <cellStyle name="Normal 2 2 5" xfId="26782"/>
    <cellStyle name="Normal 2 2 5 2" xfId="26783"/>
    <cellStyle name="Normal 2 2 5 3" xfId="26784"/>
    <cellStyle name="Normal 2 2 6" xfId="26785"/>
    <cellStyle name="Normal 2 2 7" xfId="26786"/>
    <cellStyle name="Normal 2 2 8" xfId="26787"/>
    <cellStyle name="Normal 2 2 9" xfId="26788"/>
    <cellStyle name="Normal 2 20" xfId="1484"/>
    <cellStyle name="Normal 2 20 10" xfId="26789"/>
    <cellStyle name="Normal 2 20 11" xfId="26790"/>
    <cellStyle name="Normal 2 20 12" xfId="26791"/>
    <cellStyle name="Normal 2 20 13" xfId="26792"/>
    <cellStyle name="Normal 2 20 14" xfId="26793"/>
    <cellStyle name="Normal 2 20 2" xfId="26794"/>
    <cellStyle name="Normal 2 20 2 2" xfId="26795"/>
    <cellStyle name="Normal 2 20 2 2 2" xfId="26796"/>
    <cellStyle name="Normal 2 20 2 2 2 2" xfId="26797"/>
    <cellStyle name="Normal 2 20 2 3" xfId="26798"/>
    <cellStyle name="Normal 2 20 2 4" xfId="26799"/>
    <cellStyle name="Normal 2 20 2 5" xfId="26800"/>
    <cellStyle name="Normal 2 20 2 6" xfId="26801"/>
    <cellStyle name="Normal 2 20 2 7" xfId="26802"/>
    <cellStyle name="Normal 2 20 2 8" xfId="26803"/>
    <cellStyle name="Normal 2 20 2 9" xfId="26804"/>
    <cellStyle name="Normal 2 20 3" xfId="26805"/>
    <cellStyle name="Normal 2 20 3 2" xfId="26806"/>
    <cellStyle name="Normal 2 20 4" xfId="26807"/>
    <cellStyle name="Normal 2 20 4 2" xfId="26808"/>
    <cellStyle name="Normal 2 20 5" xfId="26809"/>
    <cellStyle name="Normal 2 20 6" xfId="26810"/>
    <cellStyle name="Normal 2 20 7" xfId="26811"/>
    <cellStyle name="Normal 2 20 8" xfId="26812"/>
    <cellStyle name="Normal 2 20 9" xfId="26813"/>
    <cellStyle name="Normal 2 21" xfId="3076"/>
    <cellStyle name="Normal 2 21 10" xfId="26814"/>
    <cellStyle name="Normal 2 21 11" xfId="26815"/>
    <cellStyle name="Normal 2 21 12" xfId="26816"/>
    <cellStyle name="Normal 2 21 13" xfId="26817"/>
    <cellStyle name="Normal 2 21 2" xfId="26818"/>
    <cellStyle name="Normal 2 21 2 10" xfId="26819"/>
    <cellStyle name="Normal 2 21 2 11" xfId="26820"/>
    <cellStyle name="Normal 2 21 2 12" xfId="26821"/>
    <cellStyle name="Normal 2 21 2 2" xfId="26822"/>
    <cellStyle name="Normal 2 21 2 2 2" xfId="26823"/>
    <cellStyle name="Normal 2 21 2 2 2 2" xfId="26824"/>
    <cellStyle name="Normal 2 21 2 2 2 2 2" xfId="26825"/>
    <cellStyle name="Normal 2 21 2 2 2 3" xfId="26826"/>
    <cellStyle name="Normal 2 21 2 2 2 4" xfId="26827"/>
    <cellStyle name="Normal 2 21 2 2 2 5" xfId="26828"/>
    <cellStyle name="Normal 2 21 2 2 3" xfId="26829"/>
    <cellStyle name="Normal 2 21 2 2 4" xfId="26830"/>
    <cellStyle name="Normal 2 21 2 2 5" xfId="26831"/>
    <cellStyle name="Normal 2 21 2 3" xfId="26832"/>
    <cellStyle name="Normal 2 21 2 4" xfId="26833"/>
    <cellStyle name="Normal 2 21 2 5" xfId="26834"/>
    <cellStyle name="Normal 2 21 2 6" xfId="26835"/>
    <cellStyle name="Normal 2 21 2 7" xfId="26836"/>
    <cellStyle name="Normal 2 21 2 8" xfId="26837"/>
    <cellStyle name="Normal 2 21 2 9" xfId="26838"/>
    <cellStyle name="Normal 2 21 3" xfId="26839"/>
    <cellStyle name="Normal 2 21 4" xfId="26840"/>
    <cellStyle name="Normal 2 21 4 2" xfId="26841"/>
    <cellStyle name="Normal 2 21 5" xfId="26842"/>
    <cellStyle name="Normal 2 21 6" xfId="26843"/>
    <cellStyle name="Normal 2 21 7" xfId="26844"/>
    <cellStyle name="Normal 2 21 8" xfId="26845"/>
    <cellStyle name="Normal 2 21 9" xfId="26846"/>
    <cellStyle name="Normal 2 22" xfId="26847"/>
    <cellStyle name="Normal 2 22 10" xfId="26848"/>
    <cellStyle name="Normal 2 22 11" xfId="26849"/>
    <cellStyle name="Normal 2 22 12" xfId="26850"/>
    <cellStyle name="Normal 2 22 13" xfId="26851"/>
    <cellStyle name="Normal 2 22 14" xfId="26852"/>
    <cellStyle name="Normal 2 22 2" xfId="26853"/>
    <cellStyle name="Normal 2 22 2 2" xfId="26854"/>
    <cellStyle name="Normal 2 22 2 2 2" xfId="26855"/>
    <cellStyle name="Normal 2 22 2 2 2 2" xfId="26856"/>
    <cellStyle name="Normal 2 22 2 3" xfId="26857"/>
    <cellStyle name="Normal 2 22 2 4" xfId="26858"/>
    <cellStyle name="Normal 2 22 2 5" xfId="26859"/>
    <cellStyle name="Normal 2 22 2 6" xfId="26860"/>
    <cellStyle name="Normal 2 22 2 7" xfId="26861"/>
    <cellStyle name="Normal 2 22 2 8" xfId="26862"/>
    <cellStyle name="Normal 2 22 2 9" xfId="26863"/>
    <cellStyle name="Normal 2 22 3" xfId="26864"/>
    <cellStyle name="Normal 2 22 3 2" xfId="26865"/>
    <cellStyle name="Normal 2 22 4" xfId="26866"/>
    <cellStyle name="Normal 2 22 4 2" xfId="26867"/>
    <cellStyle name="Normal 2 22 5" xfId="26868"/>
    <cellStyle name="Normal 2 22 6" xfId="26869"/>
    <cellStyle name="Normal 2 22 7" xfId="26870"/>
    <cellStyle name="Normal 2 22 8" xfId="26871"/>
    <cellStyle name="Normal 2 22 9" xfId="26872"/>
    <cellStyle name="Normal 2 23" xfId="26873"/>
    <cellStyle name="Normal 2 23 10" xfId="26874"/>
    <cellStyle name="Normal 2 23 11" xfId="26875"/>
    <cellStyle name="Normal 2 23 12" xfId="26876"/>
    <cellStyle name="Normal 2 23 13" xfId="26877"/>
    <cellStyle name="Normal 2 23 14" xfId="26878"/>
    <cellStyle name="Normal 2 23 2" xfId="26879"/>
    <cellStyle name="Normal 2 23 2 2" xfId="26880"/>
    <cellStyle name="Normal 2 23 2 2 2" xfId="26881"/>
    <cellStyle name="Normal 2 23 2 2 2 2" xfId="26882"/>
    <cellStyle name="Normal 2 23 2 3" xfId="26883"/>
    <cellStyle name="Normal 2 23 2 4" xfId="26884"/>
    <cellStyle name="Normal 2 23 2 5" xfId="26885"/>
    <cellStyle name="Normal 2 23 2 6" xfId="26886"/>
    <cellStyle name="Normal 2 23 2 7" xfId="26887"/>
    <cellStyle name="Normal 2 23 2 8" xfId="26888"/>
    <cellStyle name="Normal 2 23 2 9" xfId="26889"/>
    <cellStyle name="Normal 2 23 3" xfId="26890"/>
    <cellStyle name="Normal 2 23 3 2" xfId="26891"/>
    <cellStyle name="Normal 2 23 4" xfId="26892"/>
    <cellStyle name="Normal 2 23 4 2" xfId="26893"/>
    <cellStyle name="Normal 2 23 5" xfId="26894"/>
    <cellStyle name="Normal 2 23 6" xfId="26895"/>
    <cellStyle name="Normal 2 23 7" xfId="26896"/>
    <cellStyle name="Normal 2 23 8" xfId="26897"/>
    <cellStyle name="Normal 2 23 9" xfId="26898"/>
    <cellStyle name="Normal 2 24" xfId="26899"/>
    <cellStyle name="Normal 2 24 10" xfId="26900"/>
    <cellStyle name="Normal 2 24 11" xfId="26901"/>
    <cellStyle name="Normal 2 24 12" xfId="26902"/>
    <cellStyle name="Normal 2 24 13" xfId="26903"/>
    <cellStyle name="Normal 2 24 14" xfId="26904"/>
    <cellStyle name="Normal 2 24 2" xfId="26905"/>
    <cellStyle name="Normal 2 24 2 2" xfId="26906"/>
    <cellStyle name="Normal 2 24 2 2 2" xfId="26907"/>
    <cellStyle name="Normal 2 24 2 2 2 2" xfId="26908"/>
    <cellStyle name="Normal 2 24 2 3" xfId="26909"/>
    <cellStyle name="Normal 2 24 2 4" xfId="26910"/>
    <cellStyle name="Normal 2 24 2 5" xfId="26911"/>
    <cellStyle name="Normal 2 24 2 6" xfId="26912"/>
    <cellStyle name="Normal 2 24 2 7" xfId="26913"/>
    <cellStyle name="Normal 2 24 2 8" xfId="26914"/>
    <cellStyle name="Normal 2 24 2 9" xfId="26915"/>
    <cellStyle name="Normal 2 24 3" xfId="26916"/>
    <cellStyle name="Normal 2 24 3 2" xfId="26917"/>
    <cellStyle name="Normal 2 24 4" xfId="26918"/>
    <cellStyle name="Normal 2 24 4 2" xfId="26919"/>
    <cellStyle name="Normal 2 24 5" xfId="26920"/>
    <cellStyle name="Normal 2 24 6" xfId="26921"/>
    <cellStyle name="Normal 2 24 7" xfId="26922"/>
    <cellStyle name="Normal 2 24 8" xfId="26923"/>
    <cellStyle name="Normal 2 24 9" xfId="26924"/>
    <cellStyle name="Normal 2 25" xfId="26925"/>
    <cellStyle name="Normal 2 25 10" xfId="26926"/>
    <cellStyle name="Normal 2 25 11" xfId="26927"/>
    <cellStyle name="Normal 2 25 12" xfId="26928"/>
    <cellStyle name="Normal 2 25 13" xfId="26929"/>
    <cellStyle name="Normal 2 25 14" xfId="26930"/>
    <cellStyle name="Normal 2 25 2" xfId="26931"/>
    <cellStyle name="Normal 2 25 2 2" xfId="26932"/>
    <cellStyle name="Normal 2 25 2 2 2" xfId="26933"/>
    <cellStyle name="Normal 2 25 2 2 2 2" xfId="26934"/>
    <cellStyle name="Normal 2 25 2 3" xfId="26935"/>
    <cellStyle name="Normal 2 25 2 4" xfId="26936"/>
    <cellStyle name="Normal 2 25 2 5" xfId="26937"/>
    <cellStyle name="Normal 2 25 2 6" xfId="26938"/>
    <cellStyle name="Normal 2 25 2 7" xfId="26939"/>
    <cellStyle name="Normal 2 25 2 8" xfId="26940"/>
    <cellStyle name="Normal 2 25 2 9" xfId="26941"/>
    <cellStyle name="Normal 2 25 3" xfId="26942"/>
    <cellStyle name="Normal 2 25 3 2" xfId="26943"/>
    <cellStyle name="Normal 2 25 4" xfId="26944"/>
    <cellStyle name="Normal 2 25 4 2" xfId="26945"/>
    <cellStyle name="Normal 2 25 5" xfId="26946"/>
    <cellStyle name="Normal 2 25 6" xfId="26947"/>
    <cellStyle name="Normal 2 25 7" xfId="26948"/>
    <cellStyle name="Normal 2 25 8" xfId="26949"/>
    <cellStyle name="Normal 2 25 9" xfId="26950"/>
    <cellStyle name="Normal 2 26" xfId="26951"/>
    <cellStyle name="Normal 2 26 2" xfId="26952"/>
    <cellStyle name="Normal 2 27" xfId="26953"/>
    <cellStyle name="Normal 2 27 2" xfId="26954"/>
    <cellStyle name="Normal 2 28" xfId="26955"/>
    <cellStyle name="Normal 2 28 2" xfId="26956"/>
    <cellStyle name="Normal 2 29" xfId="26957"/>
    <cellStyle name="Normal 2 29 2" xfId="26958"/>
    <cellStyle name="Normal 2 3" xfId="496"/>
    <cellStyle name="Normal 2 3 10" xfId="26959"/>
    <cellStyle name="Normal 2 3 11" xfId="26960"/>
    <cellStyle name="Normal 2 3 12" xfId="26961"/>
    <cellStyle name="Normal 2 3 2" xfId="508"/>
    <cellStyle name="Normal 2 3 2 10" xfId="26962"/>
    <cellStyle name="Normal 2 3 2 2" xfId="2695"/>
    <cellStyle name="Normal 2 3 2 2 2" xfId="26963"/>
    <cellStyle name="Normal 2 3 2 3" xfId="3267"/>
    <cellStyle name="Normal 2 3 2 3 2" xfId="26964"/>
    <cellStyle name="Normal 2 3 2 4" xfId="3262"/>
    <cellStyle name="Normal 2 3 2 4 2" xfId="26965"/>
    <cellStyle name="Normal 2 3 2 5" xfId="26966"/>
    <cellStyle name="Normal 2 3 2 5 2" xfId="26967"/>
    <cellStyle name="Normal 2 3 2 6" xfId="26968"/>
    <cellStyle name="Normal 2 3 2 7" xfId="26969"/>
    <cellStyle name="Normal 2 3 2 8" xfId="26970"/>
    <cellStyle name="Normal 2 3 2 9" xfId="26971"/>
    <cellStyle name="Normal 2 3 3" xfId="1486"/>
    <cellStyle name="Normal 2 3 3 2" xfId="2696"/>
    <cellStyle name="Normal 2 3 3 3" xfId="3268"/>
    <cellStyle name="Normal 2 3 3 4" xfId="3261"/>
    <cellStyle name="Normal 2 3 3 5" xfId="26972"/>
    <cellStyle name="Normal 2 3 4" xfId="1492"/>
    <cellStyle name="Normal 2 3 4 2" xfId="2697"/>
    <cellStyle name="Normal 2 3 4 3" xfId="3269"/>
    <cellStyle name="Normal 2 3 4 4" xfId="3260"/>
    <cellStyle name="Normal 2 3 4 5" xfId="26973"/>
    <cellStyle name="Normal 2 3 5" xfId="2698"/>
    <cellStyle name="Normal 2 3 5 2" xfId="26974"/>
    <cellStyle name="Normal 2 3 5 3" xfId="26975"/>
    <cellStyle name="Normal 2 3 5 4" xfId="26976"/>
    <cellStyle name="Normal 2 3 5 5" xfId="26977"/>
    <cellStyle name="Normal 2 3 6" xfId="2699"/>
    <cellStyle name="Normal 2 3 6 2" xfId="26978"/>
    <cellStyle name="Normal 2 3 6 3" xfId="26979"/>
    <cellStyle name="Normal 2 3 6 4" xfId="26980"/>
    <cellStyle name="Normal 2 3 6 5" xfId="26981"/>
    <cellStyle name="Normal 2 3 7" xfId="1485"/>
    <cellStyle name="Normal 2 3 8" xfId="1493"/>
    <cellStyle name="Normal 2 3 9" xfId="26982"/>
    <cellStyle name="Normal 2 30" xfId="26983"/>
    <cellStyle name="Normal 2 30 2" xfId="26984"/>
    <cellStyle name="Normal 2 30 3" xfId="26985"/>
    <cellStyle name="Normal 2 31" xfId="26986"/>
    <cellStyle name="Normal 2 31 2" xfId="26987"/>
    <cellStyle name="Normal 2 32" xfId="26988"/>
    <cellStyle name="Normal 2 32 2" xfId="26989"/>
    <cellStyle name="Normal 2 33" xfId="26990"/>
    <cellStyle name="Normal 2 33 2" xfId="26991"/>
    <cellStyle name="Normal 2 34" xfId="26992"/>
    <cellStyle name="Normal 2 35" xfId="26993"/>
    <cellStyle name="Normal 2 36" xfId="26994"/>
    <cellStyle name="Normal 2 37" xfId="26995"/>
    <cellStyle name="Normal 2 38" xfId="26996"/>
    <cellStyle name="Normal 2 39" xfId="26997"/>
    <cellStyle name="Normal 2 4" xfId="509"/>
    <cellStyle name="Normal 2 4 10" xfId="26998"/>
    <cellStyle name="Normal 2 4 11" xfId="26999"/>
    <cellStyle name="Normal 2 4 12" xfId="27000"/>
    <cellStyle name="Normal 2 4 2" xfId="27001"/>
    <cellStyle name="Normal 2 4 2 2" xfId="27002"/>
    <cellStyle name="Normal 2 4 2 3" xfId="27003"/>
    <cellStyle name="Normal 2 4 3" xfId="27004"/>
    <cellStyle name="Normal 2 4 4" xfId="27005"/>
    <cellStyle name="Normal 2 4 5" xfId="27006"/>
    <cellStyle name="Normal 2 4 6" xfId="27007"/>
    <cellStyle name="Normal 2 4 7" xfId="27008"/>
    <cellStyle name="Normal 2 4 8" xfId="27009"/>
    <cellStyle name="Normal 2 4 9" xfId="27010"/>
    <cellStyle name="Normal 2 40" xfId="27011"/>
    <cellStyle name="Normal 2 41" xfId="27012"/>
    <cellStyle name="Normal 2 42" xfId="27013"/>
    <cellStyle name="Normal 2 43" xfId="27014"/>
    <cellStyle name="Normal 2 44" xfId="27015"/>
    <cellStyle name="Normal 2 45" xfId="27016"/>
    <cellStyle name="Normal 2 46" xfId="27017"/>
    <cellStyle name="Normal 2 47" xfId="27018"/>
    <cellStyle name="Normal 2 5" xfId="510"/>
    <cellStyle name="Normal 2 5 10" xfId="511"/>
    <cellStyle name="Normal 2 5 11" xfId="512"/>
    <cellStyle name="Normal 2 5 12" xfId="513"/>
    <cellStyle name="Normal 2 5 13" xfId="514"/>
    <cellStyle name="Normal 2 5 14" xfId="515"/>
    <cellStyle name="Normal 2 5 15" xfId="516"/>
    <cellStyle name="Normal 2 5 16" xfId="1519"/>
    <cellStyle name="Normal 2 5 16 2" xfId="3155"/>
    <cellStyle name="Normal 2 5 17" xfId="3228"/>
    <cellStyle name="Normal 2 5 17 10" xfId="27019"/>
    <cellStyle name="Normal 2 5 17 11" xfId="27020"/>
    <cellStyle name="Normal 2 5 17 12" xfId="27021"/>
    <cellStyle name="Normal 2 5 17 13" xfId="27022"/>
    <cellStyle name="Normal 2 5 17 14" xfId="27023"/>
    <cellStyle name="Normal 2 5 17 2" xfId="27024"/>
    <cellStyle name="Normal 2 5 17 2 2" xfId="27025"/>
    <cellStyle name="Normal 2 5 17 2 2 2" xfId="27026"/>
    <cellStyle name="Normal 2 5 17 2 2 2 2" xfId="27027"/>
    <cellStyle name="Normal 2 5 17 2 3" xfId="27028"/>
    <cellStyle name="Normal 2 5 17 2 4" xfId="27029"/>
    <cellStyle name="Normal 2 5 17 2 5" xfId="27030"/>
    <cellStyle name="Normal 2 5 17 2 6" xfId="27031"/>
    <cellStyle name="Normal 2 5 17 2 7" xfId="27032"/>
    <cellStyle name="Normal 2 5 17 2 8" xfId="27033"/>
    <cellStyle name="Normal 2 5 17 2 9" xfId="27034"/>
    <cellStyle name="Normal 2 5 17 3" xfId="27035"/>
    <cellStyle name="Normal 2 5 17 4" xfId="27036"/>
    <cellStyle name="Normal 2 5 17 4 2" xfId="27037"/>
    <cellStyle name="Normal 2 5 17 5" xfId="27038"/>
    <cellStyle name="Normal 2 5 17 6" xfId="27039"/>
    <cellStyle name="Normal 2 5 17 7" xfId="27040"/>
    <cellStyle name="Normal 2 5 17 8" xfId="27041"/>
    <cellStyle name="Normal 2 5 17 9" xfId="27042"/>
    <cellStyle name="Normal 2 5 18" xfId="3143"/>
    <cellStyle name="Normal 2 5 18 10" xfId="27043"/>
    <cellStyle name="Normal 2 5 18 11" xfId="27044"/>
    <cellStyle name="Normal 2 5 18 12" xfId="27045"/>
    <cellStyle name="Normal 2 5 18 13" xfId="27046"/>
    <cellStyle name="Normal 2 5 18 14" xfId="27047"/>
    <cellStyle name="Normal 2 5 18 2" xfId="27048"/>
    <cellStyle name="Normal 2 5 18 2 2" xfId="27049"/>
    <cellStyle name="Normal 2 5 18 2 2 2" xfId="27050"/>
    <cellStyle name="Normal 2 5 18 2 2 2 2" xfId="27051"/>
    <cellStyle name="Normal 2 5 18 2 3" xfId="27052"/>
    <cellStyle name="Normal 2 5 18 2 4" xfId="27053"/>
    <cellStyle name="Normal 2 5 18 2 5" xfId="27054"/>
    <cellStyle name="Normal 2 5 18 2 6" xfId="27055"/>
    <cellStyle name="Normal 2 5 18 2 7" xfId="27056"/>
    <cellStyle name="Normal 2 5 18 2 8" xfId="27057"/>
    <cellStyle name="Normal 2 5 18 2 9" xfId="27058"/>
    <cellStyle name="Normal 2 5 18 3" xfId="27059"/>
    <cellStyle name="Normal 2 5 18 4" xfId="27060"/>
    <cellStyle name="Normal 2 5 18 4 2" xfId="27061"/>
    <cellStyle name="Normal 2 5 18 5" xfId="27062"/>
    <cellStyle name="Normal 2 5 18 6" xfId="27063"/>
    <cellStyle name="Normal 2 5 18 7" xfId="27064"/>
    <cellStyle name="Normal 2 5 18 8" xfId="27065"/>
    <cellStyle name="Normal 2 5 18 9" xfId="27066"/>
    <cellStyle name="Normal 2 5 19" xfId="3231"/>
    <cellStyle name="Normal 2 5 2" xfId="517"/>
    <cellStyle name="Normal 2 5 2 2" xfId="3096"/>
    <cellStyle name="Normal 2 5 2 2 2" xfId="3097"/>
    <cellStyle name="Normal 2 5 2 3" xfId="3157"/>
    <cellStyle name="Normal 2 5 2 4" xfId="3227"/>
    <cellStyle name="Normal 2 5 2 5" xfId="3144"/>
    <cellStyle name="Normal 2 5 2 6" xfId="3230"/>
    <cellStyle name="Normal 2 5 2 7" xfId="3147"/>
    <cellStyle name="Normal 2 5 20" xfId="3145"/>
    <cellStyle name="Normal 2 5 21" xfId="27067"/>
    <cellStyle name="Normal 2 5 21 2" xfId="27068"/>
    <cellStyle name="Normal 2 5 22" xfId="27069"/>
    <cellStyle name="Normal 2 5 23" xfId="27070"/>
    <cellStyle name="Normal 2 5 24" xfId="27071"/>
    <cellStyle name="Normal 2 5 3" xfId="518"/>
    <cellStyle name="Normal 2 5 4" xfId="519"/>
    <cellStyle name="Normal 2 5 5" xfId="520"/>
    <cellStyle name="Normal 2 5 6" xfId="521"/>
    <cellStyle name="Normal 2 5 7" xfId="522"/>
    <cellStyle name="Normal 2 5 8" xfId="523"/>
    <cellStyle name="Normal 2 5 9" xfId="524"/>
    <cellStyle name="Normal 2 6" xfId="525"/>
    <cellStyle name="Normal 2 6 2" xfId="27072"/>
    <cellStyle name="Normal 2 7" xfId="526"/>
    <cellStyle name="Normal 2 7 2" xfId="27073"/>
    <cellStyle name="Normal 2 8" xfId="527"/>
    <cellStyle name="Normal 2 8 2" xfId="27074"/>
    <cellStyle name="Normal 2 9" xfId="528"/>
    <cellStyle name="Normal 2 9 2" xfId="27075"/>
    <cellStyle name="Normal 20" xfId="3081"/>
    <cellStyle name="Normal 21" xfId="27076"/>
    <cellStyle name="Normal 21 2" xfId="27077"/>
    <cellStyle name="Normal 21 2 2" xfId="27078"/>
    <cellStyle name="Normal 21 3" xfId="27079"/>
    <cellStyle name="Normal 21 4" xfId="27080"/>
    <cellStyle name="Normal 22" xfId="27081"/>
    <cellStyle name="Normal 23" xfId="27082"/>
    <cellStyle name="Normal 24" xfId="27083"/>
    <cellStyle name="Normal 3" xfId="529"/>
    <cellStyle name="Normal 3 10" xfId="530"/>
    <cellStyle name="Normal 3 10 10" xfId="27084"/>
    <cellStyle name="Normal 3 10 11" xfId="27085"/>
    <cellStyle name="Normal 3 10 12" xfId="27086"/>
    <cellStyle name="Normal 3 10 2" xfId="27087"/>
    <cellStyle name="Normal 3 10 3" xfId="27088"/>
    <cellStyle name="Normal 3 10 4" xfId="27089"/>
    <cellStyle name="Normal 3 10 5" xfId="27090"/>
    <cellStyle name="Normal 3 10 6" xfId="27091"/>
    <cellStyle name="Normal 3 10 7" xfId="27092"/>
    <cellStyle name="Normal 3 10 8" xfId="27093"/>
    <cellStyle name="Normal 3 10 9" xfId="27094"/>
    <cellStyle name="Normal 3 11" xfId="531"/>
    <cellStyle name="Normal 3 11 10" xfId="27095"/>
    <cellStyle name="Normal 3 11 11" xfId="27096"/>
    <cellStyle name="Normal 3 11 12" xfId="27097"/>
    <cellStyle name="Normal 3 11 2" xfId="27098"/>
    <cellStyle name="Normal 3 11 3" xfId="27099"/>
    <cellStyle name="Normal 3 11 4" xfId="27100"/>
    <cellStyle name="Normal 3 11 5" xfId="27101"/>
    <cellStyle name="Normal 3 11 6" xfId="27102"/>
    <cellStyle name="Normal 3 11 7" xfId="27103"/>
    <cellStyle name="Normal 3 11 8" xfId="27104"/>
    <cellStyle name="Normal 3 11 9" xfId="27105"/>
    <cellStyle name="Normal 3 12" xfId="532"/>
    <cellStyle name="Normal 3 12 10" xfId="27106"/>
    <cellStyle name="Normal 3 12 11" xfId="27107"/>
    <cellStyle name="Normal 3 12 12" xfId="27108"/>
    <cellStyle name="Normal 3 12 2" xfId="27109"/>
    <cellStyle name="Normal 3 12 3" xfId="27110"/>
    <cellStyle name="Normal 3 12 4" xfId="27111"/>
    <cellStyle name="Normal 3 12 5" xfId="27112"/>
    <cellStyle name="Normal 3 12 6" xfId="27113"/>
    <cellStyle name="Normal 3 12 7" xfId="27114"/>
    <cellStyle name="Normal 3 12 8" xfId="27115"/>
    <cellStyle name="Normal 3 12 9" xfId="27116"/>
    <cellStyle name="Normal 3 13" xfId="533"/>
    <cellStyle name="Normal 3 13 10" xfId="27117"/>
    <cellStyle name="Normal 3 13 11" xfId="27118"/>
    <cellStyle name="Normal 3 13 12" xfId="27119"/>
    <cellStyle name="Normal 3 13 2" xfId="27120"/>
    <cellStyle name="Normal 3 13 3" xfId="27121"/>
    <cellStyle name="Normal 3 13 4" xfId="27122"/>
    <cellStyle name="Normal 3 13 5" xfId="27123"/>
    <cellStyle name="Normal 3 13 6" xfId="27124"/>
    <cellStyle name="Normal 3 13 7" xfId="27125"/>
    <cellStyle name="Normal 3 13 8" xfId="27126"/>
    <cellStyle name="Normal 3 13 9" xfId="27127"/>
    <cellStyle name="Normal 3 14" xfId="534"/>
    <cellStyle name="Normal 3 14 10" xfId="27128"/>
    <cellStyle name="Normal 3 14 11" xfId="27129"/>
    <cellStyle name="Normal 3 14 12" xfId="27130"/>
    <cellStyle name="Normal 3 14 2" xfId="27131"/>
    <cellStyle name="Normal 3 14 3" xfId="27132"/>
    <cellStyle name="Normal 3 14 4" xfId="27133"/>
    <cellStyle name="Normal 3 14 5" xfId="27134"/>
    <cellStyle name="Normal 3 14 6" xfId="27135"/>
    <cellStyle name="Normal 3 14 7" xfId="27136"/>
    <cellStyle name="Normal 3 14 8" xfId="27137"/>
    <cellStyle name="Normal 3 14 9" xfId="27138"/>
    <cellStyle name="Normal 3 15" xfId="535"/>
    <cellStyle name="Normal 3 15 10" xfId="27139"/>
    <cellStyle name="Normal 3 15 11" xfId="27140"/>
    <cellStyle name="Normal 3 15 12" xfId="27141"/>
    <cellStyle name="Normal 3 15 2" xfId="27142"/>
    <cellStyle name="Normal 3 15 3" xfId="27143"/>
    <cellStyle name="Normal 3 15 4" xfId="27144"/>
    <cellStyle name="Normal 3 15 5" xfId="27145"/>
    <cellStyle name="Normal 3 15 6" xfId="27146"/>
    <cellStyle name="Normal 3 15 7" xfId="27147"/>
    <cellStyle name="Normal 3 15 8" xfId="27148"/>
    <cellStyle name="Normal 3 15 9" xfId="27149"/>
    <cellStyle name="Normal 3 16" xfId="536"/>
    <cellStyle name="Normal 3 16 2" xfId="27150"/>
    <cellStyle name="Normal 3 17" xfId="537"/>
    <cellStyle name="Normal 3 17 2" xfId="27151"/>
    <cellStyle name="Normal 3 18" xfId="3074"/>
    <cellStyle name="Normal 3 18 2" xfId="3161"/>
    <cellStyle name="Normal 3 18 3" xfId="27152"/>
    <cellStyle name="Normal 3 19" xfId="3224"/>
    <cellStyle name="Normal 3 19 10" xfId="27153"/>
    <cellStyle name="Normal 3 19 11" xfId="27154"/>
    <cellStyle name="Normal 3 19 12" xfId="27155"/>
    <cellStyle name="Normal 3 19 13" xfId="27156"/>
    <cellStyle name="Normal 3 19 14" xfId="27157"/>
    <cellStyle name="Normal 3 19 2" xfId="27158"/>
    <cellStyle name="Normal 3 19 2 2" xfId="27159"/>
    <cellStyle name="Normal 3 19 2 2 2" xfId="27160"/>
    <cellStyle name="Normal 3 19 2 2 2 2" xfId="27161"/>
    <cellStyle name="Normal 3 19 2 3" xfId="27162"/>
    <cellStyle name="Normal 3 19 2 4" xfId="27163"/>
    <cellStyle name="Normal 3 19 2 5" xfId="27164"/>
    <cellStyle name="Normal 3 19 2 6" xfId="27165"/>
    <cellStyle name="Normal 3 19 2 7" xfId="27166"/>
    <cellStyle name="Normal 3 19 2 8" xfId="27167"/>
    <cellStyle name="Normal 3 19 2 9" xfId="27168"/>
    <cellStyle name="Normal 3 19 3" xfId="27169"/>
    <cellStyle name="Normal 3 19 3 2" xfId="27170"/>
    <cellStyle name="Normal 3 19 4" xfId="27171"/>
    <cellStyle name="Normal 3 19 4 2" xfId="27172"/>
    <cellStyle name="Normal 3 19 5" xfId="27173"/>
    <cellStyle name="Normal 3 19 6" xfId="27174"/>
    <cellStyle name="Normal 3 19 7" xfId="27175"/>
    <cellStyle name="Normal 3 19 8" xfId="27176"/>
    <cellStyle name="Normal 3 19 9" xfId="27177"/>
    <cellStyle name="Normal 3 2" xfId="538"/>
    <cellStyle name="Normal 3 2 10" xfId="539"/>
    <cellStyle name="Normal 3 2 10 2" xfId="27178"/>
    <cellStyle name="Normal 3 2 11" xfId="540"/>
    <cellStyle name="Normal 3 2 11 2" xfId="27179"/>
    <cellStyle name="Normal 3 2 12" xfId="541"/>
    <cellStyle name="Normal 3 2 13" xfId="542"/>
    <cellStyle name="Normal 3 2 14" xfId="543"/>
    <cellStyle name="Normal 3 2 15" xfId="544"/>
    <cellStyle name="Normal 3 2 16" xfId="2700"/>
    <cellStyle name="Normal 3 2 16 2" xfId="3164"/>
    <cellStyle name="Normal 3 2 17" xfId="2165"/>
    <cellStyle name="Normal 3 2 17 2" xfId="3223"/>
    <cellStyle name="Normal 3 2 18" xfId="3148"/>
    <cellStyle name="Normal 3 2 18 10" xfId="27180"/>
    <cellStyle name="Normal 3 2 18 11" xfId="27181"/>
    <cellStyle name="Normal 3 2 18 12" xfId="27182"/>
    <cellStyle name="Normal 3 2 18 13" xfId="27183"/>
    <cellStyle name="Normal 3 2 18 14" xfId="27184"/>
    <cellStyle name="Normal 3 2 18 2" xfId="27185"/>
    <cellStyle name="Normal 3 2 18 2 2" xfId="27186"/>
    <cellStyle name="Normal 3 2 18 2 2 2" xfId="27187"/>
    <cellStyle name="Normal 3 2 18 2 2 2 2" xfId="27188"/>
    <cellStyle name="Normal 3 2 18 2 3" xfId="27189"/>
    <cellStyle name="Normal 3 2 18 2 4" xfId="27190"/>
    <cellStyle name="Normal 3 2 18 2 5" xfId="27191"/>
    <cellStyle name="Normal 3 2 18 2 6" xfId="27192"/>
    <cellStyle name="Normal 3 2 18 2 7" xfId="27193"/>
    <cellStyle name="Normal 3 2 18 2 8" xfId="27194"/>
    <cellStyle name="Normal 3 2 18 2 9" xfId="27195"/>
    <cellStyle name="Normal 3 2 18 3" xfId="27196"/>
    <cellStyle name="Normal 3 2 18 4" xfId="27197"/>
    <cellStyle name="Normal 3 2 18 4 2" xfId="27198"/>
    <cellStyle name="Normal 3 2 18 5" xfId="27199"/>
    <cellStyle name="Normal 3 2 18 6" xfId="27200"/>
    <cellStyle name="Normal 3 2 18 7" xfId="27201"/>
    <cellStyle name="Normal 3 2 18 8" xfId="27202"/>
    <cellStyle name="Normal 3 2 18 9" xfId="27203"/>
    <cellStyle name="Normal 3 2 19" xfId="3226"/>
    <cellStyle name="Normal 3 2 19 2" xfId="27204"/>
    <cellStyle name="Normal 3 2 19 2 2" xfId="27205"/>
    <cellStyle name="Normal 3 2 19 3" xfId="27206"/>
    <cellStyle name="Normal 3 2 19 4" xfId="27207"/>
    <cellStyle name="Normal 3 2 19 5" xfId="27208"/>
    <cellStyle name="Normal 3 2 19 6" xfId="27209"/>
    <cellStyle name="Normal 3 2 19 7" xfId="27210"/>
    <cellStyle name="Normal 3 2 19 8" xfId="27211"/>
    <cellStyle name="Normal 3 2 19 9" xfId="27212"/>
    <cellStyle name="Normal 3 2 2" xfId="545"/>
    <cellStyle name="Normal 3 2 2 2" xfId="3099"/>
    <cellStyle name="Normal 3 2 2 2 2" xfId="3100"/>
    <cellStyle name="Normal 3 2 2 3" xfId="3167"/>
    <cellStyle name="Normal 3 2 2 4" xfId="3221"/>
    <cellStyle name="Normal 3 2 2 5" xfId="3149"/>
    <cellStyle name="Normal 3 2 2 6" xfId="3225"/>
    <cellStyle name="Normal 3 2 2 7" xfId="3255"/>
    <cellStyle name="Normal 3 2 2 8" xfId="27213"/>
    <cellStyle name="Normal 3 2 20" xfId="3152"/>
    <cellStyle name="Normal 3 2 21" xfId="27214"/>
    <cellStyle name="Normal 3 2 21 2" xfId="27215"/>
    <cellStyle name="Normal 3 2 22" xfId="27216"/>
    <cellStyle name="Normal 3 2 23" xfId="27217"/>
    <cellStyle name="Normal 3 2 24" xfId="27218"/>
    <cellStyle name="Normal 3 2 3" xfId="546"/>
    <cellStyle name="Normal 3 2 3 2" xfId="27219"/>
    <cellStyle name="Normal 3 2 4" xfId="547"/>
    <cellStyle name="Normal 3 2 4 2" xfId="27220"/>
    <cellStyle name="Normal 3 2 5" xfId="548"/>
    <cellStyle name="Normal 3 2 5 2" xfId="27221"/>
    <cellStyle name="Normal 3 2 6" xfId="549"/>
    <cellStyle name="Normal 3 2 6 2" xfId="27222"/>
    <cellStyle name="Normal 3 2 7" xfId="550"/>
    <cellStyle name="Normal 3 2 7 2" xfId="27223"/>
    <cellStyle name="Normal 3 2 8" xfId="551"/>
    <cellStyle name="Normal 3 2 8 2" xfId="27224"/>
    <cellStyle name="Normal 3 2 9" xfId="552"/>
    <cellStyle name="Normal 3 2 9 2" xfId="27225"/>
    <cellStyle name="Normal 3 20" xfId="3146"/>
    <cellStyle name="Normal 3 20 10" xfId="27226"/>
    <cellStyle name="Normal 3 20 11" xfId="27227"/>
    <cellStyle name="Normal 3 20 12" xfId="27228"/>
    <cellStyle name="Normal 3 20 13" xfId="27229"/>
    <cellStyle name="Normal 3 20 14" xfId="27230"/>
    <cellStyle name="Normal 3 20 2" xfId="27231"/>
    <cellStyle name="Normal 3 20 2 2" xfId="27232"/>
    <cellStyle name="Normal 3 20 2 2 2" xfId="27233"/>
    <cellStyle name="Normal 3 20 2 2 2 2" xfId="27234"/>
    <cellStyle name="Normal 3 20 2 3" xfId="27235"/>
    <cellStyle name="Normal 3 20 2 4" xfId="27236"/>
    <cellStyle name="Normal 3 20 2 5" xfId="27237"/>
    <cellStyle name="Normal 3 20 2 6" xfId="27238"/>
    <cellStyle name="Normal 3 20 2 7" xfId="27239"/>
    <cellStyle name="Normal 3 20 2 8" xfId="27240"/>
    <cellStyle name="Normal 3 20 2 9" xfId="27241"/>
    <cellStyle name="Normal 3 20 3" xfId="27242"/>
    <cellStyle name="Normal 3 20 3 2" xfId="27243"/>
    <cellStyle name="Normal 3 20 4" xfId="27244"/>
    <cellStyle name="Normal 3 20 4 2" xfId="27245"/>
    <cellStyle name="Normal 3 20 5" xfId="27246"/>
    <cellStyle name="Normal 3 20 6" xfId="27247"/>
    <cellStyle name="Normal 3 20 7" xfId="27248"/>
    <cellStyle name="Normal 3 20 8" xfId="27249"/>
    <cellStyle name="Normal 3 20 9" xfId="27250"/>
    <cellStyle name="Normal 3 21" xfId="3229"/>
    <cellStyle name="Normal 3 21 2" xfId="27251"/>
    <cellStyle name="Normal 3 22" xfId="3150"/>
    <cellStyle name="Normal 3 22 2" xfId="27252"/>
    <cellStyle name="Normal 3 23" xfId="27253"/>
    <cellStyle name="Normal 3 23 2" xfId="27254"/>
    <cellStyle name="Normal 3 24" xfId="27255"/>
    <cellStyle name="Normal 3 24 2" xfId="27256"/>
    <cellStyle name="Normal 3 25" xfId="27257"/>
    <cellStyle name="Normal 3 25 2" xfId="27258"/>
    <cellStyle name="Normal 3 26" xfId="27259"/>
    <cellStyle name="Normal 3 26 2" xfId="27260"/>
    <cellStyle name="Normal 3 27" xfId="27261"/>
    <cellStyle name="Normal 3 28" xfId="27262"/>
    <cellStyle name="Normal 3 29" xfId="27263"/>
    <cellStyle name="Normal 3 3" xfId="553"/>
    <cellStyle name="Normal 3 3 10" xfId="27264"/>
    <cellStyle name="Normal 3 3 11" xfId="27265"/>
    <cellStyle name="Normal 3 3 12" xfId="27266"/>
    <cellStyle name="Normal 3 3 13" xfId="27267"/>
    <cellStyle name="Normal 3 3 14" xfId="27268"/>
    <cellStyle name="Normal 3 3 15" xfId="27269"/>
    <cellStyle name="Normal 3 3 16" xfId="27270"/>
    <cellStyle name="Normal 3 3 17" xfId="27271"/>
    <cellStyle name="Normal 3 3 18" xfId="27272"/>
    <cellStyle name="Normal 3 3 19" xfId="27273"/>
    <cellStyle name="Normal 3 3 2" xfId="554"/>
    <cellStyle name="Normal 3 3 2 10" xfId="27274"/>
    <cellStyle name="Normal 3 3 2 11" xfId="27275"/>
    <cellStyle name="Normal 3 3 2 12" xfId="27276"/>
    <cellStyle name="Normal 3 3 2 2" xfId="27277"/>
    <cellStyle name="Normal 3 3 2 3" xfId="27278"/>
    <cellStyle name="Normal 3 3 2 4" xfId="27279"/>
    <cellStyle name="Normal 3 3 2 5" xfId="27280"/>
    <cellStyle name="Normal 3 3 2 6" xfId="27281"/>
    <cellStyle name="Normal 3 3 2 7" xfId="27282"/>
    <cellStyle name="Normal 3 3 2 8" xfId="27283"/>
    <cellStyle name="Normal 3 3 2 9" xfId="27284"/>
    <cellStyle name="Normal 3 3 3" xfId="27285"/>
    <cellStyle name="Normal 3 3 3 10" xfId="27286"/>
    <cellStyle name="Normal 3 3 3 11" xfId="27287"/>
    <cellStyle name="Normal 3 3 3 12" xfId="27288"/>
    <cellStyle name="Normal 3 3 3 2" xfId="27289"/>
    <cellStyle name="Normal 3 3 3 3" xfId="27290"/>
    <cellStyle name="Normal 3 3 3 4" xfId="27291"/>
    <cellStyle name="Normal 3 3 3 5" xfId="27292"/>
    <cellStyle name="Normal 3 3 3 6" xfId="27293"/>
    <cellStyle name="Normal 3 3 3 7" xfId="27294"/>
    <cellStyle name="Normal 3 3 3 8" xfId="27295"/>
    <cellStyle name="Normal 3 3 3 9" xfId="27296"/>
    <cellStyle name="Normal 3 3 4" xfId="27297"/>
    <cellStyle name="Normal 3 3 4 10" xfId="27298"/>
    <cellStyle name="Normal 3 3 4 11" xfId="27299"/>
    <cellStyle name="Normal 3 3 4 12" xfId="27300"/>
    <cellStyle name="Normal 3 3 4 2" xfId="27301"/>
    <cellStyle name="Normal 3 3 4 3" xfId="27302"/>
    <cellStyle name="Normal 3 3 4 4" xfId="27303"/>
    <cellStyle name="Normal 3 3 4 5" xfId="27304"/>
    <cellStyle name="Normal 3 3 4 6" xfId="27305"/>
    <cellStyle name="Normal 3 3 4 7" xfId="27306"/>
    <cellStyle name="Normal 3 3 4 8" xfId="27307"/>
    <cellStyle name="Normal 3 3 4 9" xfId="27308"/>
    <cellStyle name="Normal 3 3 5" xfId="27309"/>
    <cellStyle name="Normal 3 3 5 10" xfId="27310"/>
    <cellStyle name="Normal 3 3 5 11" xfId="27311"/>
    <cellStyle name="Normal 3 3 5 12" xfId="27312"/>
    <cellStyle name="Normal 3 3 5 2" xfId="27313"/>
    <cellStyle name="Normal 3 3 5 3" xfId="27314"/>
    <cellStyle name="Normal 3 3 5 4" xfId="27315"/>
    <cellStyle name="Normal 3 3 5 5" xfId="27316"/>
    <cellStyle name="Normal 3 3 5 6" xfId="27317"/>
    <cellStyle name="Normal 3 3 5 7" xfId="27318"/>
    <cellStyle name="Normal 3 3 5 8" xfId="27319"/>
    <cellStyle name="Normal 3 3 5 9" xfId="27320"/>
    <cellStyle name="Normal 3 3 6" xfId="27321"/>
    <cellStyle name="Normal 3 3 6 10" xfId="27322"/>
    <cellStyle name="Normal 3 3 6 11" xfId="27323"/>
    <cellStyle name="Normal 3 3 6 12" xfId="27324"/>
    <cellStyle name="Normal 3 3 6 2" xfId="27325"/>
    <cellStyle name="Normal 3 3 6 3" xfId="27326"/>
    <cellStyle name="Normal 3 3 6 4" xfId="27327"/>
    <cellStyle name="Normal 3 3 6 5" xfId="27328"/>
    <cellStyle name="Normal 3 3 6 6" xfId="27329"/>
    <cellStyle name="Normal 3 3 6 7" xfId="27330"/>
    <cellStyle name="Normal 3 3 6 8" xfId="27331"/>
    <cellStyle name="Normal 3 3 6 9" xfId="27332"/>
    <cellStyle name="Normal 3 3 7" xfId="27333"/>
    <cellStyle name="Normal 3 3 7 10" xfId="27334"/>
    <cellStyle name="Normal 3 3 7 11" xfId="27335"/>
    <cellStyle name="Normal 3 3 7 12" xfId="27336"/>
    <cellStyle name="Normal 3 3 7 2" xfId="27337"/>
    <cellStyle name="Normal 3 3 7 3" xfId="27338"/>
    <cellStyle name="Normal 3 3 7 4" xfId="27339"/>
    <cellStyle name="Normal 3 3 7 5" xfId="27340"/>
    <cellStyle name="Normal 3 3 7 6" xfId="27341"/>
    <cellStyle name="Normal 3 3 7 7" xfId="27342"/>
    <cellStyle name="Normal 3 3 7 8" xfId="27343"/>
    <cellStyle name="Normal 3 3 7 9" xfId="27344"/>
    <cellStyle name="Normal 3 3 8" xfId="27345"/>
    <cellStyle name="Normal 3 3 8 10" xfId="27346"/>
    <cellStyle name="Normal 3 3 8 11" xfId="27347"/>
    <cellStyle name="Normal 3 3 8 12" xfId="27348"/>
    <cellStyle name="Normal 3 3 8 2" xfId="27349"/>
    <cellStyle name="Normal 3 3 8 3" xfId="27350"/>
    <cellStyle name="Normal 3 3 8 4" xfId="27351"/>
    <cellStyle name="Normal 3 3 8 5" xfId="27352"/>
    <cellStyle name="Normal 3 3 8 6" xfId="27353"/>
    <cellStyle name="Normal 3 3 8 7" xfId="27354"/>
    <cellStyle name="Normal 3 3 8 8" xfId="27355"/>
    <cellStyle name="Normal 3 3 8 9" xfId="27356"/>
    <cellStyle name="Normal 3 3 9" xfId="27357"/>
    <cellStyle name="Normal 3 30" xfId="27358"/>
    <cellStyle name="Normal 3 31" xfId="27359"/>
    <cellStyle name="Normal 3 32" xfId="27360"/>
    <cellStyle name="Normal 3 33" xfId="27361"/>
    <cellStyle name="Normal 3 34" xfId="27362"/>
    <cellStyle name="Normal 3 35" xfId="27363"/>
    <cellStyle name="Normal 3 36" xfId="27364"/>
    <cellStyle name="Normal 3 37" xfId="27365"/>
    <cellStyle name="Normal 3 38" xfId="27366"/>
    <cellStyle name="Normal 3 39" xfId="27367"/>
    <cellStyle name="Normal 3 4" xfId="555"/>
    <cellStyle name="Normal 3 4 10" xfId="27368"/>
    <cellStyle name="Normal 3 4 11" xfId="27369"/>
    <cellStyle name="Normal 3 4 12" xfId="27370"/>
    <cellStyle name="Normal 3 4 2" xfId="2701"/>
    <cellStyle name="Normal 3 4 2 2" xfId="2702"/>
    <cellStyle name="Normal 3 4 2 3" xfId="27371"/>
    <cellStyle name="Normal 3 4 3" xfId="27372"/>
    <cellStyle name="Normal 3 4 4" xfId="27373"/>
    <cellStyle name="Normal 3 4 5" xfId="27374"/>
    <cellStyle name="Normal 3 4 6" xfId="27375"/>
    <cellStyle name="Normal 3 4 7" xfId="27376"/>
    <cellStyle name="Normal 3 4 8" xfId="27377"/>
    <cellStyle name="Normal 3 4 9" xfId="27378"/>
    <cellStyle name="Normal 3 40" xfId="27379"/>
    <cellStyle name="Normal 3 41" xfId="27380"/>
    <cellStyle name="Normal 3 5" xfId="556"/>
    <cellStyle name="Normal 3 5 10" xfId="27381"/>
    <cellStyle name="Normal 3 5 11" xfId="27382"/>
    <cellStyle name="Normal 3 5 12" xfId="27383"/>
    <cellStyle name="Normal 3 5 2" xfId="2703"/>
    <cellStyle name="Normal 3 5 2 2" xfId="3101"/>
    <cellStyle name="Normal 3 5 2 3" xfId="27384"/>
    <cellStyle name="Normal 3 5 2 4" xfId="27385"/>
    <cellStyle name="Normal 3 5 2 5" xfId="27386"/>
    <cellStyle name="Normal 3 5 2 6" xfId="27387"/>
    <cellStyle name="Normal 3 5 3" xfId="3098"/>
    <cellStyle name="Normal 3 5 3 2" xfId="3170"/>
    <cellStyle name="Normal 3 5 3 3" xfId="27388"/>
    <cellStyle name="Normal 3 5 4" xfId="3218"/>
    <cellStyle name="Normal 3 5 4 2" xfId="27389"/>
    <cellStyle name="Normal 3 5 5" xfId="3151"/>
    <cellStyle name="Normal 3 5 5 2" xfId="27390"/>
    <cellStyle name="Normal 3 5 6" xfId="3222"/>
    <cellStyle name="Normal 3 5 6 2" xfId="27391"/>
    <cellStyle name="Normal 3 5 7" xfId="3158"/>
    <cellStyle name="Normal 3 5 7 2" xfId="27392"/>
    <cellStyle name="Normal 3 5 8" xfId="27393"/>
    <cellStyle name="Normal 3 5 9" xfId="27394"/>
    <cellStyle name="Normal 3 6" xfId="557"/>
    <cellStyle name="Normal 3 6 10" xfId="27395"/>
    <cellStyle name="Normal 3 6 11" xfId="27396"/>
    <cellStyle name="Normal 3 6 12" xfId="27397"/>
    <cellStyle name="Normal 3 6 2" xfId="2704"/>
    <cellStyle name="Normal 3 6 2 2" xfId="27398"/>
    <cellStyle name="Normal 3 6 2 3" xfId="27399"/>
    <cellStyle name="Normal 3 6 2 4" xfId="27400"/>
    <cellStyle name="Normal 3 6 2 5" xfId="27401"/>
    <cellStyle name="Normal 3 6 3" xfId="27402"/>
    <cellStyle name="Normal 3 6 4" xfId="27403"/>
    <cellStyle name="Normal 3 6 5" xfId="27404"/>
    <cellStyle name="Normal 3 6 6" xfId="27405"/>
    <cellStyle name="Normal 3 6 7" xfId="27406"/>
    <cellStyle name="Normal 3 6 8" xfId="27407"/>
    <cellStyle name="Normal 3 6 9" xfId="27408"/>
    <cellStyle name="Normal 3 7" xfId="558"/>
    <cellStyle name="Normal 3 7 10" xfId="27409"/>
    <cellStyle name="Normal 3 7 11" xfId="27410"/>
    <cellStyle name="Normal 3 7 12" xfId="27411"/>
    <cellStyle name="Normal 3 7 2" xfId="2705"/>
    <cellStyle name="Normal 3 7 2 2" xfId="27412"/>
    <cellStyle name="Normal 3 7 2 3" xfId="27413"/>
    <cellStyle name="Normal 3 7 2 4" xfId="27414"/>
    <cellStyle name="Normal 3 7 2 5" xfId="27415"/>
    <cellStyle name="Normal 3 7 3" xfId="27416"/>
    <cellStyle name="Normal 3 7 4" xfId="27417"/>
    <cellStyle name="Normal 3 7 5" xfId="27418"/>
    <cellStyle name="Normal 3 7 6" xfId="27419"/>
    <cellStyle name="Normal 3 7 7" xfId="27420"/>
    <cellStyle name="Normal 3 7 8" xfId="27421"/>
    <cellStyle name="Normal 3 7 9" xfId="27422"/>
    <cellStyle name="Normal 3 8" xfId="559"/>
    <cellStyle name="Normal 3 8 10" xfId="27423"/>
    <cellStyle name="Normal 3 8 11" xfId="27424"/>
    <cellStyle name="Normal 3 8 12" xfId="27425"/>
    <cellStyle name="Normal 3 8 2" xfId="2706"/>
    <cellStyle name="Normal 3 8 2 2" xfId="27426"/>
    <cellStyle name="Normal 3 8 3" xfId="27427"/>
    <cellStyle name="Normal 3 8 4" xfId="27428"/>
    <cellStyle name="Normal 3 8 5" xfId="27429"/>
    <cellStyle name="Normal 3 8 6" xfId="27430"/>
    <cellStyle name="Normal 3 8 7" xfId="27431"/>
    <cellStyle name="Normal 3 8 8" xfId="27432"/>
    <cellStyle name="Normal 3 8 9" xfId="27433"/>
    <cellStyle name="Normal 3 9" xfId="560"/>
    <cellStyle name="Normal 3 9 10" xfId="27434"/>
    <cellStyle name="Normal 3 9 11" xfId="27435"/>
    <cellStyle name="Normal 3 9 12" xfId="27436"/>
    <cellStyle name="Normal 3 9 2" xfId="27437"/>
    <cellStyle name="Normal 3 9 3" xfId="27438"/>
    <cellStyle name="Normal 3 9 4" xfId="27439"/>
    <cellStyle name="Normal 3 9 5" xfId="27440"/>
    <cellStyle name="Normal 3 9 6" xfId="27441"/>
    <cellStyle name="Normal 3 9 7" xfId="27442"/>
    <cellStyle name="Normal 3 9 8" xfId="27443"/>
    <cellStyle name="Normal 3 9 9" xfId="27444"/>
    <cellStyle name="Normal 3_ASCAMARE 01-2016 -terraplanagem - 22.05.17" xfId="27445"/>
    <cellStyle name="Normal 30" xfId="3083"/>
    <cellStyle name="Normal 31" xfId="3082"/>
    <cellStyle name="Normal 4" xfId="561"/>
    <cellStyle name="Normal 4 10" xfId="562"/>
    <cellStyle name="Normal 4 10 2" xfId="27446"/>
    <cellStyle name="Normal 4 11" xfId="563"/>
    <cellStyle name="Normal 4 11 2" xfId="27447"/>
    <cellStyle name="Normal 4 12" xfId="564"/>
    <cellStyle name="Normal 4 12 2" xfId="27448"/>
    <cellStyle name="Normal 4 13" xfId="565"/>
    <cellStyle name="Normal 4 14" xfId="566"/>
    <cellStyle name="Normal 4 15" xfId="567"/>
    <cellStyle name="Normal 4 16" xfId="568"/>
    <cellStyle name="Normal 4 17" xfId="3072"/>
    <cellStyle name="Normal 4 17 2" xfId="3172"/>
    <cellStyle name="Normal 4 18" xfId="3217"/>
    <cellStyle name="Normal 4 18 10" xfId="27449"/>
    <cellStyle name="Normal 4 18 11" xfId="27450"/>
    <cellStyle name="Normal 4 18 12" xfId="27451"/>
    <cellStyle name="Normal 4 18 13" xfId="27452"/>
    <cellStyle name="Normal 4 18 14" xfId="27453"/>
    <cellStyle name="Normal 4 18 2" xfId="27454"/>
    <cellStyle name="Normal 4 18 2 2" xfId="27455"/>
    <cellStyle name="Normal 4 18 2 2 2" xfId="27456"/>
    <cellStyle name="Normal 4 18 2 2 2 2" xfId="27457"/>
    <cellStyle name="Normal 4 18 2 3" xfId="27458"/>
    <cellStyle name="Normal 4 18 2 4" xfId="27459"/>
    <cellStyle name="Normal 4 18 2 5" xfId="27460"/>
    <cellStyle name="Normal 4 18 2 6" xfId="27461"/>
    <cellStyle name="Normal 4 18 2 7" xfId="27462"/>
    <cellStyle name="Normal 4 18 2 8" xfId="27463"/>
    <cellStyle name="Normal 4 18 2 9" xfId="27464"/>
    <cellStyle name="Normal 4 18 3" xfId="27465"/>
    <cellStyle name="Normal 4 18 4" xfId="27466"/>
    <cellStyle name="Normal 4 18 4 2" xfId="27467"/>
    <cellStyle name="Normal 4 18 5" xfId="27468"/>
    <cellStyle name="Normal 4 18 6" xfId="27469"/>
    <cellStyle name="Normal 4 18 7" xfId="27470"/>
    <cellStyle name="Normal 4 18 8" xfId="27471"/>
    <cellStyle name="Normal 4 18 9" xfId="27472"/>
    <cellStyle name="Normal 4 19" xfId="3153"/>
    <cellStyle name="Normal 4 19 10" xfId="27473"/>
    <cellStyle name="Normal 4 19 11" xfId="27474"/>
    <cellStyle name="Normal 4 19 12" xfId="27475"/>
    <cellStyle name="Normal 4 19 13" xfId="27476"/>
    <cellStyle name="Normal 4 19 14" xfId="27477"/>
    <cellStyle name="Normal 4 19 2" xfId="27478"/>
    <cellStyle name="Normal 4 19 2 2" xfId="27479"/>
    <cellStyle name="Normal 4 19 2 2 2" xfId="27480"/>
    <cellStyle name="Normal 4 19 2 2 2 2" xfId="27481"/>
    <cellStyle name="Normal 4 19 2 3" xfId="27482"/>
    <cellStyle name="Normal 4 19 2 4" xfId="27483"/>
    <cellStyle name="Normal 4 19 2 5" xfId="27484"/>
    <cellStyle name="Normal 4 19 2 6" xfId="27485"/>
    <cellStyle name="Normal 4 19 2 7" xfId="27486"/>
    <cellStyle name="Normal 4 19 2 8" xfId="27487"/>
    <cellStyle name="Normal 4 19 2 9" xfId="27488"/>
    <cellStyle name="Normal 4 19 3" xfId="27489"/>
    <cellStyle name="Normal 4 19 4" xfId="27490"/>
    <cellStyle name="Normal 4 19 4 2" xfId="27491"/>
    <cellStyle name="Normal 4 19 5" xfId="27492"/>
    <cellStyle name="Normal 4 19 6" xfId="27493"/>
    <cellStyle name="Normal 4 19 7" xfId="27494"/>
    <cellStyle name="Normal 4 19 8" xfId="27495"/>
    <cellStyle name="Normal 4 19 9" xfId="27496"/>
    <cellStyle name="Normal 4 2" xfId="569"/>
    <cellStyle name="Normal 4 2 10" xfId="570"/>
    <cellStyle name="Normal 4 2 11" xfId="571"/>
    <cellStyle name="Normal 4 2 12" xfId="572"/>
    <cellStyle name="Normal 4 2 13" xfId="573"/>
    <cellStyle name="Normal 4 2 14" xfId="574"/>
    <cellStyle name="Normal 4 2 15" xfId="575"/>
    <cellStyle name="Normal 4 2 16" xfId="2159"/>
    <cellStyle name="Normal 4 2 16 2" xfId="3175"/>
    <cellStyle name="Normal 4 2 17" xfId="3215"/>
    <cellStyle name="Normal 4 2 17 10" xfId="27497"/>
    <cellStyle name="Normal 4 2 17 11" xfId="27498"/>
    <cellStyle name="Normal 4 2 17 12" xfId="27499"/>
    <cellStyle name="Normal 4 2 17 13" xfId="27500"/>
    <cellStyle name="Normal 4 2 17 14" xfId="27501"/>
    <cellStyle name="Normal 4 2 17 2" xfId="27502"/>
    <cellStyle name="Normal 4 2 17 2 2" xfId="27503"/>
    <cellStyle name="Normal 4 2 17 2 2 2" xfId="27504"/>
    <cellStyle name="Normal 4 2 17 2 2 2 2" xfId="27505"/>
    <cellStyle name="Normal 4 2 17 2 3" xfId="27506"/>
    <cellStyle name="Normal 4 2 17 2 4" xfId="27507"/>
    <cellStyle name="Normal 4 2 17 2 5" xfId="27508"/>
    <cellStyle name="Normal 4 2 17 2 6" xfId="27509"/>
    <cellStyle name="Normal 4 2 17 2 7" xfId="27510"/>
    <cellStyle name="Normal 4 2 17 2 8" xfId="27511"/>
    <cellStyle name="Normal 4 2 17 2 9" xfId="27512"/>
    <cellStyle name="Normal 4 2 17 3" xfId="27513"/>
    <cellStyle name="Normal 4 2 17 4" xfId="27514"/>
    <cellStyle name="Normal 4 2 17 4 2" xfId="27515"/>
    <cellStyle name="Normal 4 2 17 5" xfId="27516"/>
    <cellStyle name="Normal 4 2 17 6" xfId="27517"/>
    <cellStyle name="Normal 4 2 17 7" xfId="27518"/>
    <cellStyle name="Normal 4 2 17 8" xfId="27519"/>
    <cellStyle name="Normal 4 2 17 9" xfId="27520"/>
    <cellStyle name="Normal 4 2 18" xfId="3154"/>
    <cellStyle name="Normal 4 2 18 10" xfId="27521"/>
    <cellStyle name="Normal 4 2 18 11" xfId="27522"/>
    <cellStyle name="Normal 4 2 18 12" xfId="27523"/>
    <cellStyle name="Normal 4 2 18 13" xfId="27524"/>
    <cellStyle name="Normal 4 2 18 14" xfId="27525"/>
    <cellStyle name="Normal 4 2 18 2" xfId="27526"/>
    <cellStyle name="Normal 4 2 18 2 2" xfId="27527"/>
    <cellStyle name="Normal 4 2 18 2 2 2" xfId="27528"/>
    <cellStyle name="Normal 4 2 18 2 2 2 2" xfId="27529"/>
    <cellStyle name="Normal 4 2 18 2 3" xfId="27530"/>
    <cellStyle name="Normal 4 2 18 2 4" xfId="27531"/>
    <cellStyle name="Normal 4 2 18 2 5" xfId="27532"/>
    <cellStyle name="Normal 4 2 18 2 6" xfId="27533"/>
    <cellStyle name="Normal 4 2 18 2 7" xfId="27534"/>
    <cellStyle name="Normal 4 2 18 2 8" xfId="27535"/>
    <cellStyle name="Normal 4 2 18 2 9" xfId="27536"/>
    <cellStyle name="Normal 4 2 18 3" xfId="27537"/>
    <cellStyle name="Normal 4 2 18 4" xfId="27538"/>
    <cellStyle name="Normal 4 2 18 4 2" xfId="27539"/>
    <cellStyle name="Normal 4 2 18 5" xfId="27540"/>
    <cellStyle name="Normal 4 2 18 6" xfId="27541"/>
    <cellStyle name="Normal 4 2 18 7" xfId="27542"/>
    <cellStyle name="Normal 4 2 18 8" xfId="27543"/>
    <cellStyle name="Normal 4 2 18 9" xfId="27544"/>
    <cellStyle name="Normal 4 2 19" xfId="3219"/>
    <cellStyle name="Normal 4 2 2" xfId="576"/>
    <cellStyle name="Normal 4 2 2 2" xfId="3103"/>
    <cellStyle name="Normal 4 2 2 2 2" xfId="3104"/>
    <cellStyle name="Normal 4 2 2 3" xfId="3178"/>
    <cellStyle name="Normal 4 2 2 4" xfId="3213"/>
    <cellStyle name="Normal 4 2 2 5" xfId="3156"/>
    <cellStyle name="Normal 4 2 2 6" xfId="3216"/>
    <cellStyle name="Normal 4 2 2 7" xfId="3166"/>
    <cellStyle name="Normal 4 2 20" xfId="3163"/>
    <cellStyle name="Normal 4 2 21" xfId="27545"/>
    <cellStyle name="Normal 4 2 21 2" xfId="27546"/>
    <cellStyle name="Normal 4 2 22" xfId="27547"/>
    <cellStyle name="Normal 4 2 23" xfId="27548"/>
    <cellStyle name="Normal 4 2 24" xfId="27549"/>
    <cellStyle name="Normal 4 2 3" xfId="577"/>
    <cellStyle name="Normal 4 2 4" xfId="578"/>
    <cellStyle name="Normal 4 2 5" xfId="579"/>
    <cellStyle name="Normal 4 2 6" xfId="580"/>
    <cellStyle name="Normal 4 2 7" xfId="581"/>
    <cellStyle name="Normal 4 2 8" xfId="582"/>
    <cellStyle name="Normal 4 2 9" xfId="583"/>
    <cellStyle name="Normal 4 20" xfId="3220"/>
    <cellStyle name="Normal 4 21" xfId="3160"/>
    <cellStyle name="Normal 4 22" xfId="27550"/>
    <cellStyle name="Normal 4 22 2" xfId="27551"/>
    <cellStyle name="Normal 4 23" xfId="27552"/>
    <cellStyle name="Normal 4 24" xfId="27553"/>
    <cellStyle name="Normal 4 25" xfId="27554"/>
    <cellStyle name="Normal 4 3" xfId="584"/>
    <cellStyle name="Normal 4 3 2" xfId="27555"/>
    <cellStyle name="Normal 4 4" xfId="585"/>
    <cellStyle name="Normal 4 4 2" xfId="3102"/>
    <cellStyle name="Normal 4 4 2 2" xfId="3105"/>
    <cellStyle name="Normal 4 4 3" xfId="3181"/>
    <cellStyle name="Normal 4 4 4" xfId="3211"/>
    <cellStyle name="Normal 4 4 5" xfId="3159"/>
    <cellStyle name="Normal 4 4 6" xfId="3214"/>
    <cellStyle name="Normal 4 4 7" xfId="3169"/>
    <cellStyle name="Normal 4 4 8" xfId="27556"/>
    <cellStyle name="Normal 4 5" xfId="586"/>
    <cellStyle name="Normal 4 5 2" xfId="27557"/>
    <cellStyle name="Normal 4 6" xfId="587"/>
    <cellStyle name="Normal 4 6 2" xfId="27558"/>
    <cellStyle name="Normal 4 7" xfId="588"/>
    <cellStyle name="Normal 4 7 2" xfId="27559"/>
    <cellStyle name="Normal 4 8" xfId="589"/>
    <cellStyle name="Normal 4 8 2" xfId="27560"/>
    <cellStyle name="Normal 4 9" xfId="590"/>
    <cellStyle name="Normal 4 9 2" xfId="27561"/>
    <cellStyle name="Normal 5" xfId="591"/>
    <cellStyle name="Normal 5 10" xfId="592"/>
    <cellStyle name="Normal 5 10 2" xfId="27562"/>
    <cellStyle name="Normal 5 11" xfId="593"/>
    <cellStyle name="Normal 5 11 2" xfId="27563"/>
    <cellStyle name="Normal 5 12" xfId="594"/>
    <cellStyle name="Normal 5 12 2" xfId="27564"/>
    <cellStyle name="Normal 5 13" xfId="595"/>
    <cellStyle name="Normal 5 13 2" xfId="27565"/>
    <cellStyle name="Normal 5 14" xfId="596"/>
    <cellStyle name="Normal 5 15" xfId="597"/>
    <cellStyle name="Normal 5 16" xfId="598"/>
    <cellStyle name="Normal 5 17" xfId="3070"/>
    <cellStyle name="Normal 5 17 2" xfId="3182"/>
    <cellStyle name="Normal 5 18" xfId="3209"/>
    <cellStyle name="Normal 5 18 10" xfId="27566"/>
    <cellStyle name="Normal 5 18 11" xfId="27567"/>
    <cellStyle name="Normal 5 18 12" xfId="27568"/>
    <cellStyle name="Normal 5 18 13" xfId="27569"/>
    <cellStyle name="Normal 5 18 14" xfId="27570"/>
    <cellStyle name="Normal 5 18 2" xfId="27571"/>
    <cellStyle name="Normal 5 18 2 2" xfId="27572"/>
    <cellStyle name="Normal 5 18 2 2 2" xfId="27573"/>
    <cellStyle name="Normal 5 18 2 2 2 2" xfId="27574"/>
    <cellStyle name="Normal 5 18 2 3" xfId="27575"/>
    <cellStyle name="Normal 5 18 2 4" xfId="27576"/>
    <cellStyle name="Normal 5 18 2 5" xfId="27577"/>
    <cellStyle name="Normal 5 18 2 6" xfId="27578"/>
    <cellStyle name="Normal 5 18 2 7" xfId="27579"/>
    <cellStyle name="Normal 5 18 2 8" xfId="27580"/>
    <cellStyle name="Normal 5 18 2 9" xfId="27581"/>
    <cellStyle name="Normal 5 18 3" xfId="27582"/>
    <cellStyle name="Normal 5 18 4" xfId="27583"/>
    <cellStyle name="Normal 5 18 4 2" xfId="27584"/>
    <cellStyle name="Normal 5 18 5" xfId="27585"/>
    <cellStyle name="Normal 5 18 6" xfId="27586"/>
    <cellStyle name="Normal 5 18 7" xfId="27587"/>
    <cellStyle name="Normal 5 18 8" xfId="27588"/>
    <cellStyle name="Normal 5 18 9" xfId="27589"/>
    <cellStyle name="Normal 5 19" xfId="3162"/>
    <cellStyle name="Normal 5 19 10" xfId="27590"/>
    <cellStyle name="Normal 5 19 11" xfId="27591"/>
    <cellStyle name="Normal 5 19 12" xfId="27592"/>
    <cellStyle name="Normal 5 19 13" xfId="27593"/>
    <cellStyle name="Normal 5 19 14" xfId="27594"/>
    <cellStyle name="Normal 5 19 2" xfId="27595"/>
    <cellStyle name="Normal 5 19 2 2" xfId="27596"/>
    <cellStyle name="Normal 5 19 2 2 2" xfId="27597"/>
    <cellStyle name="Normal 5 19 2 2 2 2" xfId="27598"/>
    <cellStyle name="Normal 5 19 2 3" xfId="27599"/>
    <cellStyle name="Normal 5 19 2 4" xfId="27600"/>
    <cellStyle name="Normal 5 19 2 5" xfId="27601"/>
    <cellStyle name="Normal 5 19 2 6" xfId="27602"/>
    <cellStyle name="Normal 5 19 2 7" xfId="27603"/>
    <cellStyle name="Normal 5 19 2 8" xfId="27604"/>
    <cellStyle name="Normal 5 19 2 9" xfId="27605"/>
    <cellStyle name="Normal 5 19 3" xfId="27606"/>
    <cellStyle name="Normal 5 19 4" xfId="27607"/>
    <cellStyle name="Normal 5 19 4 2" xfId="27608"/>
    <cellStyle name="Normal 5 19 5" xfId="27609"/>
    <cellStyle name="Normal 5 19 6" xfId="27610"/>
    <cellStyle name="Normal 5 19 7" xfId="27611"/>
    <cellStyle name="Normal 5 19 8" xfId="27612"/>
    <cellStyle name="Normal 5 19 9" xfId="27613"/>
    <cellStyle name="Normal 5 2" xfId="599"/>
    <cellStyle name="Normal 5 2 10" xfId="600"/>
    <cellStyle name="Normal 5 2 10 2" xfId="27614"/>
    <cellStyle name="Normal 5 2 11" xfId="601"/>
    <cellStyle name="Normal 5 2 11 2" xfId="27615"/>
    <cellStyle name="Normal 5 2 12" xfId="602"/>
    <cellStyle name="Normal 5 2 12 2" xfId="27616"/>
    <cellStyle name="Normal 5 2 13" xfId="603"/>
    <cellStyle name="Normal 5 2 14" xfId="604"/>
    <cellStyle name="Normal 5 2 15" xfId="605"/>
    <cellStyle name="Normal 5 2 16" xfId="2153"/>
    <cellStyle name="Normal 5 2 16 2" xfId="3185"/>
    <cellStyle name="Normal 5 2 16 2 2" xfId="27617"/>
    <cellStyle name="Normal 5 2 16 2 2 2" xfId="27618"/>
    <cellStyle name="Normal 5 2 16 2 3" xfId="27619"/>
    <cellStyle name="Normal 5 2 16 2 4" xfId="27620"/>
    <cellStyle name="Normal 5 2 16 2 5" xfId="27621"/>
    <cellStyle name="Normal 5 2 16 2 6" xfId="27622"/>
    <cellStyle name="Normal 5 2 16 2 7" xfId="27623"/>
    <cellStyle name="Normal 5 2 16 2 8" xfId="27624"/>
    <cellStyle name="Normal 5 2 16 2 9" xfId="27625"/>
    <cellStyle name="Normal 5 2 16 3" xfId="27626"/>
    <cellStyle name="Normal 5 2 16 3 2" xfId="27627"/>
    <cellStyle name="Normal 5 2 16 4" xfId="27628"/>
    <cellStyle name="Normal 5 2 16 4 2" xfId="27629"/>
    <cellStyle name="Normal 5 2 16 5" xfId="27630"/>
    <cellStyle name="Normal 5 2 16 6" xfId="27631"/>
    <cellStyle name="Normal 5 2 16 7" xfId="27632"/>
    <cellStyle name="Normal 5 2 16 8" xfId="27633"/>
    <cellStyle name="Normal 5 2 16 9" xfId="27634"/>
    <cellStyle name="Normal 5 2 17" xfId="3207"/>
    <cellStyle name="Normal 5 2 17 10" xfId="27635"/>
    <cellStyle name="Normal 5 2 17 11" xfId="27636"/>
    <cellStyle name="Normal 5 2 17 12" xfId="27637"/>
    <cellStyle name="Normal 5 2 17 13" xfId="27638"/>
    <cellStyle name="Normal 5 2 17 14" xfId="27639"/>
    <cellStyle name="Normal 5 2 17 2" xfId="27640"/>
    <cellStyle name="Normal 5 2 17 2 2" xfId="27641"/>
    <cellStyle name="Normal 5 2 17 2 2 2" xfId="27642"/>
    <cellStyle name="Normal 5 2 17 2 2 2 2" xfId="27643"/>
    <cellStyle name="Normal 5 2 17 2 3" xfId="27644"/>
    <cellStyle name="Normal 5 2 17 2 4" xfId="27645"/>
    <cellStyle name="Normal 5 2 17 2 5" xfId="27646"/>
    <cellStyle name="Normal 5 2 17 2 6" xfId="27647"/>
    <cellStyle name="Normal 5 2 17 2 7" xfId="27648"/>
    <cellStyle name="Normal 5 2 17 2 8" xfId="27649"/>
    <cellStyle name="Normal 5 2 17 2 9" xfId="27650"/>
    <cellStyle name="Normal 5 2 17 3" xfId="27651"/>
    <cellStyle name="Normal 5 2 17 3 2" xfId="27652"/>
    <cellStyle name="Normal 5 2 17 4" xfId="27653"/>
    <cellStyle name="Normal 5 2 17 4 2" xfId="27654"/>
    <cellStyle name="Normal 5 2 17 5" xfId="27655"/>
    <cellStyle name="Normal 5 2 17 6" xfId="27656"/>
    <cellStyle name="Normal 5 2 17 7" xfId="27657"/>
    <cellStyle name="Normal 5 2 17 8" xfId="27658"/>
    <cellStyle name="Normal 5 2 17 9" xfId="27659"/>
    <cellStyle name="Normal 5 2 18" xfId="3165"/>
    <cellStyle name="Normal 5 2 18 10" xfId="27660"/>
    <cellStyle name="Normal 5 2 18 11" xfId="27661"/>
    <cellStyle name="Normal 5 2 18 12" xfId="27662"/>
    <cellStyle name="Normal 5 2 18 13" xfId="27663"/>
    <cellStyle name="Normal 5 2 18 14" xfId="27664"/>
    <cellStyle name="Normal 5 2 18 2" xfId="27665"/>
    <cellStyle name="Normal 5 2 18 2 2" xfId="27666"/>
    <cellStyle name="Normal 5 2 18 2 2 2" xfId="27667"/>
    <cellStyle name="Normal 5 2 18 2 2 2 2" xfId="27668"/>
    <cellStyle name="Normal 5 2 18 2 3" xfId="27669"/>
    <cellStyle name="Normal 5 2 18 2 4" xfId="27670"/>
    <cellStyle name="Normal 5 2 18 2 5" xfId="27671"/>
    <cellStyle name="Normal 5 2 18 2 6" xfId="27672"/>
    <cellStyle name="Normal 5 2 18 2 7" xfId="27673"/>
    <cellStyle name="Normal 5 2 18 2 8" xfId="27674"/>
    <cellStyle name="Normal 5 2 18 2 9" xfId="27675"/>
    <cellStyle name="Normal 5 2 18 3" xfId="27676"/>
    <cellStyle name="Normal 5 2 18 4" xfId="27677"/>
    <cellStyle name="Normal 5 2 18 4 2" xfId="27678"/>
    <cellStyle name="Normal 5 2 18 5" xfId="27679"/>
    <cellStyle name="Normal 5 2 18 6" xfId="27680"/>
    <cellStyle name="Normal 5 2 18 7" xfId="27681"/>
    <cellStyle name="Normal 5 2 18 8" xfId="27682"/>
    <cellStyle name="Normal 5 2 18 9" xfId="27683"/>
    <cellStyle name="Normal 5 2 19" xfId="3210"/>
    <cellStyle name="Normal 5 2 19 2" xfId="27684"/>
    <cellStyle name="Normal 5 2 19 2 2" xfId="27685"/>
    <cellStyle name="Normal 5 2 19 3" xfId="27686"/>
    <cellStyle name="Normal 5 2 19 4" xfId="27687"/>
    <cellStyle name="Normal 5 2 19 5" xfId="27688"/>
    <cellStyle name="Normal 5 2 19 6" xfId="27689"/>
    <cellStyle name="Normal 5 2 19 7" xfId="27690"/>
    <cellStyle name="Normal 5 2 19 8" xfId="27691"/>
    <cellStyle name="Normal 5 2 19 9" xfId="27692"/>
    <cellStyle name="Normal 5 2 2" xfId="606"/>
    <cellStyle name="Normal 5 2 2 2" xfId="3107"/>
    <cellStyle name="Normal 5 2 2 2 2" xfId="3108"/>
    <cellStyle name="Normal 5 2 2 3" xfId="3187"/>
    <cellStyle name="Normal 5 2 2 4" xfId="3206"/>
    <cellStyle name="Normal 5 2 2 5" xfId="3168"/>
    <cellStyle name="Normal 5 2 2 6" xfId="3208"/>
    <cellStyle name="Normal 5 2 2 7" xfId="3180"/>
    <cellStyle name="Normal 5 2 2 8" xfId="27693"/>
    <cellStyle name="Normal 5 2 20" xfId="3176"/>
    <cellStyle name="Normal 5 2 21" xfId="27694"/>
    <cellStyle name="Normal 5 2 21 2" xfId="27695"/>
    <cellStyle name="Normal 5 2 22" xfId="27696"/>
    <cellStyle name="Normal 5 2 23" xfId="27697"/>
    <cellStyle name="Normal 5 2 24" xfId="27698"/>
    <cellStyle name="Normal 5 2 3" xfId="607"/>
    <cellStyle name="Normal 5 2 3 2" xfId="27699"/>
    <cellStyle name="Normal 5 2 4" xfId="608"/>
    <cellStyle name="Normal 5 2 4 2" xfId="27700"/>
    <cellStyle name="Normal 5 2 5" xfId="609"/>
    <cellStyle name="Normal 5 2 5 2" xfId="27701"/>
    <cellStyle name="Normal 5 2 6" xfId="610"/>
    <cellStyle name="Normal 5 2 6 2" xfId="27702"/>
    <cellStyle name="Normal 5 2 7" xfId="611"/>
    <cellStyle name="Normal 5 2 7 2" xfId="27703"/>
    <cellStyle name="Normal 5 2 8" xfId="612"/>
    <cellStyle name="Normal 5 2 8 2" xfId="27704"/>
    <cellStyle name="Normal 5 2 9" xfId="613"/>
    <cellStyle name="Normal 5 2 9 2" xfId="27705"/>
    <cellStyle name="Normal 5 20" xfId="3212"/>
    <cellStyle name="Normal 5 21" xfId="3173"/>
    <cellStyle name="Normal 5 22" xfId="27706"/>
    <cellStyle name="Normal 5 22 2" xfId="27707"/>
    <cellStyle name="Normal 5 23" xfId="27708"/>
    <cellStyle name="Normal 5 24" xfId="27709"/>
    <cellStyle name="Normal 5 25" xfId="27710"/>
    <cellStyle name="Normal 5 3" xfId="614"/>
    <cellStyle name="Normal 5 3 2" xfId="27711"/>
    <cellStyle name="Normal 5 4" xfId="615"/>
    <cellStyle name="Normal 5 4 2" xfId="3106"/>
    <cellStyle name="Normal 5 4 2 2" xfId="3110"/>
    <cellStyle name="Normal 5 4 3" xfId="3188"/>
    <cellStyle name="Normal 5 4 4" xfId="3204"/>
    <cellStyle name="Normal 5 4 5" xfId="3171"/>
    <cellStyle name="Normal 5 4 6" xfId="3205"/>
    <cellStyle name="Normal 5 4 7" xfId="3184"/>
    <cellStyle name="Normal 5 4 8" xfId="27712"/>
    <cellStyle name="Normal 5 5" xfId="616"/>
    <cellStyle name="Normal 5 5 2" xfId="27713"/>
    <cellStyle name="Normal 5 6" xfId="617"/>
    <cellStyle name="Normal 5 6 2" xfId="27714"/>
    <cellStyle name="Normal 5 7" xfId="618"/>
    <cellStyle name="Normal 5 7 2" xfId="27715"/>
    <cellStyle name="Normal 5 8" xfId="619"/>
    <cellStyle name="Normal 5 8 2" xfId="27716"/>
    <cellStyle name="Normal 5 9" xfId="620"/>
    <cellStyle name="Normal 5 9 2" xfId="27717"/>
    <cellStyle name="Normal 6" xfId="621"/>
    <cellStyle name="Normal 6 10" xfId="27718"/>
    <cellStyle name="Normal 6 11" xfId="27719"/>
    <cellStyle name="Normal 6 12" xfId="27720"/>
    <cellStyle name="Normal 6 13" xfId="27721"/>
    <cellStyle name="Normal 6 2" xfId="27722"/>
    <cellStyle name="Normal 6 2 10" xfId="27723"/>
    <cellStyle name="Normal 6 2 11" xfId="27724"/>
    <cellStyle name="Normal 6 2 12" xfId="27725"/>
    <cellStyle name="Normal 6 2 13" xfId="27726"/>
    <cellStyle name="Normal 6 2 14" xfId="27727"/>
    <cellStyle name="Normal 6 2 2" xfId="27728"/>
    <cellStyle name="Normal 6 2 3" xfId="27729"/>
    <cellStyle name="Normal 6 2 4" xfId="27730"/>
    <cellStyle name="Normal 6 2 5" xfId="27731"/>
    <cellStyle name="Normal 6 2 6" xfId="27732"/>
    <cellStyle name="Normal 6 2 7" xfId="27733"/>
    <cellStyle name="Normal 6 2 8" xfId="27734"/>
    <cellStyle name="Normal 6 2 9" xfId="27735"/>
    <cellStyle name="Normal 6 3" xfId="27736"/>
    <cellStyle name="Normal 6 4" xfId="27737"/>
    <cellStyle name="Normal 6 5" xfId="27738"/>
    <cellStyle name="Normal 6 6" xfId="27739"/>
    <cellStyle name="Normal 6 7" xfId="27740"/>
    <cellStyle name="Normal 6 8" xfId="27741"/>
    <cellStyle name="Normal 6 9" xfId="27742"/>
    <cellStyle name="Normal 7" xfId="622"/>
    <cellStyle name="Normal 7 10" xfId="623"/>
    <cellStyle name="Normal 7 10 10" xfId="27743"/>
    <cellStyle name="Normal 7 10 10 2" xfId="27744"/>
    <cellStyle name="Normal 7 10 10 3" xfId="27745"/>
    <cellStyle name="Normal 7 10 10 4" xfId="27746"/>
    <cellStyle name="Normal 7 10 11" xfId="27747"/>
    <cellStyle name="Normal 7 10 12" xfId="27748"/>
    <cellStyle name="Normal 7 10 13" xfId="27749"/>
    <cellStyle name="Normal 7 10 14" xfId="27750"/>
    <cellStyle name="Normal 7 10 15" xfId="27751"/>
    <cellStyle name="Normal 7 10 16" xfId="27752"/>
    <cellStyle name="Normal 7 10 17" xfId="27753"/>
    <cellStyle name="Normal 7 10 2" xfId="3112"/>
    <cellStyle name="Normal 7 10 2 2" xfId="27754"/>
    <cellStyle name="Normal 7 10 2 3" xfId="27755"/>
    <cellStyle name="Normal 7 10 2 4" xfId="27756"/>
    <cellStyle name="Normal 7 10 3" xfId="27757"/>
    <cellStyle name="Normal 7 10 3 2" xfId="27758"/>
    <cellStyle name="Normal 7 10 3 3" xfId="27759"/>
    <cellStyle name="Normal 7 10 3 4" xfId="27760"/>
    <cellStyle name="Normal 7 10 4" xfId="27761"/>
    <cellStyle name="Normal 7 10 4 2" xfId="27762"/>
    <cellStyle name="Normal 7 10 4 3" xfId="27763"/>
    <cellStyle name="Normal 7 10 4 4" xfId="27764"/>
    <cellStyle name="Normal 7 10 5" xfId="27765"/>
    <cellStyle name="Normal 7 10 5 2" xfId="27766"/>
    <cellStyle name="Normal 7 10 5 3" xfId="27767"/>
    <cellStyle name="Normal 7 10 5 4" xfId="27768"/>
    <cellStyle name="Normal 7 10 6" xfId="27769"/>
    <cellStyle name="Normal 7 10 6 2" xfId="27770"/>
    <cellStyle name="Normal 7 10 6 3" xfId="27771"/>
    <cellStyle name="Normal 7 10 6 4" xfId="27772"/>
    <cellStyle name="Normal 7 10 7" xfId="27773"/>
    <cellStyle name="Normal 7 10 7 2" xfId="27774"/>
    <cellStyle name="Normal 7 10 7 3" xfId="27775"/>
    <cellStyle name="Normal 7 10 7 4" xfId="27776"/>
    <cellStyle name="Normal 7 10 8" xfId="27777"/>
    <cellStyle name="Normal 7 10 8 2" xfId="27778"/>
    <cellStyle name="Normal 7 10 8 3" xfId="27779"/>
    <cellStyle name="Normal 7 10 8 4" xfId="27780"/>
    <cellStyle name="Normal 7 10 9" xfId="27781"/>
    <cellStyle name="Normal 7 10 9 2" xfId="27782"/>
    <cellStyle name="Normal 7 10 9 3" xfId="27783"/>
    <cellStyle name="Normal 7 10 9 4" xfId="27784"/>
    <cellStyle name="Normal 7 11" xfId="624"/>
    <cellStyle name="Normal 7 11 10" xfId="27785"/>
    <cellStyle name="Normal 7 11 10 2" xfId="27786"/>
    <cellStyle name="Normal 7 11 10 3" xfId="27787"/>
    <cellStyle name="Normal 7 11 10 4" xfId="27788"/>
    <cellStyle name="Normal 7 11 11" xfId="27789"/>
    <cellStyle name="Normal 7 11 12" xfId="27790"/>
    <cellStyle name="Normal 7 11 13" xfId="27791"/>
    <cellStyle name="Normal 7 11 14" xfId="27792"/>
    <cellStyle name="Normal 7 11 15" xfId="27793"/>
    <cellStyle name="Normal 7 11 16" xfId="27794"/>
    <cellStyle name="Normal 7 11 17" xfId="27795"/>
    <cellStyle name="Normal 7 11 2" xfId="3113"/>
    <cellStyle name="Normal 7 11 2 2" xfId="27796"/>
    <cellStyle name="Normal 7 11 2 3" xfId="27797"/>
    <cellStyle name="Normal 7 11 2 4" xfId="27798"/>
    <cellStyle name="Normal 7 11 3" xfId="27799"/>
    <cellStyle name="Normal 7 11 3 2" xfId="27800"/>
    <cellStyle name="Normal 7 11 3 3" xfId="27801"/>
    <cellStyle name="Normal 7 11 3 4" xfId="27802"/>
    <cellStyle name="Normal 7 11 4" xfId="27803"/>
    <cellStyle name="Normal 7 11 4 2" xfId="27804"/>
    <cellStyle name="Normal 7 11 4 3" xfId="27805"/>
    <cellStyle name="Normal 7 11 4 4" xfId="27806"/>
    <cellStyle name="Normal 7 11 5" xfId="27807"/>
    <cellStyle name="Normal 7 11 5 2" xfId="27808"/>
    <cellStyle name="Normal 7 11 5 3" xfId="27809"/>
    <cellStyle name="Normal 7 11 5 4" xfId="27810"/>
    <cellStyle name="Normal 7 11 6" xfId="27811"/>
    <cellStyle name="Normal 7 11 6 2" xfId="27812"/>
    <cellStyle name="Normal 7 11 6 3" xfId="27813"/>
    <cellStyle name="Normal 7 11 6 4" xfId="27814"/>
    <cellStyle name="Normal 7 11 7" xfId="27815"/>
    <cellStyle name="Normal 7 11 7 2" xfId="27816"/>
    <cellStyle name="Normal 7 11 7 3" xfId="27817"/>
    <cellStyle name="Normal 7 11 7 4" xfId="27818"/>
    <cellStyle name="Normal 7 11 8" xfId="27819"/>
    <cellStyle name="Normal 7 11 8 2" xfId="27820"/>
    <cellStyle name="Normal 7 11 8 3" xfId="27821"/>
    <cellStyle name="Normal 7 11 8 4" xfId="27822"/>
    <cellStyle name="Normal 7 11 9" xfId="27823"/>
    <cellStyle name="Normal 7 11 9 2" xfId="27824"/>
    <cellStyle name="Normal 7 11 9 3" xfId="27825"/>
    <cellStyle name="Normal 7 11 9 4" xfId="27826"/>
    <cellStyle name="Normal 7 12" xfId="625"/>
    <cellStyle name="Normal 7 12 10" xfId="27827"/>
    <cellStyle name="Normal 7 12 10 2" xfId="27828"/>
    <cellStyle name="Normal 7 12 10 3" xfId="27829"/>
    <cellStyle name="Normal 7 12 10 4" xfId="27830"/>
    <cellStyle name="Normal 7 12 11" xfId="27831"/>
    <cellStyle name="Normal 7 12 12" xfId="27832"/>
    <cellStyle name="Normal 7 12 13" xfId="27833"/>
    <cellStyle name="Normal 7 12 14" xfId="27834"/>
    <cellStyle name="Normal 7 12 15" xfId="27835"/>
    <cellStyle name="Normal 7 12 16" xfId="27836"/>
    <cellStyle name="Normal 7 12 17" xfId="27837"/>
    <cellStyle name="Normal 7 12 2" xfId="3114"/>
    <cellStyle name="Normal 7 12 2 2" xfId="27838"/>
    <cellStyle name="Normal 7 12 2 3" xfId="27839"/>
    <cellStyle name="Normal 7 12 2 4" xfId="27840"/>
    <cellStyle name="Normal 7 12 3" xfId="27841"/>
    <cellStyle name="Normal 7 12 3 2" xfId="27842"/>
    <cellStyle name="Normal 7 12 3 3" xfId="27843"/>
    <cellStyle name="Normal 7 12 3 4" xfId="27844"/>
    <cellStyle name="Normal 7 12 4" xfId="27845"/>
    <cellStyle name="Normal 7 12 4 2" xfId="27846"/>
    <cellStyle name="Normal 7 12 4 3" xfId="27847"/>
    <cellStyle name="Normal 7 12 4 4" xfId="27848"/>
    <cellStyle name="Normal 7 12 5" xfId="27849"/>
    <cellStyle name="Normal 7 12 5 2" xfId="27850"/>
    <cellStyle name="Normal 7 12 5 3" xfId="27851"/>
    <cellStyle name="Normal 7 12 5 4" xfId="27852"/>
    <cellStyle name="Normal 7 12 6" xfId="27853"/>
    <cellStyle name="Normal 7 12 6 2" xfId="27854"/>
    <cellStyle name="Normal 7 12 6 3" xfId="27855"/>
    <cellStyle name="Normal 7 12 6 4" xfId="27856"/>
    <cellStyle name="Normal 7 12 7" xfId="27857"/>
    <cellStyle name="Normal 7 12 7 2" xfId="27858"/>
    <cellStyle name="Normal 7 12 7 3" xfId="27859"/>
    <cellStyle name="Normal 7 12 7 4" xfId="27860"/>
    <cellStyle name="Normal 7 12 8" xfId="27861"/>
    <cellStyle name="Normal 7 12 8 2" xfId="27862"/>
    <cellStyle name="Normal 7 12 8 3" xfId="27863"/>
    <cellStyle name="Normal 7 12 8 4" xfId="27864"/>
    <cellStyle name="Normal 7 12 9" xfId="27865"/>
    <cellStyle name="Normal 7 12 9 2" xfId="27866"/>
    <cellStyle name="Normal 7 12 9 3" xfId="27867"/>
    <cellStyle name="Normal 7 12 9 4" xfId="27868"/>
    <cellStyle name="Normal 7 13" xfId="626"/>
    <cellStyle name="Normal 7 13 10" xfId="27869"/>
    <cellStyle name="Normal 7 13 10 2" xfId="27870"/>
    <cellStyle name="Normal 7 13 10 3" xfId="27871"/>
    <cellStyle name="Normal 7 13 10 4" xfId="27872"/>
    <cellStyle name="Normal 7 13 11" xfId="27873"/>
    <cellStyle name="Normal 7 13 12" xfId="27874"/>
    <cellStyle name="Normal 7 13 13" xfId="27875"/>
    <cellStyle name="Normal 7 13 14" xfId="27876"/>
    <cellStyle name="Normal 7 13 15" xfId="27877"/>
    <cellStyle name="Normal 7 13 16" xfId="27878"/>
    <cellStyle name="Normal 7 13 2" xfId="3115"/>
    <cellStyle name="Normal 7 13 2 2" xfId="27879"/>
    <cellStyle name="Normal 7 13 2 3" xfId="27880"/>
    <cellStyle name="Normal 7 13 2 4" xfId="27881"/>
    <cellStyle name="Normal 7 13 3" xfId="27882"/>
    <cellStyle name="Normal 7 13 3 2" xfId="27883"/>
    <cellStyle name="Normal 7 13 3 3" xfId="27884"/>
    <cellStyle name="Normal 7 13 3 4" xfId="27885"/>
    <cellStyle name="Normal 7 13 4" xfId="27886"/>
    <cellStyle name="Normal 7 13 4 2" xfId="27887"/>
    <cellStyle name="Normal 7 13 4 3" xfId="27888"/>
    <cellStyle name="Normal 7 13 4 4" xfId="27889"/>
    <cellStyle name="Normal 7 13 5" xfId="27890"/>
    <cellStyle name="Normal 7 13 5 2" xfId="27891"/>
    <cellStyle name="Normal 7 13 5 3" xfId="27892"/>
    <cellStyle name="Normal 7 13 5 4" xfId="27893"/>
    <cellStyle name="Normal 7 13 6" xfId="27894"/>
    <cellStyle name="Normal 7 13 6 2" xfId="27895"/>
    <cellStyle name="Normal 7 13 6 3" xfId="27896"/>
    <cellStyle name="Normal 7 13 6 4" xfId="27897"/>
    <cellStyle name="Normal 7 13 7" xfId="27898"/>
    <cellStyle name="Normal 7 13 7 2" xfId="27899"/>
    <cellStyle name="Normal 7 13 7 3" xfId="27900"/>
    <cellStyle name="Normal 7 13 7 4" xfId="27901"/>
    <cellStyle name="Normal 7 13 8" xfId="27902"/>
    <cellStyle name="Normal 7 13 8 2" xfId="27903"/>
    <cellStyle name="Normal 7 13 8 3" xfId="27904"/>
    <cellStyle name="Normal 7 13 8 4" xfId="27905"/>
    <cellStyle name="Normal 7 13 9" xfId="27906"/>
    <cellStyle name="Normal 7 13 9 2" xfId="27907"/>
    <cellStyle name="Normal 7 13 9 3" xfId="27908"/>
    <cellStyle name="Normal 7 13 9 4" xfId="27909"/>
    <cellStyle name="Normal 7 14" xfId="627"/>
    <cellStyle name="Normal 7 14 10" xfId="27910"/>
    <cellStyle name="Normal 7 14 10 2" xfId="27911"/>
    <cellStyle name="Normal 7 14 10 3" xfId="27912"/>
    <cellStyle name="Normal 7 14 10 4" xfId="27913"/>
    <cellStyle name="Normal 7 14 11" xfId="27914"/>
    <cellStyle name="Normal 7 14 12" xfId="27915"/>
    <cellStyle name="Normal 7 14 13" xfId="27916"/>
    <cellStyle name="Normal 7 14 14" xfId="27917"/>
    <cellStyle name="Normal 7 14 15" xfId="27918"/>
    <cellStyle name="Normal 7 14 16" xfId="27919"/>
    <cellStyle name="Normal 7 14 2" xfId="3116"/>
    <cellStyle name="Normal 7 14 2 2" xfId="27920"/>
    <cellStyle name="Normal 7 14 2 3" xfId="27921"/>
    <cellStyle name="Normal 7 14 2 4" xfId="27922"/>
    <cellStyle name="Normal 7 14 3" xfId="27923"/>
    <cellStyle name="Normal 7 14 3 2" xfId="27924"/>
    <cellStyle name="Normal 7 14 3 3" xfId="27925"/>
    <cellStyle name="Normal 7 14 3 4" xfId="27926"/>
    <cellStyle name="Normal 7 14 4" xfId="27927"/>
    <cellStyle name="Normal 7 14 4 2" xfId="27928"/>
    <cellStyle name="Normal 7 14 4 3" xfId="27929"/>
    <cellStyle name="Normal 7 14 4 4" xfId="27930"/>
    <cellStyle name="Normal 7 14 5" xfId="27931"/>
    <cellStyle name="Normal 7 14 5 2" xfId="27932"/>
    <cellStyle name="Normal 7 14 5 3" xfId="27933"/>
    <cellStyle name="Normal 7 14 5 4" xfId="27934"/>
    <cellStyle name="Normal 7 14 6" xfId="27935"/>
    <cellStyle name="Normal 7 14 6 2" xfId="27936"/>
    <cellStyle name="Normal 7 14 6 3" xfId="27937"/>
    <cellStyle name="Normal 7 14 6 4" xfId="27938"/>
    <cellStyle name="Normal 7 14 7" xfId="27939"/>
    <cellStyle name="Normal 7 14 7 2" xfId="27940"/>
    <cellStyle name="Normal 7 14 7 3" xfId="27941"/>
    <cellStyle name="Normal 7 14 7 4" xfId="27942"/>
    <cellStyle name="Normal 7 14 8" xfId="27943"/>
    <cellStyle name="Normal 7 14 8 2" xfId="27944"/>
    <cellStyle name="Normal 7 14 8 3" xfId="27945"/>
    <cellStyle name="Normal 7 14 8 4" xfId="27946"/>
    <cellStyle name="Normal 7 14 9" xfId="27947"/>
    <cellStyle name="Normal 7 14 9 2" xfId="27948"/>
    <cellStyle name="Normal 7 14 9 3" xfId="27949"/>
    <cellStyle name="Normal 7 14 9 4" xfId="27950"/>
    <cellStyle name="Normal 7 15" xfId="628"/>
    <cellStyle name="Normal 7 15 10" xfId="27951"/>
    <cellStyle name="Normal 7 15 10 2" xfId="27952"/>
    <cellStyle name="Normal 7 15 10 3" xfId="27953"/>
    <cellStyle name="Normal 7 15 10 4" xfId="27954"/>
    <cellStyle name="Normal 7 15 11" xfId="27955"/>
    <cellStyle name="Normal 7 15 12" xfId="27956"/>
    <cellStyle name="Normal 7 15 13" xfId="27957"/>
    <cellStyle name="Normal 7 15 14" xfId="27958"/>
    <cellStyle name="Normal 7 15 15" xfId="27959"/>
    <cellStyle name="Normal 7 15 16" xfId="27960"/>
    <cellStyle name="Normal 7 15 2" xfId="3117"/>
    <cellStyle name="Normal 7 15 2 2" xfId="27961"/>
    <cellStyle name="Normal 7 15 2 3" xfId="27962"/>
    <cellStyle name="Normal 7 15 2 4" xfId="27963"/>
    <cellStyle name="Normal 7 15 3" xfId="27964"/>
    <cellStyle name="Normal 7 15 3 2" xfId="27965"/>
    <cellStyle name="Normal 7 15 3 3" xfId="27966"/>
    <cellStyle name="Normal 7 15 3 4" xfId="27967"/>
    <cellStyle name="Normal 7 15 4" xfId="27968"/>
    <cellStyle name="Normal 7 15 4 2" xfId="27969"/>
    <cellStyle name="Normal 7 15 4 3" xfId="27970"/>
    <cellStyle name="Normal 7 15 4 4" xfId="27971"/>
    <cellStyle name="Normal 7 15 5" xfId="27972"/>
    <cellStyle name="Normal 7 15 5 2" xfId="27973"/>
    <cellStyle name="Normal 7 15 5 3" xfId="27974"/>
    <cellStyle name="Normal 7 15 5 4" xfId="27975"/>
    <cellStyle name="Normal 7 15 6" xfId="27976"/>
    <cellStyle name="Normal 7 15 6 2" xfId="27977"/>
    <cellStyle name="Normal 7 15 6 3" xfId="27978"/>
    <cellStyle name="Normal 7 15 6 4" xfId="27979"/>
    <cellStyle name="Normal 7 15 7" xfId="27980"/>
    <cellStyle name="Normal 7 15 7 2" xfId="27981"/>
    <cellStyle name="Normal 7 15 7 3" xfId="27982"/>
    <cellStyle name="Normal 7 15 7 4" xfId="27983"/>
    <cellStyle name="Normal 7 15 8" xfId="27984"/>
    <cellStyle name="Normal 7 15 8 2" xfId="27985"/>
    <cellStyle name="Normal 7 15 8 3" xfId="27986"/>
    <cellStyle name="Normal 7 15 8 4" xfId="27987"/>
    <cellStyle name="Normal 7 15 9" xfId="27988"/>
    <cellStyle name="Normal 7 15 9 2" xfId="27989"/>
    <cellStyle name="Normal 7 15 9 3" xfId="27990"/>
    <cellStyle name="Normal 7 15 9 4" xfId="27991"/>
    <cellStyle name="Normal 7 16" xfId="629"/>
    <cellStyle name="Normal 7 16 10" xfId="27992"/>
    <cellStyle name="Normal 7 16 10 2" xfId="27993"/>
    <cellStyle name="Normal 7 16 10 3" xfId="27994"/>
    <cellStyle name="Normal 7 16 10 4" xfId="27995"/>
    <cellStyle name="Normal 7 16 11" xfId="27996"/>
    <cellStyle name="Normal 7 16 12" xfId="27997"/>
    <cellStyle name="Normal 7 16 13" xfId="27998"/>
    <cellStyle name="Normal 7 16 14" xfId="27999"/>
    <cellStyle name="Normal 7 16 15" xfId="28000"/>
    <cellStyle name="Normal 7 16 16" xfId="28001"/>
    <cellStyle name="Normal 7 16 2" xfId="3118"/>
    <cellStyle name="Normal 7 16 2 2" xfId="28002"/>
    <cellStyle name="Normal 7 16 2 3" xfId="28003"/>
    <cellStyle name="Normal 7 16 2 4" xfId="28004"/>
    <cellStyle name="Normal 7 16 3" xfId="28005"/>
    <cellStyle name="Normal 7 16 3 2" xfId="28006"/>
    <cellStyle name="Normal 7 16 3 3" xfId="28007"/>
    <cellStyle name="Normal 7 16 3 4" xfId="28008"/>
    <cellStyle name="Normal 7 16 4" xfId="28009"/>
    <cellStyle name="Normal 7 16 4 2" xfId="28010"/>
    <cellStyle name="Normal 7 16 4 3" xfId="28011"/>
    <cellStyle name="Normal 7 16 4 4" xfId="28012"/>
    <cellStyle name="Normal 7 16 5" xfId="28013"/>
    <cellStyle name="Normal 7 16 5 2" xfId="28014"/>
    <cellStyle name="Normal 7 16 5 3" xfId="28015"/>
    <cellStyle name="Normal 7 16 5 4" xfId="28016"/>
    <cellStyle name="Normal 7 16 6" xfId="28017"/>
    <cellStyle name="Normal 7 16 6 2" xfId="28018"/>
    <cellStyle name="Normal 7 16 6 3" xfId="28019"/>
    <cellStyle name="Normal 7 16 6 4" xfId="28020"/>
    <cellStyle name="Normal 7 16 7" xfId="28021"/>
    <cellStyle name="Normal 7 16 7 2" xfId="28022"/>
    <cellStyle name="Normal 7 16 7 3" xfId="28023"/>
    <cellStyle name="Normal 7 16 7 4" xfId="28024"/>
    <cellStyle name="Normal 7 16 8" xfId="28025"/>
    <cellStyle name="Normal 7 16 8 2" xfId="28026"/>
    <cellStyle name="Normal 7 16 8 3" xfId="28027"/>
    <cellStyle name="Normal 7 16 8 4" xfId="28028"/>
    <cellStyle name="Normal 7 16 9" xfId="28029"/>
    <cellStyle name="Normal 7 16 9 2" xfId="28030"/>
    <cellStyle name="Normal 7 16 9 3" xfId="28031"/>
    <cellStyle name="Normal 7 16 9 4" xfId="28032"/>
    <cellStyle name="Normal 7 17" xfId="3057"/>
    <cellStyle name="Normal 7 17 2" xfId="3190"/>
    <cellStyle name="Normal 7 17 3" xfId="28033"/>
    <cellStyle name="Normal 7 17 4" xfId="28034"/>
    <cellStyle name="Normal 7 17 5" xfId="28035"/>
    <cellStyle name="Normal 7 17 6" xfId="28036"/>
    <cellStyle name="Normal 7 18" xfId="3202"/>
    <cellStyle name="Normal 7 18 10" xfId="28037"/>
    <cellStyle name="Normal 7 18 11" xfId="28038"/>
    <cellStyle name="Normal 7 18 12" xfId="28039"/>
    <cellStyle name="Normal 7 18 13" xfId="28040"/>
    <cellStyle name="Normal 7 18 14" xfId="28041"/>
    <cellStyle name="Normal 7 18 2" xfId="28042"/>
    <cellStyle name="Normal 7 18 2 2" xfId="28043"/>
    <cellStyle name="Normal 7 18 2 2 2" xfId="28044"/>
    <cellStyle name="Normal 7 18 2 2 2 2" xfId="28045"/>
    <cellStyle name="Normal 7 18 2 3" xfId="28046"/>
    <cellStyle name="Normal 7 18 2 4" xfId="28047"/>
    <cellStyle name="Normal 7 18 2 5" xfId="28048"/>
    <cellStyle name="Normal 7 18 2 6" xfId="28049"/>
    <cellStyle name="Normal 7 18 2 7" xfId="28050"/>
    <cellStyle name="Normal 7 18 2 8" xfId="28051"/>
    <cellStyle name="Normal 7 18 2 9" xfId="28052"/>
    <cellStyle name="Normal 7 18 3" xfId="28053"/>
    <cellStyle name="Normal 7 18 4" xfId="28054"/>
    <cellStyle name="Normal 7 18 4 2" xfId="28055"/>
    <cellStyle name="Normal 7 18 5" xfId="28056"/>
    <cellStyle name="Normal 7 18 6" xfId="28057"/>
    <cellStyle name="Normal 7 18 7" xfId="28058"/>
    <cellStyle name="Normal 7 18 8" xfId="28059"/>
    <cellStyle name="Normal 7 18 9" xfId="28060"/>
    <cellStyle name="Normal 7 19" xfId="3174"/>
    <cellStyle name="Normal 7 19 10" xfId="28061"/>
    <cellStyle name="Normal 7 19 11" xfId="28062"/>
    <cellStyle name="Normal 7 19 12" xfId="28063"/>
    <cellStyle name="Normal 7 19 13" xfId="28064"/>
    <cellStyle name="Normal 7 19 14" xfId="28065"/>
    <cellStyle name="Normal 7 19 2" xfId="28066"/>
    <cellStyle name="Normal 7 19 2 2" xfId="28067"/>
    <cellStyle name="Normal 7 19 2 2 2" xfId="28068"/>
    <cellStyle name="Normal 7 19 2 2 2 2" xfId="28069"/>
    <cellStyle name="Normal 7 19 2 3" xfId="28070"/>
    <cellStyle name="Normal 7 19 2 4" xfId="28071"/>
    <cellStyle name="Normal 7 19 2 5" xfId="28072"/>
    <cellStyle name="Normal 7 19 2 6" xfId="28073"/>
    <cellStyle name="Normal 7 19 2 7" xfId="28074"/>
    <cellStyle name="Normal 7 19 2 8" xfId="28075"/>
    <cellStyle name="Normal 7 19 2 9" xfId="28076"/>
    <cellStyle name="Normal 7 19 3" xfId="28077"/>
    <cellStyle name="Normal 7 19 4" xfId="28078"/>
    <cellStyle name="Normal 7 19 4 2" xfId="28079"/>
    <cellStyle name="Normal 7 19 5" xfId="28080"/>
    <cellStyle name="Normal 7 19 6" xfId="28081"/>
    <cellStyle name="Normal 7 19 7" xfId="28082"/>
    <cellStyle name="Normal 7 19 8" xfId="28083"/>
    <cellStyle name="Normal 7 19 9" xfId="28084"/>
    <cellStyle name="Normal 7 2" xfId="630"/>
    <cellStyle name="Normal 7 2 10" xfId="631"/>
    <cellStyle name="Normal 7 2 11" xfId="632"/>
    <cellStyle name="Normal 7 2 12" xfId="633"/>
    <cellStyle name="Normal 7 2 13" xfId="634"/>
    <cellStyle name="Normal 7 2 14" xfId="635"/>
    <cellStyle name="Normal 7 2 15" xfId="636"/>
    <cellStyle name="Normal 7 2 16" xfId="2152"/>
    <cellStyle name="Normal 7 2 16 2" xfId="3192"/>
    <cellStyle name="Normal 7 2 16 2 2" xfId="28085"/>
    <cellStyle name="Normal 7 2 16 2 3" xfId="28086"/>
    <cellStyle name="Normal 7 2 16 2 4" xfId="28087"/>
    <cellStyle name="Normal 7 2 17" xfId="3200"/>
    <cellStyle name="Normal 7 2 17 10" xfId="28088"/>
    <cellStyle name="Normal 7 2 17 11" xfId="28089"/>
    <cellStyle name="Normal 7 2 17 12" xfId="28090"/>
    <cellStyle name="Normal 7 2 17 13" xfId="28091"/>
    <cellStyle name="Normal 7 2 17 14" xfId="28092"/>
    <cellStyle name="Normal 7 2 17 15" xfId="28093"/>
    <cellStyle name="Normal 7 2 17 2" xfId="28094"/>
    <cellStyle name="Normal 7 2 17 2 2" xfId="28095"/>
    <cellStyle name="Normal 7 2 17 2 2 2" xfId="28096"/>
    <cellStyle name="Normal 7 2 17 2 2 2 2" xfId="28097"/>
    <cellStyle name="Normal 7 2 17 2 3" xfId="28098"/>
    <cellStyle name="Normal 7 2 17 2 4" xfId="28099"/>
    <cellStyle name="Normal 7 2 17 2 5" xfId="28100"/>
    <cellStyle name="Normal 7 2 17 2 6" xfId="28101"/>
    <cellStyle name="Normal 7 2 17 2 7" xfId="28102"/>
    <cellStyle name="Normal 7 2 17 2 8" xfId="28103"/>
    <cellStyle name="Normal 7 2 17 2 9" xfId="28104"/>
    <cellStyle name="Normal 7 2 17 3" xfId="28105"/>
    <cellStyle name="Normal 7 2 17 3 2" xfId="28106"/>
    <cellStyle name="Normal 7 2 17 4" xfId="28107"/>
    <cellStyle name="Normal 7 2 17 4 2" xfId="28108"/>
    <cellStyle name="Normal 7 2 17 5" xfId="28109"/>
    <cellStyle name="Normal 7 2 17 6" xfId="28110"/>
    <cellStyle name="Normal 7 2 17 7" xfId="28111"/>
    <cellStyle name="Normal 7 2 17 8" xfId="28112"/>
    <cellStyle name="Normal 7 2 17 9" xfId="28113"/>
    <cellStyle name="Normal 7 2 18" xfId="3177"/>
    <cellStyle name="Normal 7 2 18 10" xfId="28114"/>
    <cellStyle name="Normal 7 2 18 11" xfId="28115"/>
    <cellStyle name="Normal 7 2 18 12" xfId="28116"/>
    <cellStyle name="Normal 7 2 18 13" xfId="28117"/>
    <cellStyle name="Normal 7 2 18 14" xfId="28118"/>
    <cellStyle name="Normal 7 2 18 15" xfId="28119"/>
    <cellStyle name="Normal 7 2 18 2" xfId="28120"/>
    <cellStyle name="Normal 7 2 18 2 2" xfId="28121"/>
    <cellStyle name="Normal 7 2 18 2 2 2" xfId="28122"/>
    <cellStyle name="Normal 7 2 18 2 2 2 2" xfId="28123"/>
    <cellStyle name="Normal 7 2 18 2 3" xfId="28124"/>
    <cellStyle name="Normal 7 2 18 2 4" xfId="28125"/>
    <cellStyle name="Normal 7 2 18 2 5" xfId="28126"/>
    <cellStyle name="Normal 7 2 18 2 6" xfId="28127"/>
    <cellStyle name="Normal 7 2 18 2 7" xfId="28128"/>
    <cellStyle name="Normal 7 2 18 2 8" xfId="28129"/>
    <cellStyle name="Normal 7 2 18 2 9" xfId="28130"/>
    <cellStyle name="Normal 7 2 18 3" xfId="28131"/>
    <cellStyle name="Normal 7 2 18 3 2" xfId="28132"/>
    <cellStyle name="Normal 7 2 18 4" xfId="28133"/>
    <cellStyle name="Normal 7 2 18 4 2" xfId="28134"/>
    <cellStyle name="Normal 7 2 18 5" xfId="28135"/>
    <cellStyle name="Normal 7 2 18 6" xfId="28136"/>
    <cellStyle name="Normal 7 2 18 7" xfId="28137"/>
    <cellStyle name="Normal 7 2 18 8" xfId="28138"/>
    <cellStyle name="Normal 7 2 18 9" xfId="28139"/>
    <cellStyle name="Normal 7 2 19" xfId="3201"/>
    <cellStyle name="Normal 7 2 19 2" xfId="28140"/>
    <cellStyle name="Normal 7 2 19 3" xfId="28141"/>
    <cellStyle name="Normal 7 2 19 4" xfId="28142"/>
    <cellStyle name="Normal 7 2 2" xfId="637"/>
    <cellStyle name="Normal 7 2 2 2" xfId="3119"/>
    <cellStyle name="Normal 7 2 2 2 2" xfId="3120"/>
    <cellStyle name="Normal 7 2 2 2 3" xfId="28143"/>
    <cellStyle name="Normal 7 2 2 2 4" xfId="28144"/>
    <cellStyle name="Normal 7 2 2 2 5" xfId="28145"/>
    <cellStyle name="Normal 7 2 2 3" xfId="3194"/>
    <cellStyle name="Normal 7 2 2 4" xfId="3198"/>
    <cellStyle name="Normal 7 2 2 5" xfId="3179"/>
    <cellStyle name="Normal 7 2 2 6" xfId="3199"/>
    <cellStyle name="Normal 7 2 2 7" xfId="3191"/>
    <cellStyle name="Normal 7 2 20" xfId="3189"/>
    <cellStyle name="Normal 7 2 20 2" xfId="28146"/>
    <cellStyle name="Normal 7 2 20 3" xfId="28147"/>
    <cellStyle name="Normal 7 2 20 4" xfId="28148"/>
    <cellStyle name="Normal 7 2 21" xfId="28149"/>
    <cellStyle name="Normal 7 2 21 2" xfId="28150"/>
    <cellStyle name="Normal 7 2 21 3" xfId="28151"/>
    <cellStyle name="Normal 7 2 21 4" xfId="28152"/>
    <cellStyle name="Normal 7 2 22" xfId="28153"/>
    <cellStyle name="Normal 7 2 22 2" xfId="28154"/>
    <cellStyle name="Normal 7 2 22 3" xfId="28155"/>
    <cellStyle name="Normal 7 2 22 4" xfId="28156"/>
    <cellStyle name="Normal 7 2 23" xfId="28157"/>
    <cellStyle name="Normal 7 2 23 2" xfId="28158"/>
    <cellStyle name="Normal 7 2 23 3" xfId="28159"/>
    <cellStyle name="Normal 7 2 23 4" xfId="28160"/>
    <cellStyle name="Normal 7 2 24" xfId="28161"/>
    <cellStyle name="Normal 7 2 24 2" xfId="28162"/>
    <cellStyle name="Normal 7 2 24 3" xfId="28163"/>
    <cellStyle name="Normal 7 2 24 4" xfId="28164"/>
    <cellStyle name="Normal 7 2 25" xfId="28165"/>
    <cellStyle name="Normal 7 2 25 2" xfId="28166"/>
    <cellStyle name="Normal 7 2 25 3" xfId="28167"/>
    <cellStyle name="Normal 7 2 25 4" xfId="28168"/>
    <cellStyle name="Normal 7 2 26" xfId="28169"/>
    <cellStyle name="Normal 7 2 26 2" xfId="28170"/>
    <cellStyle name="Normal 7 2 26 3" xfId="28171"/>
    <cellStyle name="Normal 7 2 26 4" xfId="28172"/>
    <cellStyle name="Normal 7 2 27" xfId="28173"/>
    <cellStyle name="Normal 7 2 27 2" xfId="28174"/>
    <cellStyle name="Normal 7 2 27 3" xfId="28175"/>
    <cellStyle name="Normal 7 2 27 4" xfId="28176"/>
    <cellStyle name="Normal 7 2 28" xfId="28177"/>
    <cellStyle name="Normal 7 2 28 2" xfId="28178"/>
    <cellStyle name="Normal 7 2 28 3" xfId="28179"/>
    <cellStyle name="Normal 7 2 28 4" xfId="28180"/>
    <cellStyle name="Normal 7 2 29" xfId="28181"/>
    <cellStyle name="Normal 7 2 29 2" xfId="28182"/>
    <cellStyle name="Normal 7 2 3" xfId="638"/>
    <cellStyle name="Normal 7 2 30" xfId="28183"/>
    <cellStyle name="Normal 7 2 30 2" xfId="28184"/>
    <cellStyle name="Normal 7 2 31" xfId="28185"/>
    <cellStyle name="Normal 7 2 32" xfId="28186"/>
    <cellStyle name="Normal 7 2 32 2" xfId="28187"/>
    <cellStyle name="Normal 7 2 33" xfId="28188"/>
    <cellStyle name="Normal 7 2 34" xfId="28189"/>
    <cellStyle name="Normal 7 2 35" xfId="28190"/>
    <cellStyle name="Normal 7 2 36" xfId="28191"/>
    <cellStyle name="Normal 7 2 4" xfId="639"/>
    <cellStyle name="Normal 7 2 5" xfId="640"/>
    <cellStyle name="Normal 7 2 6" xfId="641"/>
    <cellStyle name="Normal 7 2 7" xfId="642"/>
    <cellStyle name="Normal 7 2 8" xfId="643"/>
    <cellStyle name="Normal 7 2 9" xfId="644"/>
    <cellStyle name="Normal 7 20" xfId="3203"/>
    <cellStyle name="Normal 7 21" xfId="3186"/>
    <cellStyle name="Normal 7 22" xfId="28192"/>
    <cellStyle name="Normal 7 22 2" xfId="28193"/>
    <cellStyle name="Normal 7 23" xfId="28194"/>
    <cellStyle name="Normal 7 23 2" xfId="28195"/>
    <cellStyle name="Normal 7 24" xfId="28196"/>
    <cellStyle name="Normal 7 25" xfId="28197"/>
    <cellStyle name="Normal 7 3" xfId="645"/>
    <cellStyle name="Normal 7 3 2" xfId="28198"/>
    <cellStyle name="Normal 7 4" xfId="646"/>
    <cellStyle name="Normal 7 4 10" xfId="28199"/>
    <cellStyle name="Normal 7 4 10 2" xfId="28200"/>
    <cellStyle name="Normal 7 4 10 3" xfId="28201"/>
    <cellStyle name="Normal 7 4 10 4" xfId="28202"/>
    <cellStyle name="Normal 7 4 11" xfId="28203"/>
    <cellStyle name="Normal 7 4 11 2" xfId="28204"/>
    <cellStyle name="Normal 7 4 11 3" xfId="28205"/>
    <cellStyle name="Normal 7 4 11 4" xfId="28206"/>
    <cellStyle name="Normal 7 4 12" xfId="28207"/>
    <cellStyle name="Normal 7 4 12 2" xfId="28208"/>
    <cellStyle name="Normal 7 4 12 3" xfId="28209"/>
    <cellStyle name="Normal 7 4 12 4" xfId="28210"/>
    <cellStyle name="Normal 7 4 13" xfId="28211"/>
    <cellStyle name="Normal 7 4 13 2" xfId="28212"/>
    <cellStyle name="Normal 7 4 13 3" xfId="28213"/>
    <cellStyle name="Normal 7 4 13 4" xfId="28214"/>
    <cellStyle name="Normal 7 4 14" xfId="28215"/>
    <cellStyle name="Normal 7 4 14 2" xfId="28216"/>
    <cellStyle name="Normal 7 4 14 3" xfId="28217"/>
    <cellStyle name="Normal 7 4 14 4" xfId="28218"/>
    <cellStyle name="Normal 7 4 15" xfId="28219"/>
    <cellStyle name="Normal 7 4 15 2" xfId="28220"/>
    <cellStyle name="Normal 7 4 15 3" xfId="28221"/>
    <cellStyle name="Normal 7 4 15 4" xfId="28222"/>
    <cellStyle name="Normal 7 4 16" xfId="28223"/>
    <cellStyle name="Normal 7 4 17" xfId="28224"/>
    <cellStyle name="Normal 7 4 18" xfId="28225"/>
    <cellStyle name="Normal 7 4 19" xfId="28226"/>
    <cellStyle name="Normal 7 4 2" xfId="3111"/>
    <cellStyle name="Normal 7 4 2 2" xfId="3121"/>
    <cellStyle name="Normal 7 4 2 2 2" xfId="28227"/>
    <cellStyle name="Normal 7 4 2 2 3" xfId="28228"/>
    <cellStyle name="Normal 7 4 2 2 4" xfId="28229"/>
    <cellStyle name="Normal 7 4 20" xfId="28230"/>
    <cellStyle name="Normal 7 4 21" xfId="28231"/>
    <cellStyle name="Normal 7 4 22" xfId="28232"/>
    <cellStyle name="Normal 7 4 3" xfId="3195"/>
    <cellStyle name="Normal 7 4 3 2" xfId="28233"/>
    <cellStyle name="Normal 7 4 3 3" xfId="28234"/>
    <cellStyle name="Normal 7 4 3 4" xfId="28235"/>
    <cellStyle name="Normal 7 4 4" xfId="3196"/>
    <cellStyle name="Normal 7 4 4 2" xfId="28236"/>
    <cellStyle name="Normal 7 4 4 3" xfId="28237"/>
    <cellStyle name="Normal 7 4 4 4" xfId="28238"/>
    <cellStyle name="Normal 7 4 5" xfId="3183"/>
    <cellStyle name="Normal 7 4 5 2" xfId="28239"/>
    <cellStyle name="Normal 7 4 5 3" xfId="28240"/>
    <cellStyle name="Normal 7 4 5 4" xfId="28241"/>
    <cellStyle name="Normal 7 4 6" xfId="3197"/>
    <cellStyle name="Normal 7 4 6 2" xfId="28242"/>
    <cellStyle name="Normal 7 4 6 3" xfId="28243"/>
    <cellStyle name="Normal 7 4 6 4" xfId="28244"/>
    <cellStyle name="Normal 7 4 7" xfId="3193"/>
    <cellStyle name="Normal 7 4 7 2" xfId="28245"/>
    <cellStyle name="Normal 7 4 7 3" xfId="28246"/>
    <cellStyle name="Normal 7 4 7 4" xfId="28247"/>
    <cellStyle name="Normal 7 4 8" xfId="28248"/>
    <cellStyle name="Normal 7 4 8 2" xfId="28249"/>
    <cellStyle name="Normal 7 4 8 3" xfId="28250"/>
    <cellStyle name="Normal 7 4 8 4" xfId="28251"/>
    <cellStyle name="Normal 7 4 9" xfId="28252"/>
    <cellStyle name="Normal 7 4 9 2" xfId="28253"/>
    <cellStyle name="Normal 7 4 9 3" xfId="28254"/>
    <cellStyle name="Normal 7 4 9 4" xfId="28255"/>
    <cellStyle name="Normal 7 5" xfId="647"/>
    <cellStyle name="Normal 7 5 10" xfId="28256"/>
    <cellStyle name="Normal 7 5 10 2" xfId="28257"/>
    <cellStyle name="Normal 7 5 10 3" xfId="28258"/>
    <cellStyle name="Normal 7 5 10 4" xfId="28259"/>
    <cellStyle name="Normal 7 5 11" xfId="28260"/>
    <cellStyle name="Normal 7 5 12" xfId="28261"/>
    <cellStyle name="Normal 7 5 13" xfId="28262"/>
    <cellStyle name="Normal 7 5 14" xfId="28263"/>
    <cellStyle name="Normal 7 5 15" xfId="28264"/>
    <cellStyle name="Normal 7 5 16" xfId="28265"/>
    <cellStyle name="Normal 7 5 17" xfId="28266"/>
    <cellStyle name="Normal 7 5 2" xfId="3122"/>
    <cellStyle name="Normal 7 5 2 2" xfId="28267"/>
    <cellStyle name="Normal 7 5 2 3" xfId="28268"/>
    <cellStyle name="Normal 7 5 2 4" xfId="28269"/>
    <cellStyle name="Normal 7 5 3" xfId="28270"/>
    <cellStyle name="Normal 7 5 3 2" xfId="28271"/>
    <cellStyle name="Normal 7 5 3 3" xfId="28272"/>
    <cellStyle name="Normal 7 5 3 4" xfId="28273"/>
    <cellStyle name="Normal 7 5 4" xfId="28274"/>
    <cellStyle name="Normal 7 5 4 2" xfId="28275"/>
    <cellStyle name="Normal 7 5 4 3" xfId="28276"/>
    <cellStyle name="Normal 7 5 4 4" xfId="28277"/>
    <cellStyle name="Normal 7 5 5" xfId="28278"/>
    <cellStyle name="Normal 7 5 5 2" xfId="28279"/>
    <cellStyle name="Normal 7 5 5 3" xfId="28280"/>
    <cellStyle name="Normal 7 5 5 4" xfId="28281"/>
    <cellStyle name="Normal 7 5 6" xfId="28282"/>
    <cellStyle name="Normal 7 5 6 2" xfId="28283"/>
    <cellStyle name="Normal 7 5 6 3" xfId="28284"/>
    <cellStyle name="Normal 7 5 6 4" xfId="28285"/>
    <cellStyle name="Normal 7 5 7" xfId="28286"/>
    <cellStyle name="Normal 7 5 7 2" xfId="28287"/>
    <cellStyle name="Normal 7 5 7 3" xfId="28288"/>
    <cellStyle name="Normal 7 5 7 4" xfId="28289"/>
    <cellStyle name="Normal 7 5 8" xfId="28290"/>
    <cellStyle name="Normal 7 5 8 2" xfId="28291"/>
    <cellStyle name="Normal 7 5 8 3" xfId="28292"/>
    <cellStyle name="Normal 7 5 8 4" xfId="28293"/>
    <cellStyle name="Normal 7 5 9" xfId="28294"/>
    <cellStyle name="Normal 7 5 9 2" xfId="28295"/>
    <cellStyle name="Normal 7 5 9 3" xfId="28296"/>
    <cellStyle name="Normal 7 5 9 4" xfId="28297"/>
    <cellStyle name="Normal 7 6" xfId="648"/>
    <cellStyle name="Normal 7 6 10" xfId="28298"/>
    <cellStyle name="Normal 7 6 10 2" xfId="28299"/>
    <cellStyle name="Normal 7 6 10 3" xfId="28300"/>
    <cellStyle name="Normal 7 6 10 4" xfId="28301"/>
    <cellStyle name="Normal 7 6 11" xfId="28302"/>
    <cellStyle name="Normal 7 6 12" xfId="28303"/>
    <cellStyle name="Normal 7 6 13" xfId="28304"/>
    <cellStyle name="Normal 7 6 14" xfId="28305"/>
    <cellStyle name="Normal 7 6 15" xfId="28306"/>
    <cellStyle name="Normal 7 6 16" xfId="28307"/>
    <cellStyle name="Normal 7 6 17" xfId="28308"/>
    <cellStyle name="Normal 7 6 2" xfId="3123"/>
    <cellStyle name="Normal 7 6 2 2" xfId="28309"/>
    <cellStyle name="Normal 7 6 2 3" xfId="28310"/>
    <cellStyle name="Normal 7 6 2 4" xfId="28311"/>
    <cellStyle name="Normal 7 6 3" xfId="28312"/>
    <cellStyle name="Normal 7 6 3 2" xfId="28313"/>
    <cellStyle name="Normal 7 6 3 3" xfId="28314"/>
    <cellStyle name="Normal 7 6 3 4" xfId="28315"/>
    <cellStyle name="Normal 7 6 4" xfId="28316"/>
    <cellStyle name="Normal 7 6 4 2" xfId="28317"/>
    <cellStyle name="Normal 7 6 4 3" xfId="28318"/>
    <cellStyle name="Normal 7 6 4 4" xfId="28319"/>
    <cellStyle name="Normal 7 6 5" xfId="28320"/>
    <cellStyle name="Normal 7 6 5 2" xfId="28321"/>
    <cellStyle name="Normal 7 6 5 3" xfId="28322"/>
    <cellStyle name="Normal 7 6 5 4" xfId="28323"/>
    <cellStyle name="Normal 7 6 6" xfId="28324"/>
    <cellStyle name="Normal 7 6 6 2" xfId="28325"/>
    <cellStyle name="Normal 7 6 6 3" xfId="28326"/>
    <cellStyle name="Normal 7 6 6 4" xfId="28327"/>
    <cellStyle name="Normal 7 6 7" xfId="28328"/>
    <cellStyle name="Normal 7 6 7 2" xfId="28329"/>
    <cellStyle name="Normal 7 6 7 3" xfId="28330"/>
    <cellStyle name="Normal 7 6 7 4" xfId="28331"/>
    <cellStyle name="Normal 7 6 8" xfId="28332"/>
    <cellStyle name="Normal 7 6 8 2" xfId="28333"/>
    <cellStyle name="Normal 7 6 8 3" xfId="28334"/>
    <cellStyle name="Normal 7 6 8 4" xfId="28335"/>
    <cellStyle name="Normal 7 6 9" xfId="28336"/>
    <cellStyle name="Normal 7 6 9 2" xfId="28337"/>
    <cellStyle name="Normal 7 6 9 3" xfId="28338"/>
    <cellStyle name="Normal 7 6 9 4" xfId="28339"/>
    <cellStyle name="Normal 7 7" xfId="649"/>
    <cellStyle name="Normal 7 7 10" xfId="28340"/>
    <cellStyle name="Normal 7 7 10 2" xfId="28341"/>
    <cellStyle name="Normal 7 7 10 3" xfId="28342"/>
    <cellStyle name="Normal 7 7 10 4" xfId="28343"/>
    <cellStyle name="Normal 7 7 11" xfId="28344"/>
    <cellStyle name="Normal 7 7 12" xfId="28345"/>
    <cellStyle name="Normal 7 7 13" xfId="28346"/>
    <cellStyle name="Normal 7 7 14" xfId="28347"/>
    <cellStyle name="Normal 7 7 15" xfId="28348"/>
    <cellStyle name="Normal 7 7 16" xfId="28349"/>
    <cellStyle name="Normal 7 7 17" xfId="28350"/>
    <cellStyle name="Normal 7 7 2" xfId="3124"/>
    <cellStyle name="Normal 7 7 2 2" xfId="28351"/>
    <cellStyle name="Normal 7 7 2 3" xfId="28352"/>
    <cellStyle name="Normal 7 7 2 4" xfId="28353"/>
    <cellStyle name="Normal 7 7 3" xfId="28354"/>
    <cellStyle name="Normal 7 7 3 2" xfId="28355"/>
    <cellStyle name="Normal 7 7 3 3" xfId="28356"/>
    <cellStyle name="Normal 7 7 3 4" xfId="28357"/>
    <cellStyle name="Normal 7 7 4" xfId="28358"/>
    <cellStyle name="Normal 7 7 4 2" xfId="28359"/>
    <cellStyle name="Normal 7 7 4 3" xfId="28360"/>
    <cellStyle name="Normal 7 7 4 4" xfId="28361"/>
    <cellStyle name="Normal 7 7 5" xfId="28362"/>
    <cellStyle name="Normal 7 7 5 2" xfId="28363"/>
    <cellStyle name="Normal 7 7 5 3" xfId="28364"/>
    <cellStyle name="Normal 7 7 5 4" xfId="28365"/>
    <cellStyle name="Normal 7 7 6" xfId="28366"/>
    <cellStyle name="Normal 7 7 6 2" xfId="28367"/>
    <cellStyle name="Normal 7 7 6 3" xfId="28368"/>
    <cellStyle name="Normal 7 7 6 4" xfId="28369"/>
    <cellStyle name="Normal 7 7 7" xfId="28370"/>
    <cellStyle name="Normal 7 7 7 2" xfId="28371"/>
    <cellStyle name="Normal 7 7 7 3" xfId="28372"/>
    <cellStyle name="Normal 7 7 7 4" xfId="28373"/>
    <cellStyle name="Normal 7 7 8" xfId="28374"/>
    <cellStyle name="Normal 7 7 8 2" xfId="28375"/>
    <cellStyle name="Normal 7 7 8 3" xfId="28376"/>
    <cellStyle name="Normal 7 7 8 4" xfId="28377"/>
    <cellStyle name="Normal 7 7 9" xfId="28378"/>
    <cellStyle name="Normal 7 7 9 2" xfId="28379"/>
    <cellStyle name="Normal 7 7 9 3" xfId="28380"/>
    <cellStyle name="Normal 7 7 9 4" xfId="28381"/>
    <cellStyle name="Normal 7 8" xfId="650"/>
    <cellStyle name="Normal 7 8 10" xfId="28382"/>
    <cellStyle name="Normal 7 8 10 2" xfId="28383"/>
    <cellStyle name="Normal 7 8 10 3" xfId="28384"/>
    <cellStyle name="Normal 7 8 10 4" xfId="28385"/>
    <cellStyle name="Normal 7 8 11" xfId="28386"/>
    <cellStyle name="Normal 7 8 12" xfId="28387"/>
    <cellStyle name="Normal 7 8 13" xfId="28388"/>
    <cellStyle name="Normal 7 8 14" xfId="28389"/>
    <cellStyle name="Normal 7 8 15" xfId="28390"/>
    <cellStyle name="Normal 7 8 16" xfId="28391"/>
    <cellStyle name="Normal 7 8 17" xfId="28392"/>
    <cellStyle name="Normal 7 8 2" xfId="3125"/>
    <cellStyle name="Normal 7 8 2 2" xfId="28393"/>
    <cellStyle name="Normal 7 8 2 3" xfId="28394"/>
    <cellStyle name="Normal 7 8 2 4" xfId="28395"/>
    <cellStyle name="Normal 7 8 3" xfId="28396"/>
    <cellStyle name="Normal 7 8 3 2" xfId="28397"/>
    <cellStyle name="Normal 7 8 3 3" xfId="28398"/>
    <cellStyle name="Normal 7 8 3 4" xfId="28399"/>
    <cellStyle name="Normal 7 8 4" xfId="28400"/>
    <cellStyle name="Normal 7 8 4 2" xfId="28401"/>
    <cellStyle name="Normal 7 8 4 3" xfId="28402"/>
    <cellStyle name="Normal 7 8 4 4" xfId="28403"/>
    <cellStyle name="Normal 7 8 5" xfId="28404"/>
    <cellStyle name="Normal 7 8 5 2" xfId="28405"/>
    <cellStyle name="Normal 7 8 5 3" xfId="28406"/>
    <cellStyle name="Normal 7 8 5 4" xfId="28407"/>
    <cellStyle name="Normal 7 8 6" xfId="28408"/>
    <cellStyle name="Normal 7 8 6 2" xfId="28409"/>
    <cellStyle name="Normal 7 8 6 3" xfId="28410"/>
    <cellStyle name="Normal 7 8 6 4" xfId="28411"/>
    <cellStyle name="Normal 7 8 7" xfId="28412"/>
    <cellStyle name="Normal 7 8 7 2" xfId="28413"/>
    <cellStyle name="Normal 7 8 7 3" xfId="28414"/>
    <cellStyle name="Normal 7 8 7 4" xfId="28415"/>
    <cellStyle name="Normal 7 8 8" xfId="28416"/>
    <cellStyle name="Normal 7 8 8 2" xfId="28417"/>
    <cellStyle name="Normal 7 8 8 3" xfId="28418"/>
    <cellStyle name="Normal 7 8 8 4" xfId="28419"/>
    <cellStyle name="Normal 7 8 9" xfId="28420"/>
    <cellStyle name="Normal 7 8 9 2" xfId="28421"/>
    <cellStyle name="Normal 7 8 9 3" xfId="28422"/>
    <cellStyle name="Normal 7 8 9 4" xfId="28423"/>
    <cellStyle name="Normal 7 9" xfId="651"/>
    <cellStyle name="Normal 7 9 10" xfId="28424"/>
    <cellStyle name="Normal 7 9 10 2" xfId="28425"/>
    <cellStyle name="Normal 7 9 10 3" xfId="28426"/>
    <cellStyle name="Normal 7 9 10 4" xfId="28427"/>
    <cellStyle name="Normal 7 9 11" xfId="28428"/>
    <cellStyle name="Normal 7 9 12" xfId="28429"/>
    <cellStyle name="Normal 7 9 13" xfId="28430"/>
    <cellStyle name="Normal 7 9 14" xfId="28431"/>
    <cellStyle name="Normal 7 9 15" xfId="28432"/>
    <cellStyle name="Normal 7 9 16" xfId="28433"/>
    <cellStyle name="Normal 7 9 17" xfId="28434"/>
    <cellStyle name="Normal 7 9 2" xfId="3126"/>
    <cellStyle name="Normal 7 9 2 2" xfId="28435"/>
    <cellStyle name="Normal 7 9 2 3" xfId="28436"/>
    <cellStyle name="Normal 7 9 2 4" xfId="28437"/>
    <cellStyle name="Normal 7 9 3" xfId="28438"/>
    <cellStyle name="Normal 7 9 3 2" xfId="28439"/>
    <cellStyle name="Normal 7 9 3 3" xfId="28440"/>
    <cellStyle name="Normal 7 9 3 4" xfId="28441"/>
    <cellStyle name="Normal 7 9 4" xfId="28442"/>
    <cellStyle name="Normal 7 9 4 2" xfId="28443"/>
    <cellStyle name="Normal 7 9 4 3" xfId="28444"/>
    <cellStyle name="Normal 7 9 4 4" xfId="28445"/>
    <cellStyle name="Normal 7 9 5" xfId="28446"/>
    <cellStyle name="Normal 7 9 5 2" xfId="28447"/>
    <cellStyle name="Normal 7 9 5 3" xfId="28448"/>
    <cellStyle name="Normal 7 9 5 4" xfId="28449"/>
    <cellStyle name="Normal 7 9 6" xfId="28450"/>
    <cellStyle name="Normal 7 9 6 2" xfId="28451"/>
    <cellStyle name="Normal 7 9 6 3" xfId="28452"/>
    <cellStyle name="Normal 7 9 6 4" xfId="28453"/>
    <cellStyle name="Normal 7 9 7" xfId="28454"/>
    <cellStyle name="Normal 7 9 7 2" xfId="28455"/>
    <cellStyle name="Normal 7 9 7 3" xfId="28456"/>
    <cellStyle name="Normal 7 9 7 4" xfId="28457"/>
    <cellStyle name="Normal 7 9 8" xfId="28458"/>
    <cellStyle name="Normal 7 9 8 2" xfId="28459"/>
    <cellStyle name="Normal 7 9 8 3" xfId="28460"/>
    <cellStyle name="Normal 7 9 8 4" xfId="28461"/>
    <cellStyle name="Normal 7 9 9" xfId="28462"/>
    <cellStyle name="Normal 7 9 9 2" xfId="28463"/>
    <cellStyle name="Normal 7 9 9 3" xfId="28464"/>
    <cellStyle name="Normal 7 9 9 4" xfId="28465"/>
    <cellStyle name="Normal 8" xfId="652"/>
    <cellStyle name="Normal 8 10" xfId="28466"/>
    <cellStyle name="Normal 8 11" xfId="28467"/>
    <cellStyle name="Normal 8 12" xfId="28468"/>
    <cellStyle name="Normal 8 13" xfId="28469"/>
    <cellStyle name="Normal 8 14" xfId="28470"/>
    <cellStyle name="Normal 8 2" xfId="28471"/>
    <cellStyle name="Normal 8 2 10" xfId="28472"/>
    <cellStyle name="Normal 8 2 11" xfId="28473"/>
    <cellStyle name="Normal 8 2 12" xfId="28474"/>
    <cellStyle name="Normal 8 2 13" xfId="28475"/>
    <cellStyle name="Normal 8 2 2" xfId="28476"/>
    <cellStyle name="Normal 8 2 3" xfId="28477"/>
    <cellStyle name="Normal 8 2 4" xfId="28478"/>
    <cellStyle name="Normal 8 2 5" xfId="28479"/>
    <cellStyle name="Normal 8 2 6" xfId="28480"/>
    <cellStyle name="Normal 8 2 7" xfId="28481"/>
    <cellStyle name="Normal 8 2 8" xfId="28482"/>
    <cellStyle name="Normal 8 2 9" xfId="28483"/>
    <cellStyle name="Normal 8 3" xfId="28484"/>
    <cellStyle name="Normal 8 4" xfId="28485"/>
    <cellStyle name="Normal 8 5" xfId="28486"/>
    <cellStyle name="Normal 8 6" xfId="28487"/>
    <cellStyle name="Normal 8 7" xfId="28488"/>
    <cellStyle name="Normal 8 8" xfId="28489"/>
    <cellStyle name="Normal 8 9" xfId="28490"/>
    <cellStyle name="Normal 85" xfId="653"/>
    <cellStyle name="Normal 85 2" xfId="28491"/>
    <cellStyle name="Normal 87" xfId="654"/>
    <cellStyle name="Normal 87 2" xfId="28492"/>
    <cellStyle name="Normal 9" xfId="655"/>
    <cellStyle name="Normal 9 10" xfId="28493"/>
    <cellStyle name="Normal 9 11" xfId="28494"/>
    <cellStyle name="Normal 9 12" xfId="28495"/>
    <cellStyle name="Normal 9 13" xfId="28496"/>
    <cellStyle name="Normal 9 2" xfId="2707"/>
    <cellStyle name="Normal 9 2 2" xfId="28497"/>
    <cellStyle name="Normal 9 2 3" xfId="28498"/>
    <cellStyle name="Normal 9 2 4" xfId="28499"/>
    <cellStyle name="Normal 9 2 5" xfId="28500"/>
    <cellStyle name="Normal 9 3" xfId="2708"/>
    <cellStyle name="Normal 9 3 2" xfId="28501"/>
    <cellStyle name="Normal 9 3 3" xfId="28502"/>
    <cellStyle name="Normal 9 3 4" xfId="28503"/>
    <cellStyle name="Normal 9 3 5" xfId="28504"/>
    <cellStyle name="Normal 9 4" xfId="2709"/>
    <cellStyle name="Normal 9 4 2" xfId="28505"/>
    <cellStyle name="Normal 9 4 3" xfId="28506"/>
    <cellStyle name="Normal 9 4 4" xfId="28507"/>
    <cellStyle name="Normal 9 4 5" xfId="28508"/>
    <cellStyle name="Normal 9 5" xfId="2710"/>
    <cellStyle name="Normal 9 5 2" xfId="28509"/>
    <cellStyle name="Normal 9 5 3" xfId="28510"/>
    <cellStyle name="Normal 9 5 4" xfId="28511"/>
    <cellStyle name="Normal 9 5 5" xfId="28512"/>
    <cellStyle name="Normal 9 6" xfId="2711"/>
    <cellStyle name="Normal 9 6 2" xfId="28513"/>
    <cellStyle name="Normal 9 6 3" xfId="28514"/>
    <cellStyle name="Normal 9 6 4" xfId="28515"/>
    <cellStyle name="Normal 9 6 5" xfId="28516"/>
    <cellStyle name="Normal 9 7" xfId="28517"/>
    <cellStyle name="Normal 9 8" xfId="28518"/>
    <cellStyle name="Normal 9 9" xfId="28519"/>
    <cellStyle name="Normal_Pesquisa no referencial 10 de maio de 2013" xfId="2"/>
    <cellStyle name="Normal_Pesquisa no referencial 10 de maio de 2013 2" xfId="1"/>
    <cellStyle name="Normal_Planilha com Declaração RT" xfId="4"/>
    <cellStyle name="Nota 10" xfId="2712"/>
    <cellStyle name="Nota 10 10" xfId="28520"/>
    <cellStyle name="Nota 10 11" xfId="28521"/>
    <cellStyle name="Nota 10 12" xfId="28522"/>
    <cellStyle name="Nota 10 13" xfId="28523"/>
    <cellStyle name="Nota 10 14" xfId="28524"/>
    <cellStyle name="Nota 10 15" xfId="28525"/>
    <cellStyle name="Nota 10 16" xfId="28526"/>
    <cellStyle name="Nota 10 17" xfId="28527"/>
    <cellStyle name="Nota 10 18" xfId="28528"/>
    <cellStyle name="Nota 10 19" xfId="28529"/>
    <cellStyle name="Nota 10 2" xfId="28530"/>
    <cellStyle name="Nota 10 20" xfId="28531"/>
    <cellStyle name="Nota 10 21" xfId="28532"/>
    <cellStyle name="Nota 10 22" xfId="28533"/>
    <cellStyle name="Nota 10 23" xfId="28534"/>
    <cellStyle name="Nota 10 24" xfId="28535"/>
    <cellStyle name="Nota 10 25" xfId="28536"/>
    <cellStyle name="Nota 10 3" xfId="28537"/>
    <cellStyle name="Nota 10 4" xfId="28538"/>
    <cellStyle name="Nota 10 5" xfId="28539"/>
    <cellStyle name="Nota 10 6" xfId="28540"/>
    <cellStyle name="Nota 10 7" xfId="28541"/>
    <cellStyle name="Nota 10 8" xfId="28542"/>
    <cellStyle name="Nota 10 9" xfId="28543"/>
    <cellStyle name="Nota 11" xfId="2713"/>
    <cellStyle name="Nota 11 10" xfId="28544"/>
    <cellStyle name="Nota 11 11" xfId="28545"/>
    <cellStyle name="Nota 11 12" xfId="28546"/>
    <cellStyle name="Nota 11 13" xfId="28547"/>
    <cellStyle name="Nota 11 14" xfId="28548"/>
    <cellStyle name="Nota 11 15" xfId="28549"/>
    <cellStyle name="Nota 11 16" xfId="28550"/>
    <cellStyle name="Nota 11 17" xfId="28551"/>
    <cellStyle name="Nota 11 18" xfId="28552"/>
    <cellStyle name="Nota 11 19" xfId="28553"/>
    <cellStyle name="Nota 11 2" xfId="28554"/>
    <cellStyle name="Nota 11 20" xfId="28555"/>
    <cellStyle name="Nota 11 21" xfId="28556"/>
    <cellStyle name="Nota 11 22" xfId="28557"/>
    <cellStyle name="Nota 11 23" xfId="28558"/>
    <cellStyle name="Nota 11 24" xfId="28559"/>
    <cellStyle name="Nota 11 25" xfId="28560"/>
    <cellStyle name="Nota 11 3" xfId="28561"/>
    <cellStyle name="Nota 11 4" xfId="28562"/>
    <cellStyle name="Nota 11 5" xfId="28563"/>
    <cellStyle name="Nota 11 6" xfId="28564"/>
    <cellStyle name="Nota 11 7" xfId="28565"/>
    <cellStyle name="Nota 11 8" xfId="28566"/>
    <cellStyle name="Nota 11 9" xfId="28567"/>
    <cellStyle name="Nota 12" xfId="2714"/>
    <cellStyle name="Nota 12 10" xfId="28568"/>
    <cellStyle name="Nota 12 11" xfId="28569"/>
    <cellStyle name="Nota 12 12" xfId="28570"/>
    <cellStyle name="Nota 12 13" xfId="28571"/>
    <cellStyle name="Nota 12 14" xfId="28572"/>
    <cellStyle name="Nota 12 15" xfId="28573"/>
    <cellStyle name="Nota 12 16" xfId="28574"/>
    <cellStyle name="Nota 12 17" xfId="28575"/>
    <cellStyle name="Nota 12 18" xfId="28576"/>
    <cellStyle name="Nota 12 19" xfId="28577"/>
    <cellStyle name="Nota 12 2" xfId="28578"/>
    <cellStyle name="Nota 12 20" xfId="28579"/>
    <cellStyle name="Nota 12 21" xfId="28580"/>
    <cellStyle name="Nota 12 22" xfId="28581"/>
    <cellStyle name="Nota 12 23" xfId="28582"/>
    <cellStyle name="Nota 12 24" xfId="28583"/>
    <cellStyle name="Nota 12 25" xfId="28584"/>
    <cellStyle name="Nota 12 3" xfId="28585"/>
    <cellStyle name="Nota 12 4" xfId="28586"/>
    <cellStyle name="Nota 12 5" xfId="28587"/>
    <cellStyle name="Nota 12 6" xfId="28588"/>
    <cellStyle name="Nota 12 7" xfId="28589"/>
    <cellStyle name="Nota 12 8" xfId="28590"/>
    <cellStyle name="Nota 12 9" xfId="28591"/>
    <cellStyle name="Nota 13" xfId="2715"/>
    <cellStyle name="Nota 13 10" xfId="28592"/>
    <cellStyle name="Nota 13 11" xfId="28593"/>
    <cellStyle name="Nota 13 12" xfId="28594"/>
    <cellStyle name="Nota 13 13" xfId="28595"/>
    <cellStyle name="Nota 13 14" xfId="28596"/>
    <cellStyle name="Nota 13 15" xfId="28597"/>
    <cellStyle name="Nota 13 16" xfId="28598"/>
    <cellStyle name="Nota 13 17" xfId="28599"/>
    <cellStyle name="Nota 13 18" xfId="28600"/>
    <cellStyle name="Nota 13 19" xfId="28601"/>
    <cellStyle name="Nota 13 2" xfId="28602"/>
    <cellStyle name="Nota 13 20" xfId="28603"/>
    <cellStyle name="Nota 13 21" xfId="28604"/>
    <cellStyle name="Nota 13 22" xfId="28605"/>
    <cellStyle name="Nota 13 23" xfId="28606"/>
    <cellStyle name="Nota 13 24" xfId="28607"/>
    <cellStyle name="Nota 13 25" xfId="28608"/>
    <cellStyle name="Nota 13 3" xfId="28609"/>
    <cellStyle name="Nota 13 4" xfId="28610"/>
    <cellStyle name="Nota 13 5" xfId="28611"/>
    <cellStyle name="Nota 13 6" xfId="28612"/>
    <cellStyle name="Nota 13 7" xfId="28613"/>
    <cellStyle name="Nota 13 8" xfId="28614"/>
    <cellStyle name="Nota 13 9" xfId="28615"/>
    <cellStyle name="Nota 14" xfId="2716"/>
    <cellStyle name="Nota 14 10" xfId="28616"/>
    <cellStyle name="Nota 14 11" xfId="28617"/>
    <cellStyle name="Nota 14 12" xfId="28618"/>
    <cellStyle name="Nota 14 13" xfId="28619"/>
    <cellStyle name="Nota 14 14" xfId="28620"/>
    <cellStyle name="Nota 14 15" xfId="28621"/>
    <cellStyle name="Nota 14 16" xfId="28622"/>
    <cellStyle name="Nota 14 17" xfId="28623"/>
    <cellStyle name="Nota 14 18" xfId="28624"/>
    <cellStyle name="Nota 14 19" xfId="28625"/>
    <cellStyle name="Nota 14 2" xfId="28626"/>
    <cellStyle name="Nota 14 20" xfId="28627"/>
    <cellStyle name="Nota 14 21" xfId="28628"/>
    <cellStyle name="Nota 14 22" xfId="28629"/>
    <cellStyle name="Nota 14 23" xfId="28630"/>
    <cellStyle name="Nota 14 24" xfId="28631"/>
    <cellStyle name="Nota 14 25" xfId="28632"/>
    <cellStyle name="Nota 14 3" xfId="28633"/>
    <cellStyle name="Nota 14 4" xfId="28634"/>
    <cellStyle name="Nota 14 5" xfId="28635"/>
    <cellStyle name="Nota 14 6" xfId="28636"/>
    <cellStyle name="Nota 14 7" xfId="28637"/>
    <cellStyle name="Nota 14 8" xfId="28638"/>
    <cellStyle name="Nota 14 9" xfId="28639"/>
    <cellStyle name="Nota 15" xfId="2717"/>
    <cellStyle name="Nota 15 10" xfId="28640"/>
    <cellStyle name="Nota 15 11" xfId="28641"/>
    <cellStyle name="Nota 15 12" xfId="28642"/>
    <cellStyle name="Nota 15 13" xfId="28643"/>
    <cellStyle name="Nota 15 14" xfId="28644"/>
    <cellStyle name="Nota 15 15" xfId="28645"/>
    <cellStyle name="Nota 15 16" xfId="28646"/>
    <cellStyle name="Nota 15 17" xfId="28647"/>
    <cellStyle name="Nota 15 18" xfId="28648"/>
    <cellStyle name="Nota 15 19" xfId="28649"/>
    <cellStyle name="Nota 15 2" xfId="28650"/>
    <cellStyle name="Nota 15 20" xfId="28651"/>
    <cellStyle name="Nota 15 21" xfId="28652"/>
    <cellStyle name="Nota 15 22" xfId="28653"/>
    <cellStyle name="Nota 15 23" xfId="28654"/>
    <cellStyle name="Nota 15 24" xfId="28655"/>
    <cellStyle name="Nota 15 25" xfId="28656"/>
    <cellStyle name="Nota 15 3" xfId="28657"/>
    <cellStyle name="Nota 15 4" xfId="28658"/>
    <cellStyle name="Nota 15 5" xfId="28659"/>
    <cellStyle name="Nota 15 6" xfId="28660"/>
    <cellStyle name="Nota 15 7" xfId="28661"/>
    <cellStyle name="Nota 15 8" xfId="28662"/>
    <cellStyle name="Nota 15 9" xfId="28663"/>
    <cellStyle name="Nota 16" xfId="28664"/>
    <cellStyle name="Nota 16 10" xfId="28665"/>
    <cellStyle name="Nota 16 11" xfId="28666"/>
    <cellStyle name="Nota 16 12" xfId="28667"/>
    <cellStyle name="Nota 16 13" xfId="28668"/>
    <cellStyle name="Nota 16 14" xfId="28669"/>
    <cellStyle name="Nota 16 15" xfId="28670"/>
    <cellStyle name="Nota 16 16" xfId="28671"/>
    <cellStyle name="Nota 16 17" xfId="28672"/>
    <cellStyle name="Nota 16 18" xfId="28673"/>
    <cellStyle name="Nota 16 19" xfId="28674"/>
    <cellStyle name="Nota 16 2" xfId="28675"/>
    <cellStyle name="Nota 16 20" xfId="28676"/>
    <cellStyle name="Nota 16 21" xfId="28677"/>
    <cellStyle name="Nota 16 22" xfId="28678"/>
    <cellStyle name="Nota 16 23" xfId="28679"/>
    <cellStyle name="Nota 16 24" xfId="28680"/>
    <cellStyle name="Nota 16 3" xfId="28681"/>
    <cellStyle name="Nota 16 4" xfId="28682"/>
    <cellStyle name="Nota 16 5" xfId="28683"/>
    <cellStyle name="Nota 16 6" xfId="28684"/>
    <cellStyle name="Nota 16 7" xfId="28685"/>
    <cellStyle name="Nota 16 8" xfId="28686"/>
    <cellStyle name="Nota 16 9" xfId="28687"/>
    <cellStyle name="Nota 17" xfId="28688"/>
    <cellStyle name="Nota 17 10" xfId="28689"/>
    <cellStyle name="Nota 17 11" xfId="28690"/>
    <cellStyle name="Nota 17 12" xfId="28691"/>
    <cellStyle name="Nota 17 13" xfId="28692"/>
    <cellStyle name="Nota 17 14" xfId="28693"/>
    <cellStyle name="Nota 17 15" xfId="28694"/>
    <cellStyle name="Nota 17 16" xfId="28695"/>
    <cellStyle name="Nota 17 17" xfId="28696"/>
    <cellStyle name="Nota 17 18" xfId="28697"/>
    <cellStyle name="Nota 17 19" xfId="28698"/>
    <cellStyle name="Nota 17 2" xfId="28699"/>
    <cellStyle name="Nota 17 20" xfId="28700"/>
    <cellStyle name="Nota 17 21" xfId="28701"/>
    <cellStyle name="Nota 17 22" xfId="28702"/>
    <cellStyle name="Nota 17 23" xfId="28703"/>
    <cellStyle name="Nota 17 24" xfId="28704"/>
    <cellStyle name="Nota 17 3" xfId="28705"/>
    <cellStyle name="Nota 17 4" xfId="28706"/>
    <cellStyle name="Nota 17 5" xfId="28707"/>
    <cellStyle name="Nota 17 6" xfId="28708"/>
    <cellStyle name="Nota 17 7" xfId="28709"/>
    <cellStyle name="Nota 17 8" xfId="28710"/>
    <cellStyle name="Nota 17 9" xfId="28711"/>
    <cellStyle name="Nota 18" xfId="28712"/>
    <cellStyle name="Nota 18 10" xfId="28713"/>
    <cellStyle name="Nota 18 11" xfId="28714"/>
    <cellStyle name="Nota 18 12" xfId="28715"/>
    <cellStyle name="Nota 18 13" xfId="28716"/>
    <cellStyle name="Nota 18 14" xfId="28717"/>
    <cellStyle name="Nota 18 15" xfId="28718"/>
    <cellStyle name="Nota 18 16" xfId="28719"/>
    <cellStyle name="Nota 18 17" xfId="28720"/>
    <cellStyle name="Nota 18 18" xfId="28721"/>
    <cellStyle name="Nota 18 19" xfId="28722"/>
    <cellStyle name="Nota 18 2" xfId="28723"/>
    <cellStyle name="Nota 18 20" xfId="28724"/>
    <cellStyle name="Nota 18 21" xfId="28725"/>
    <cellStyle name="Nota 18 22" xfId="28726"/>
    <cellStyle name="Nota 18 23" xfId="28727"/>
    <cellStyle name="Nota 18 24" xfId="28728"/>
    <cellStyle name="Nota 18 3" xfId="28729"/>
    <cellStyle name="Nota 18 4" xfId="28730"/>
    <cellStyle name="Nota 18 5" xfId="28731"/>
    <cellStyle name="Nota 18 6" xfId="28732"/>
    <cellStyle name="Nota 18 7" xfId="28733"/>
    <cellStyle name="Nota 18 8" xfId="28734"/>
    <cellStyle name="Nota 18 9" xfId="28735"/>
    <cellStyle name="Nota 19" xfId="28736"/>
    <cellStyle name="Nota 19 10" xfId="28737"/>
    <cellStyle name="Nota 19 11" xfId="28738"/>
    <cellStyle name="Nota 19 12" xfId="28739"/>
    <cellStyle name="Nota 19 13" xfId="28740"/>
    <cellStyle name="Nota 19 14" xfId="28741"/>
    <cellStyle name="Nota 19 15" xfId="28742"/>
    <cellStyle name="Nota 19 16" xfId="28743"/>
    <cellStyle name="Nota 19 17" xfId="28744"/>
    <cellStyle name="Nota 19 18" xfId="28745"/>
    <cellStyle name="Nota 19 19" xfId="28746"/>
    <cellStyle name="Nota 19 2" xfId="28747"/>
    <cellStyle name="Nota 19 20" xfId="28748"/>
    <cellStyle name="Nota 19 21" xfId="28749"/>
    <cellStyle name="Nota 19 22" xfId="28750"/>
    <cellStyle name="Nota 19 23" xfId="28751"/>
    <cellStyle name="Nota 19 24" xfId="28752"/>
    <cellStyle name="Nota 19 3" xfId="28753"/>
    <cellStyle name="Nota 19 4" xfId="28754"/>
    <cellStyle name="Nota 19 5" xfId="28755"/>
    <cellStyle name="Nota 19 6" xfId="28756"/>
    <cellStyle name="Nota 19 7" xfId="28757"/>
    <cellStyle name="Nota 19 8" xfId="28758"/>
    <cellStyle name="Nota 19 9" xfId="28759"/>
    <cellStyle name="Nota 2" xfId="656"/>
    <cellStyle name="Nota 2 10" xfId="657"/>
    <cellStyle name="Nota 2 10 10" xfId="28760"/>
    <cellStyle name="Nota 2 10 11" xfId="28761"/>
    <cellStyle name="Nota 2 10 12" xfId="28762"/>
    <cellStyle name="Nota 2 10 13" xfId="28763"/>
    <cellStyle name="Nota 2 10 2" xfId="28764"/>
    <cellStyle name="Nota 2 10 3" xfId="28765"/>
    <cellStyle name="Nota 2 10 4" xfId="28766"/>
    <cellStyle name="Nota 2 10 5" xfId="28767"/>
    <cellStyle name="Nota 2 10 6" xfId="28768"/>
    <cellStyle name="Nota 2 10 7" xfId="28769"/>
    <cellStyle name="Nota 2 10 8" xfId="28770"/>
    <cellStyle name="Nota 2 10 9" xfId="28771"/>
    <cellStyle name="Nota 2 11" xfId="658"/>
    <cellStyle name="Nota 2 11 10" xfId="28772"/>
    <cellStyle name="Nota 2 11 11" xfId="28773"/>
    <cellStyle name="Nota 2 11 12" xfId="28774"/>
    <cellStyle name="Nota 2 11 13" xfId="28775"/>
    <cellStyle name="Nota 2 11 2" xfId="28776"/>
    <cellStyle name="Nota 2 11 3" xfId="28777"/>
    <cellStyle name="Nota 2 11 4" xfId="28778"/>
    <cellStyle name="Nota 2 11 5" xfId="28779"/>
    <cellStyle name="Nota 2 11 6" xfId="28780"/>
    <cellStyle name="Nota 2 11 7" xfId="28781"/>
    <cellStyle name="Nota 2 11 8" xfId="28782"/>
    <cellStyle name="Nota 2 11 9" xfId="28783"/>
    <cellStyle name="Nota 2 12" xfId="659"/>
    <cellStyle name="Nota 2 12 10" xfId="28784"/>
    <cellStyle name="Nota 2 12 11" xfId="28785"/>
    <cellStyle name="Nota 2 12 12" xfId="28786"/>
    <cellStyle name="Nota 2 12 13" xfId="28787"/>
    <cellStyle name="Nota 2 12 2" xfId="28788"/>
    <cellStyle name="Nota 2 12 3" xfId="28789"/>
    <cellStyle name="Nota 2 12 4" xfId="28790"/>
    <cellStyle name="Nota 2 12 5" xfId="28791"/>
    <cellStyle name="Nota 2 12 6" xfId="28792"/>
    <cellStyle name="Nota 2 12 7" xfId="28793"/>
    <cellStyle name="Nota 2 12 8" xfId="28794"/>
    <cellStyle name="Nota 2 12 9" xfId="28795"/>
    <cellStyle name="Nota 2 13" xfId="660"/>
    <cellStyle name="Nota 2 13 10" xfId="28796"/>
    <cellStyle name="Nota 2 13 11" xfId="28797"/>
    <cellStyle name="Nota 2 13 12" xfId="28798"/>
    <cellStyle name="Nota 2 13 13" xfId="28799"/>
    <cellStyle name="Nota 2 13 2" xfId="28800"/>
    <cellStyle name="Nota 2 13 3" xfId="28801"/>
    <cellStyle name="Nota 2 13 4" xfId="28802"/>
    <cellStyle name="Nota 2 13 5" xfId="28803"/>
    <cellStyle name="Nota 2 13 6" xfId="28804"/>
    <cellStyle name="Nota 2 13 7" xfId="28805"/>
    <cellStyle name="Nota 2 13 8" xfId="28806"/>
    <cellStyle name="Nota 2 13 9" xfId="28807"/>
    <cellStyle name="Nota 2 14" xfId="661"/>
    <cellStyle name="Nota 2 14 10" xfId="28808"/>
    <cellStyle name="Nota 2 14 11" xfId="28809"/>
    <cellStyle name="Nota 2 14 12" xfId="28810"/>
    <cellStyle name="Nota 2 14 13" xfId="28811"/>
    <cellStyle name="Nota 2 14 2" xfId="28812"/>
    <cellStyle name="Nota 2 14 3" xfId="28813"/>
    <cellStyle name="Nota 2 14 4" xfId="28814"/>
    <cellStyle name="Nota 2 14 5" xfId="28815"/>
    <cellStyle name="Nota 2 14 6" xfId="28816"/>
    <cellStyle name="Nota 2 14 7" xfId="28817"/>
    <cellStyle name="Nota 2 14 8" xfId="28818"/>
    <cellStyle name="Nota 2 14 9" xfId="28819"/>
    <cellStyle name="Nota 2 15" xfId="662"/>
    <cellStyle name="Nota 2 15 10" xfId="28820"/>
    <cellStyle name="Nota 2 15 11" xfId="28821"/>
    <cellStyle name="Nota 2 15 12" xfId="28822"/>
    <cellStyle name="Nota 2 15 13" xfId="28823"/>
    <cellStyle name="Nota 2 15 2" xfId="28824"/>
    <cellStyle name="Nota 2 15 3" xfId="28825"/>
    <cellStyle name="Nota 2 15 4" xfId="28826"/>
    <cellStyle name="Nota 2 15 5" xfId="28827"/>
    <cellStyle name="Nota 2 15 6" xfId="28828"/>
    <cellStyle name="Nota 2 15 7" xfId="28829"/>
    <cellStyle name="Nota 2 15 8" xfId="28830"/>
    <cellStyle name="Nota 2 15 9" xfId="28831"/>
    <cellStyle name="Nota 2 16" xfId="663"/>
    <cellStyle name="Nota 2 16 10" xfId="28832"/>
    <cellStyle name="Nota 2 16 11" xfId="28833"/>
    <cellStyle name="Nota 2 16 12" xfId="28834"/>
    <cellStyle name="Nota 2 16 13" xfId="28835"/>
    <cellStyle name="Nota 2 16 2" xfId="28836"/>
    <cellStyle name="Nota 2 16 3" xfId="28837"/>
    <cellStyle name="Nota 2 16 4" xfId="28838"/>
    <cellStyle name="Nota 2 16 5" xfId="28839"/>
    <cellStyle name="Nota 2 16 6" xfId="28840"/>
    <cellStyle name="Nota 2 16 7" xfId="28841"/>
    <cellStyle name="Nota 2 16 8" xfId="28842"/>
    <cellStyle name="Nota 2 16 9" xfId="28843"/>
    <cellStyle name="Nota 2 17" xfId="664"/>
    <cellStyle name="Nota 2 17 2" xfId="28844"/>
    <cellStyle name="Nota 2 17 3" xfId="28845"/>
    <cellStyle name="Nota 2 18" xfId="2718"/>
    <cellStyle name="Nota 2 18 2" xfId="28846"/>
    <cellStyle name="Nota 2 18 3" xfId="28847"/>
    <cellStyle name="Nota 2 18 3 2" xfId="28848"/>
    <cellStyle name="Nota 2 18 4" xfId="28849"/>
    <cellStyle name="Nota 2 18 5" xfId="28850"/>
    <cellStyle name="Nota 2 18 6" xfId="28851"/>
    <cellStyle name="Nota 2 18 7" xfId="28852"/>
    <cellStyle name="Nota 2 18 8" xfId="28853"/>
    <cellStyle name="Nota 2 18 9" xfId="28854"/>
    <cellStyle name="Nota 2 19" xfId="28855"/>
    <cellStyle name="Nota 2 19 2" xfId="28856"/>
    <cellStyle name="Nota 2 2" xfId="665"/>
    <cellStyle name="Nota 2 2 10" xfId="666"/>
    <cellStyle name="Nota 2 2 10 10" xfId="28857"/>
    <cellStyle name="Nota 2 2 10 11" xfId="28858"/>
    <cellStyle name="Nota 2 2 10 12" xfId="28859"/>
    <cellStyle name="Nota 2 2 10 13" xfId="28860"/>
    <cellStyle name="Nota 2 2 10 2" xfId="28861"/>
    <cellStyle name="Nota 2 2 10 3" xfId="28862"/>
    <cellStyle name="Nota 2 2 10 4" xfId="28863"/>
    <cellStyle name="Nota 2 2 10 5" xfId="28864"/>
    <cellStyle name="Nota 2 2 10 6" xfId="28865"/>
    <cellStyle name="Nota 2 2 10 7" xfId="28866"/>
    <cellStyle name="Nota 2 2 10 8" xfId="28867"/>
    <cellStyle name="Nota 2 2 10 9" xfId="28868"/>
    <cellStyle name="Nota 2 2 11" xfId="667"/>
    <cellStyle name="Nota 2 2 11 10" xfId="28869"/>
    <cellStyle name="Nota 2 2 11 11" xfId="28870"/>
    <cellStyle name="Nota 2 2 11 12" xfId="28871"/>
    <cellStyle name="Nota 2 2 11 13" xfId="28872"/>
    <cellStyle name="Nota 2 2 11 2" xfId="28873"/>
    <cellStyle name="Nota 2 2 11 3" xfId="28874"/>
    <cellStyle name="Nota 2 2 11 4" xfId="28875"/>
    <cellStyle name="Nota 2 2 11 5" xfId="28876"/>
    <cellStyle name="Nota 2 2 11 6" xfId="28877"/>
    <cellStyle name="Nota 2 2 11 7" xfId="28878"/>
    <cellStyle name="Nota 2 2 11 8" xfId="28879"/>
    <cellStyle name="Nota 2 2 11 9" xfId="28880"/>
    <cellStyle name="Nota 2 2 12" xfId="668"/>
    <cellStyle name="Nota 2 2 12 10" xfId="28881"/>
    <cellStyle name="Nota 2 2 12 11" xfId="28882"/>
    <cellStyle name="Nota 2 2 12 12" xfId="28883"/>
    <cellStyle name="Nota 2 2 12 13" xfId="28884"/>
    <cellStyle name="Nota 2 2 12 2" xfId="28885"/>
    <cellStyle name="Nota 2 2 12 3" xfId="28886"/>
    <cellStyle name="Nota 2 2 12 4" xfId="28887"/>
    <cellStyle name="Nota 2 2 12 5" xfId="28888"/>
    <cellStyle name="Nota 2 2 12 6" xfId="28889"/>
    <cellStyle name="Nota 2 2 12 7" xfId="28890"/>
    <cellStyle name="Nota 2 2 12 8" xfId="28891"/>
    <cellStyle name="Nota 2 2 12 9" xfId="28892"/>
    <cellStyle name="Nota 2 2 13" xfId="669"/>
    <cellStyle name="Nota 2 2 13 10" xfId="28893"/>
    <cellStyle name="Nota 2 2 13 11" xfId="28894"/>
    <cellStyle name="Nota 2 2 13 12" xfId="28895"/>
    <cellStyle name="Nota 2 2 13 13" xfId="28896"/>
    <cellStyle name="Nota 2 2 13 2" xfId="28897"/>
    <cellStyle name="Nota 2 2 13 3" xfId="28898"/>
    <cellStyle name="Nota 2 2 13 4" xfId="28899"/>
    <cellStyle name="Nota 2 2 13 5" xfId="28900"/>
    <cellStyle name="Nota 2 2 13 6" xfId="28901"/>
    <cellStyle name="Nota 2 2 13 7" xfId="28902"/>
    <cellStyle name="Nota 2 2 13 8" xfId="28903"/>
    <cellStyle name="Nota 2 2 13 9" xfId="28904"/>
    <cellStyle name="Nota 2 2 14" xfId="670"/>
    <cellStyle name="Nota 2 2 14 10" xfId="28905"/>
    <cellStyle name="Nota 2 2 14 11" xfId="28906"/>
    <cellStyle name="Nota 2 2 14 12" xfId="28907"/>
    <cellStyle name="Nota 2 2 14 13" xfId="28908"/>
    <cellStyle name="Nota 2 2 14 2" xfId="28909"/>
    <cellStyle name="Nota 2 2 14 3" xfId="28910"/>
    <cellStyle name="Nota 2 2 14 4" xfId="28911"/>
    <cellStyle name="Nota 2 2 14 5" xfId="28912"/>
    <cellStyle name="Nota 2 2 14 6" xfId="28913"/>
    <cellStyle name="Nota 2 2 14 7" xfId="28914"/>
    <cellStyle name="Nota 2 2 14 8" xfId="28915"/>
    <cellStyle name="Nota 2 2 14 9" xfId="28916"/>
    <cellStyle name="Nota 2 2 15" xfId="671"/>
    <cellStyle name="Nota 2 2 15 10" xfId="28917"/>
    <cellStyle name="Nota 2 2 15 11" xfId="28918"/>
    <cellStyle name="Nota 2 2 15 12" xfId="28919"/>
    <cellStyle name="Nota 2 2 15 13" xfId="28920"/>
    <cellStyle name="Nota 2 2 15 2" xfId="28921"/>
    <cellStyle name="Nota 2 2 15 3" xfId="28922"/>
    <cellStyle name="Nota 2 2 15 4" xfId="28923"/>
    <cellStyle name="Nota 2 2 15 5" xfId="28924"/>
    <cellStyle name="Nota 2 2 15 6" xfId="28925"/>
    <cellStyle name="Nota 2 2 15 7" xfId="28926"/>
    <cellStyle name="Nota 2 2 15 8" xfId="28927"/>
    <cellStyle name="Nota 2 2 15 9" xfId="28928"/>
    <cellStyle name="Nota 2 2 16" xfId="2719"/>
    <cellStyle name="Nota 2 2 16 2" xfId="28929"/>
    <cellStyle name="Nota 2 2 16 3" xfId="28930"/>
    <cellStyle name="Nota 2 2 16 3 2" xfId="28931"/>
    <cellStyle name="Nota 2 2 16 4" xfId="28932"/>
    <cellStyle name="Nota 2 2 16 5" xfId="28933"/>
    <cellStyle name="Nota 2 2 16 6" xfId="28934"/>
    <cellStyle name="Nota 2 2 16 7" xfId="28935"/>
    <cellStyle name="Nota 2 2 16 8" xfId="28936"/>
    <cellStyle name="Nota 2 2 16 9" xfId="28937"/>
    <cellStyle name="Nota 2 2 17" xfId="28938"/>
    <cellStyle name="Nota 2 2 17 2" xfId="28939"/>
    <cellStyle name="Nota 2 2 18" xfId="28940"/>
    <cellStyle name="Nota 2 2 19" xfId="28941"/>
    <cellStyle name="Nota 2 2 2" xfId="672"/>
    <cellStyle name="Nota 2 2 2 10" xfId="28942"/>
    <cellStyle name="Nota 2 2 2 11" xfId="28943"/>
    <cellStyle name="Nota 2 2 2 12" xfId="28944"/>
    <cellStyle name="Nota 2 2 2 13" xfId="28945"/>
    <cellStyle name="Nota 2 2 2 14" xfId="28946"/>
    <cellStyle name="Nota 2 2 2 15" xfId="28947"/>
    <cellStyle name="Nota 2 2 2 16" xfId="28948"/>
    <cellStyle name="Nota 2 2 2 17" xfId="28949"/>
    <cellStyle name="Nota 2 2 2 18" xfId="28950"/>
    <cellStyle name="Nota 2 2 2 19" xfId="28951"/>
    <cellStyle name="Nota 2 2 2 2" xfId="2720"/>
    <cellStyle name="Nota 2 2 2 2 10" xfId="28952"/>
    <cellStyle name="Nota 2 2 2 2 11" xfId="28953"/>
    <cellStyle name="Nota 2 2 2 2 12" xfId="28954"/>
    <cellStyle name="Nota 2 2 2 2 13" xfId="28955"/>
    <cellStyle name="Nota 2 2 2 2 2" xfId="28956"/>
    <cellStyle name="Nota 2 2 2 2 3" xfId="28957"/>
    <cellStyle name="Nota 2 2 2 2 4" xfId="28958"/>
    <cellStyle name="Nota 2 2 2 2 5" xfId="28959"/>
    <cellStyle name="Nota 2 2 2 2 6" xfId="28960"/>
    <cellStyle name="Nota 2 2 2 2 7" xfId="28961"/>
    <cellStyle name="Nota 2 2 2 2 8" xfId="28962"/>
    <cellStyle name="Nota 2 2 2 2 9" xfId="28963"/>
    <cellStyle name="Nota 2 2 2 20" xfId="28964"/>
    <cellStyle name="Nota 2 2 2 3" xfId="28965"/>
    <cellStyle name="Nota 2 2 2 3 10" xfId="28966"/>
    <cellStyle name="Nota 2 2 2 3 11" xfId="28967"/>
    <cellStyle name="Nota 2 2 2 3 12" xfId="28968"/>
    <cellStyle name="Nota 2 2 2 3 2" xfId="28969"/>
    <cellStyle name="Nota 2 2 2 3 3" xfId="28970"/>
    <cellStyle name="Nota 2 2 2 3 4" xfId="28971"/>
    <cellStyle name="Nota 2 2 2 3 5" xfId="28972"/>
    <cellStyle name="Nota 2 2 2 3 6" xfId="28973"/>
    <cellStyle name="Nota 2 2 2 3 7" xfId="28974"/>
    <cellStyle name="Nota 2 2 2 3 8" xfId="28975"/>
    <cellStyle name="Nota 2 2 2 3 9" xfId="28976"/>
    <cellStyle name="Nota 2 2 2 4" xfId="28977"/>
    <cellStyle name="Nota 2 2 2 4 10" xfId="28978"/>
    <cellStyle name="Nota 2 2 2 4 11" xfId="28979"/>
    <cellStyle name="Nota 2 2 2 4 12" xfId="28980"/>
    <cellStyle name="Nota 2 2 2 4 2" xfId="28981"/>
    <cellStyle name="Nota 2 2 2 4 3" xfId="28982"/>
    <cellStyle name="Nota 2 2 2 4 4" xfId="28983"/>
    <cellStyle name="Nota 2 2 2 4 5" xfId="28984"/>
    <cellStyle name="Nota 2 2 2 4 6" xfId="28985"/>
    <cellStyle name="Nota 2 2 2 4 7" xfId="28986"/>
    <cellStyle name="Nota 2 2 2 4 8" xfId="28987"/>
    <cellStyle name="Nota 2 2 2 4 9" xfId="28988"/>
    <cellStyle name="Nota 2 2 2 5" xfId="28989"/>
    <cellStyle name="Nota 2 2 2 5 10" xfId="28990"/>
    <cellStyle name="Nota 2 2 2 5 11" xfId="28991"/>
    <cellStyle name="Nota 2 2 2 5 12" xfId="28992"/>
    <cellStyle name="Nota 2 2 2 5 2" xfId="28993"/>
    <cellStyle name="Nota 2 2 2 5 3" xfId="28994"/>
    <cellStyle name="Nota 2 2 2 5 4" xfId="28995"/>
    <cellStyle name="Nota 2 2 2 5 5" xfId="28996"/>
    <cellStyle name="Nota 2 2 2 5 6" xfId="28997"/>
    <cellStyle name="Nota 2 2 2 5 7" xfId="28998"/>
    <cellStyle name="Nota 2 2 2 5 8" xfId="28999"/>
    <cellStyle name="Nota 2 2 2 5 9" xfId="29000"/>
    <cellStyle name="Nota 2 2 2 6" xfId="29001"/>
    <cellStyle name="Nota 2 2 2 6 10" xfId="29002"/>
    <cellStyle name="Nota 2 2 2 6 11" xfId="29003"/>
    <cellStyle name="Nota 2 2 2 6 12" xfId="29004"/>
    <cellStyle name="Nota 2 2 2 6 2" xfId="29005"/>
    <cellStyle name="Nota 2 2 2 6 3" xfId="29006"/>
    <cellStyle name="Nota 2 2 2 6 4" xfId="29007"/>
    <cellStyle name="Nota 2 2 2 6 5" xfId="29008"/>
    <cellStyle name="Nota 2 2 2 6 6" xfId="29009"/>
    <cellStyle name="Nota 2 2 2 6 7" xfId="29010"/>
    <cellStyle name="Nota 2 2 2 6 8" xfId="29011"/>
    <cellStyle name="Nota 2 2 2 6 9" xfId="29012"/>
    <cellStyle name="Nota 2 2 2 7" xfId="29013"/>
    <cellStyle name="Nota 2 2 2 7 10" xfId="29014"/>
    <cellStyle name="Nota 2 2 2 7 11" xfId="29015"/>
    <cellStyle name="Nota 2 2 2 7 12" xfId="29016"/>
    <cellStyle name="Nota 2 2 2 7 2" xfId="29017"/>
    <cellStyle name="Nota 2 2 2 7 3" xfId="29018"/>
    <cellStyle name="Nota 2 2 2 7 4" xfId="29019"/>
    <cellStyle name="Nota 2 2 2 7 5" xfId="29020"/>
    <cellStyle name="Nota 2 2 2 7 6" xfId="29021"/>
    <cellStyle name="Nota 2 2 2 7 7" xfId="29022"/>
    <cellStyle name="Nota 2 2 2 7 8" xfId="29023"/>
    <cellStyle name="Nota 2 2 2 7 9" xfId="29024"/>
    <cellStyle name="Nota 2 2 2 8" xfId="29025"/>
    <cellStyle name="Nota 2 2 2 8 10" xfId="29026"/>
    <cellStyle name="Nota 2 2 2 8 11" xfId="29027"/>
    <cellStyle name="Nota 2 2 2 8 12" xfId="29028"/>
    <cellStyle name="Nota 2 2 2 8 2" xfId="29029"/>
    <cellStyle name="Nota 2 2 2 8 3" xfId="29030"/>
    <cellStyle name="Nota 2 2 2 8 4" xfId="29031"/>
    <cellStyle name="Nota 2 2 2 8 5" xfId="29032"/>
    <cellStyle name="Nota 2 2 2 8 6" xfId="29033"/>
    <cellStyle name="Nota 2 2 2 8 7" xfId="29034"/>
    <cellStyle name="Nota 2 2 2 8 8" xfId="29035"/>
    <cellStyle name="Nota 2 2 2 8 9" xfId="29036"/>
    <cellStyle name="Nota 2 2 2 9" xfId="29037"/>
    <cellStyle name="Nota 2 2 20" xfId="29038"/>
    <cellStyle name="Nota 2 2 21" xfId="29039"/>
    <cellStyle name="Nota 2 2 22" xfId="29040"/>
    <cellStyle name="Nota 2 2 23" xfId="29041"/>
    <cellStyle name="Nota 2 2 24" xfId="29042"/>
    <cellStyle name="Nota 2 2 25" xfId="29043"/>
    <cellStyle name="Nota 2 2 26" xfId="29044"/>
    <cellStyle name="Nota 2 2 26 2" xfId="29045"/>
    <cellStyle name="Nota 2 2 27" xfId="29046"/>
    <cellStyle name="Nota 2 2 28" xfId="29047"/>
    <cellStyle name="Nota 2 2 29" xfId="29048"/>
    <cellStyle name="Nota 2 2 3" xfId="673"/>
    <cellStyle name="Nota 2 2 3 10" xfId="29049"/>
    <cellStyle name="Nota 2 2 3 11" xfId="29050"/>
    <cellStyle name="Nota 2 2 3 12" xfId="29051"/>
    <cellStyle name="Nota 2 2 3 13" xfId="29052"/>
    <cellStyle name="Nota 2 2 3 2" xfId="2721"/>
    <cellStyle name="Nota 2 2 3 2 2" xfId="29053"/>
    <cellStyle name="Nota 2 2 3 2 3" xfId="29054"/>
    <cellStyle name="Nota 2 2 3 3" xfId="29055"/>
    <cellStyle name="Nota 2 2 3 4" xfId="29056"/>
    <cellStyle name="Nota 2 2 3 5" xfId="29057"/>
    <cellStyle name="Nota 2 2 3 6" xfId="29058"/>
    <cellStyle name="Nota 2 2 3 7" xfId="29059"/>
    <cellStyle name="Nota 2 2 3 8" xfId="29060"/>
    <cellStyle name="Nota 2 2 3 9" xfId="29061"/>
    <cellStyle name="Nota 2 2 30" xfId="29062"/>
    <cellStyle name="Nota 2 2 31" xfId="29063"/>
    <cellStyle name="Nota 2 2 32" xfId="29064"/>
    <cellStyle name="Nota 2 2 33" xfId="29065"/>
    <cellStyle name="Nota 2 2 34" xfId="29066"/>
    <cellStyle name="Nota 2 2 35" xfId="29067"/>
    <cellStyle name="Nota 2 2 36" xfId="29068"/>
    <cellStyle name="Nota 2 2 37" xfId="29069"/>
    <cellStyle name="Nota 2 2 38" xfId="29070"/>
    <cellStyle name="Nota 2 2 39" xfId="29071"/>
    <cellStyle name="Nota 2 2 4" xfId="674"/>
    <cellStyle name="Nota 2 2 4 10" xfId="29072"/>
    <cellStyle name="Nota 2 2 4 11" xfId="29073"/>
    <cellStyle name="Nota 2 2 4 12" xfId="29074"/>
    <cellStyle name="Nota 2 2 4 13" xfId="29075"/>
    <cellStyle name="Nota 2 2 4 2" xfId="2722"/>
    <cellStyle name="Nota 2 2 4 2 2" xfId="29076"/>
    <cellStyle name="Nota 2 2 4 2 3" xfId="29077"/>
    <cellStyle name="Nota 2 2 4 3" xfId="29078"/>
    <cellStyle name="Nota 2 2 4 4" xfId="29079"/>
    <cellStyle name="Nota 2 2 4 5" xfId="29080"/>
    <cellStyle name="Nota 2 2 4 6" xfId="29081"/>
    <cellStyle name="Nota 2 2 4 7" xfId="29082"/>
    <cellStyle name="Nota 2 2 4 8" xfId="29083"/>
    <cellStyle name="Nota 2 2 4 9" xfId="29084"/>
    <cellStyle name="Nota 2 2 5" xfId="675"/>
    <cellStyle name="Nota 2 2 5 10" xfId="29085"/>
    <cellStyle name="Nota 2 2 5 11" xfId="29086"/>
    <cellStyle name="Nota 2 2 5 12" xfId="29087"/>
    <cellStyle name="Nota 2 2 5 13" xfId="29088"/>
    <cellStyle name="Nota 2 2 5 2" xfId="2723"/>
    <cellStyle name="Nota 2 2 5 2 2" xfId="29089"/>
    <cellStyle name="Nota 2 2 5 2 3" xfId="29090"/>
    <cellStyle name="Nota 2 2 5 3" xfId="29091"/>
    <cellStyle name="Nota 2 2 5 4" xfId="29092"/>
    <cellStyle name="Nota 2 2 5 5" xfId="29093"/>
    <cellStyle name="Nota 2 2 5 6" xfId="29094"/>
    <cellStyle name="Nota 2 2 5 7" xfId="29095"/>
    <cellStyle name="Nota 2 2 5 8" xfId="29096"/>
    <cellStyle name="Nota 2 2 5 9" xfId="29097"/>
    <cellStyle name="Nota 2 2 6" xfId="676"/>
    <cellStyle name="Nota 2 2 6 10" xfId="29098"/>
    <cellStyle name="Nota 2 2 6 11" xfId="29099"/>
    <cellStyle name="Nota 2 2 6 12" xfId="29100"/>
    <cellStyle name="Nota 2 2 6 13" xfId="29101"/>
    <cellStyle name="Nota 2 2 6 2" xfId="2724"/>
    <cellStyle name="Nota 2 2 6 2 2" xfId="29102"/>
    <cellStyle name="Nota 2 2 6 2 3" xfId="29103"/>
    <cellStyle name="Nota 2 2 6 3" xfId="29104"/>
    <cellStyle name="Nota 2 2 6 4" xfId="29105"/>
    <cellStyle name="Nota 2 2 6 5" xfId="29106"/>
    <cellStyle name="Nota 2 2 6 6" xfId="29107"/>
    <cellStyle name="Nota 2 2 6 7" xfId="29108"/>
    <cellStyle name="Nota 2 2 6 8" xfId="29109"/>
    <cellStyle name="Nota 2 2 6 9" xfId="29110"/>
    <cellStyle name="Nota 2 2 7" xfId="677"/>
    <cellStyle name="Nota 2 2 7 10" xfId="29111"/>
    <cellStyle name="Nota 2 2 7 11" xfId="29112"/>
    <cellStyle name="Nota 2 2 7 12" xfId="29113"/>
    <cellStyle name="Nota 2 2 7 13" xfId="29114"/>
    <cellStyle name="Nota 2 2 7 2" xfId="29115"/>
    <cellStyle name="Nota 2 2 7 3" xfId="29116"/>
    <cellStyle name="Nota 2 2 7 4" xfId="29117"/>
    <cellStyle name="Nota 2 2 7 5" xfId="29118"/>
    <cellStyle name="Nota 2 2 7 6" xfId="29119"/>
    <cellStyle name="Nota 2 2 7 7" xfId="29120"/>
    <cellStyle name="Nota 2 2 7 8" xfId="29121"/>
    <cellStyle name="Nota 2 2 7 9" xfId="29122"/>
    <cellStyle name="Nota 2 2 8" xfId="678"/>
    <cellStyle name="Nota 2 2 8 10" xfId="29123"/>
    <cellStyle name="Nota 2 2 8 11" xfId="29124"/>
    <cellStyle name="Nota 2 2 8 12" xfId="29125"/>
    <cellStyle name="Nota 2 2 8 13" xfId="29126"/>
    <cellStyle name="Nota 2 2 8 2" xfId="29127"/>
    <cellStyle name="Nota 2 2 8 3" xfId="29128"/>
    <cellStyle name="Nota 2 2 8 4" xfId="29129"/>
    <cellStyle name="Nota 2 2 8 5" xfId="29130"/>
    <cellStyle name="Nota 2 2 8 6" xfId="29131"/>
    <cellStyle name="Nota 2 2 8 7" xfId="29132"/>
    <cellStyle name="Nota 2 2 8 8" xfId="29133"/>
    <cellStyle name="Nota 2 2 8 9" xfId="29134"/>
    <cellStyle name="Nota 2 2 9" xfId="679"/>
    <cellStyle name="Nota 2 2 9 10" xfId="29135"/>
    <cellStyle name="Nota 2 2 9 11" xfId="29136"/>
    <cellStyle name="Nota 2 2 9 12" xfId="29137"/>
    <cellStyle name="Nota 2 2 9 13" xfId="29138"/>
    <cellStyle name="Nota 2 2 9 2" xfId="29139"/>
    <cellStyle name="Nota 2 2 9 3" xfId="29140"/>
    <cellStyle name="Nota 2 2 9 4" xfId="29141"/>
    <cellStyle name="Nota 2 2 9 5" xfId="29142"/>
    <cellStyle name="Nota 2 2 9 6" xfId="29143"/>
    <cellStyle name="Nota 2 2 9 7" xfId="29144"/>
    <cellStyle name="Nota 2 2 9 8" xfId="29145"/>
    <cellStyle name="Nota 2 2 9 9" xfId="29146"/>
    <cellStyle name="Nota 2 2_PLANILHA LICITAÇÃO - R5" xfId="29147"/>
    <cellStyle name="Nota 2 20" xfId="29148"/>
    <cellStyle name="Nota 2 21" xfId="29149"/>
    <cellStyle name="Nota 2 22" xfId="29150"/>
    <cellStyle name="Nota 2 23" xfId="29151"/>
    <cellStyle name="Nota 2 24" xfId="29152"/>
    <cellStyle name="Nota 2 25" xfId="29153"/>
    <cellStyle name="Nota 2 26" xfId="29154"/>
    <cellStyle name="Nota 2 27" xfId="29155"/>
    <cellStyle name="Nota 2 28" xfId="29156"/>
    <cellStyle name="Nota 2 29" xfId="29157"/>
    <cellStyle name="Nota 2 3" xfId="680"/>
    <cellStyle name="Nota 2 3 10" xfId="681"/>
    <cellStyle name="Nota 2 3 10 2" xfId="29158"/>
    <cellStyle name="Nota 2 3 10 3" xfId="29159"/>
    <cellStyle name="Nota 2 3 11" xfId="682"/>
    <cellStyle name="Nota 2 3 11 2" xfId="29160"/>
    <cellStyle name="Nota 2 3 11 3" xfId="29161"/>
    <cellStyle name="Nota 2 3 12" xfId="683"/>
    <cellStyle name="Nota 2 3 12 2" xfId="29162"/>
    <cellStyle name="Nota 2 3 12 3" xfId="29163"/>
    <cellStyle name="Nota 2 3 13" xfId="684"/>
    <cellStyle name="Nota 2 3 13 2" xfId="29164"/>
    <cellStyle name="Nota 2 3 14" xfId="685"/>
    <cellStyle name="Nota 2 3 14 2" xfId="29165"/>
    <cellStyle name="Nota 2 3 15" xfId="686"/>
    <cellStyle name="Nota 2 3 15 2" xfId="29166"/>
    <cellStyle name="Nota 2 3 16" xfId="2725"/>
    <cellStyle name="Nota 2 3 16 2" xfId="29167"/>
    <cellStyle name="Nota 2 3 16 2 2" xfId="29168"/>
    <cellStyle name="Nota 2 3 16 3" xfId="29169"/>
    <cellStyle name="Nota 2 3 16 4" xfId="29170"/>
    <cellStyle name="Nota 2 3 16 5" xfId="29171"/>
    <cellStyle name="Nota 2 3 16 6" xfId="29172"/>
    <cellStyle name="Nota 2 3 16 7" xfId="29173"/>
    <cellStyle name="Nota 2 3 16 8" xfId="29174"/>
    <cellStyle name="Nota 2 3 16 9" xfId="29175"/>
    <cellStyle name="Nota 2 3 17" xfId="29176"/>
    <cellStyle name="Nota 2 3 17 2" xfId="29177"/>
    <cellStyle name="Nota 2 3 18" xfId="29178"/>
    <cellStyle name="Nota 2 3 19" xfId="29179"/>
    <cellStyle name="Nota 2 3 2" xfId="687"/>
    <cellStyle name="Nota 2 3 2 2" xfId="29180"/>
    <cellStyle name="Nota 2 3 2 3" xfId="29181"/>
    <cellStyle name="Nota 2 3 20" xfId="29182"/>
    <cellStyle name="Nota 2 3 21" xfId="29183"/>
    <cellStyle name="Nota 2 3 22" xfId="29184"/>
    <cellStyle name="Nota 2 3 23" xfId="29185"/>
    <cellStyle name="Nota 2 3 24" xfId="29186"/>
    <cellStyle name="Nota 2 3 25" xfId="29187"/>
    <cellStyle name="Nota 2 3 26" xfId="29188"/>
    <cellStyle name="Nota 2 3 27" xfId="29189"/>
    <cellStyle name="Nota 2 3 28" xfId="29190"/>
    <cellStyle name="Nota 2 3 29" xfId="29191"/>
    <cellStyle name="Nota 2 3 3" xfId="688"/>
    <cellStyle name="Nota 2 3 3 2" xfId="29192"/>
    <cellStyle name="Nota 2 3 3 3" xfId="29193"/>
    <cellStyle name="Nota 2 3 30" xfId="29194"/>
    <cellStyle name="Nota 2 3 31" xfId="29195"/>
    <cellStyle name="Nota 2 3 32" xfId="29196"/>
    <cellStyle name="Nota 2 3 33" xfId="29197"/>
    <cellStyle name="Nota 2 3 34" xfId="29198"/>
    <cellStyle name="Nota 2 3 35" xfId="29199"/>
    <cellStyle name="Nota 2 3 36" xfId="29200"/>
    <cellStyle name="Nota 2 3 37" xfId="29201"/>
    <cellStyle name="Nota 2 3 38" xfId="29202"/>
    <cellStyle name="Nota 2 3 39" xfId="29203"/>
    <cellStyle name="Nota 2 3 4" xfId="689"/>
    <cellStyle name="Nota 2 3 4 2" xfId="29204"/>
    <cellStyle name="Nota 2 3 4 3" xfId="29205"/>
    <cellStyle name="Nota 2 3 5" xfId="690"/>
    <cellStyle name="Nota 2 3 5 2" xfId="29206"/>
    <cellStyle name="Nota 2 3 5 3" xfId="29207"/>
    <cellStyle name="Nota 2 3 6" xfId="691"/>
    <cellStyle name="Nota 2 3 6 2" xfId="29208"/>
    <cellStyle name="Nota 2 3 6 3" xfId="29209"/>
    <cellStyle name="Nota 2 3 7" xfId="692"/>
    <cellStyle name="Nota 2 3 7 2" xfId="29210"/>
    <cellStyle name="Nota 2 3 7 3" xfId="29211"/>
    <cellStyle name="Nota 2 3 8" xfId="693"/>
    <cellStyle name="Nota 2 3 8 2" xfId="29212"/>
    <cellStyle name="Nota 2 3 8 3" xfId="29213"/>
    <cellStyle name="Nota 2 3 9" xfId="694"/>
    <cellStyle name="Nota 2 3 9 2" xfId="29214"/>
    <cellStyle name="Nota 2 3 9 3" xfId="29215"/>
    <cellStyle name="Nota 2 30" xfId="29216"/>
    <cellStyle name="Nota 2 31" xfId="29217"/>
    <cellStyle name="Nota 2 32" xfId="29218"/>
    <cellStyle name="Nota 2 33" xfId="29219"/>
    <cellStyle name="Nota 2 34" xfId="29220"/>
    <cellStyle name="Nota 2 35" xfId="29221"/>
    <cellStyle name="Nota 2 36" xfId="29222"/>
    <cellStyle name="Nota 2 37" xfId="29223"/>
    <cellStyle name="Nota 2 38" xfId="29224"/>
    <cellStyle name="Nota 2 39" xfId="29225"/>
    <cellStyle name="Nota 2 39 2" xfId="29226"/>
    <cellStyle name="Nota 2 4" xfId="695"/>
    <cellStyle name="Nota 2 4 10" xfId="29227"/>
    <cellStyle name="Nota 2 4 11" xfId="29228"/>
    <cellStyle name="Nota 2 4 12" xfId="29229"/>
    <cellStyle name="Nota 2 4 13" xfId="29230"/>
    <cellStyle name="Nota 2 4 2" xfId="2726"/>
    <cellStyle name="Nota 2 4 2 2" xfId="29231"/>
    <cellStyle name="Nota 2 4 2 3" xfId="29232"/>
    <cellStyle name="Nota 2 4 3" xfId="29233"/>
    <cellStyle name="Nota 2 4 4" xfId="29234"/>
    <cellStyle name="Nota 2 4 5" xfId="29235"/>
    <cellStyle name="Nota 2 4 6" xfId="29236"/>
    <cellStyle name="Nota 2 4 7" xfId="29237"/>
    <cellStyle name="Nota 2 4 8" xfId="29238"/>
    <cellStyle name="Nota 2 4 9" xfId="29239"/>
    <cellStyle name="Nota 2 40" xfId="29240"/>
    <cellStyle name="Nota 2 41" xfId="29241"/>
    <cellStyle name="Nota 2 5" xfId="696"/>
    <cellStyle name="Nota 2 5 10" xfId="29242"/>
    <cellStyle name="Nota 2 5 11" xfId="29243"/>
    <cellStyle name="Nota 2 5 12" xfId="29244"/>
    <cellStyle name="Nota 2 5 13" xfId="29245"/>
    <cellStyle name="Nota 2 5 2" xfId="2727"/>
    <cellStyle name="Nota 2 5 2 2" xfId="29246"/>
    <cellStyle name="Nota 2 5 2 3" xfId="29247"/>
    <cellStyle name="Nota 2 5 3" xfId="29248"/>
    <cellStyle name="Nota 2 5 4" xfId="29249"/>
    <cellStyle name="Nota 2 5 5" xfId="29250"/>
    <cellStyle name="Nota 2 5 6" xfId="29251"/>
    <cellStyle name="Nota 2 5 7" xfId="29252"/>
    <cellStyle name="Nota 2 5 8" xfId="29253"/>
    <cellStyle name="Nota 2 5 9" xfId="29254"/>
    <cellStyle name="Nota 2 6" xfId="697"/>
    <cellStyle name="Nota 2 6 10" xfId="29255"/>
    <cellStyle name="Nota 2 6 11" xfId="29256"/>
    <cellStyle name="Nota 2 6 12" xfId="29257"/>
    <cellStyle name="Nota 2 6 13" xfId="29258"/>
    <cellStyle name="Nota 2 6 2" xfId="2728"/>
    <cellStyle name="Nota 2 6 2 2" xfId="29259"/>
    <cellStyle name="Nota 2 6 2 3" xfId="29260"/>
    <cellStyle name="Nota 2 6 3" xfId="29261"/>
    <cellStyle name="Nota 2 6 4" xfId="29262"/>
    <cellStyle name="Nota 2 6 5" xfId="29263"/>
    <cellStyle name="Nota 2 6 6" xfId="29264"/>
    <cellStyle name="Nota 2 6 7" xfId="29265"/>
    <cellStyle name="Nota 2 6 8" xfId="29266"/>
    <cellStyle name="Nota 2 6 9" xfId="29267"/>
    <cellStyle name="Nota 2 7" xfId="698"/>
    <cellStyle name="Nota 2 7 10" xfId="29268"/>
    <cellStyle name="Nota 2 7 11" xfId="29269"/>
    <cellStyle name="Nota 2 7 12" xfId="29270"/>
    <cellStyle name="Nota 2 7 13" xfId="29271"/>
    <cellStyle name="Nota 2 7 2" xfId="2729"/>
    <cellStyle name="Nota 2 7 2 2" xfId="29272"/>
    <cellStyle name="Nota 2 7 2 3" xfId="29273"/>
    <cellStyle name="Nota 2 7 3" xfId="29274"/>
    <cellStyle name="Nota 2 7 4" xfId="29275"/>
    <cellStyle name="Nota 2 7 5" xfId="29276"/>
    <cellStyle name="Nota 2 7 6" xfId="29277"/>
    <cellStyle name="Nota 2 7 7" xfId="29278"/>
    <cellStyle name="Nota 2 7 8" xfId="29279"/>
    <cellStyle name="Nota 2 7 9" xfId="29280"/>
    <cellStyle name="Nota 2 8" xfId="699"/>
    <cellStyle name="Nota 2 8 10" xfId="29281"/>
    <cellStyle name="Nota 2 8 11" xfId="29282"/>
    <cellStyle name="Nota 2 8 12" xfId="29283"/>
    <cellStyle name="Nota 2 8 13" xfId="29284"/>
    <cellStyle name="Nota 2 8 2" xfId="2730"/>
    <cellStyle name="Nota 2 8 2 2" xfId="29285"/>
    <cellStyle name="Nota 2 8 2 3" xfId="29286"/>
    <cellStyle name="Nota 2 8 3" xfId="29287"/>
    <cellStyle name="Nota 2 8 4" xfId="29288"/>
    <cellStyle name="Nota 2 8 5" xfId="29289"/>
    <cellStyle name="Nota 2 8 6" xfId="29290"/>
    <cellStyle name="Nota 2 8 7" xfId="29291"/>
    <cellStyle name="Nota 2 8 8" xfId="29292"/>
    <cellStyle name="Nota 2 8 9" xfId="29293"/>
    <cellStyle name="Nota 2 9" xfId="700"/>
    <cellStyle name="Nota 2 9 10" xfId="29294"/>
    <cellStyle name="Nota 2 9 11" xfId="29295"/>
    <cellStyle name="Nota 2 9 12" xfId="29296"/>
    <cellStyle name="Nota 2 9 13" xfId="29297"/>
    <cellStyle name="Nota 2 9 2" xfId="29298"/>
    <cellStyle name="Nota 2 9 3" xfId="29299"/>
    <cellStyle name="Nota 2 9 4" xfId="29300"/>
    <cellStyle name="Nota 2 9 5" xfId="29301"/>
    <cellStyle name="Nota 2 9 6" xfId="29302"/>
    <cellStyle name="Nota 2 9 7" xfId="29303"/>
    <cellStyle name="Nota 2 9 8" xfId="29304"/>
    <cellStyle name="Nota 2 9 9" xfId="29305"/>
    <cellStyle name="Nota 2_ÁLVARO JOSÉ DOS SANTOS" xfId="29306"/>
    <cellStyle name="Nota 20" xfId="29307"/>
    <cellStyle name="Nota 21" xfId="29308"/>
    <cellStyle name="Nota 3" xfId="701"/>
    <cellStyle name="Nota 3 10" xfId="702"/>
    <cellStyle name="Nota 3 10 2" xfId="29309"/>
    <cellStyle name="Nota 3 10 3" xfId="29310"/>
    <cellStyle name="Nota 3 11" xfId="703"/>
    <cellStyle name="Nota 3 11 2" xfId="29311"/>
    <cellStyle name="Nota 3 11 3" xfId="29312"/>
    <cellStyle name="Nota 3 12" xfId="704"/>
    <cellStyle name="Nota 3 12 2" xfId="29313"/>
    <cellStyle name="Nota 3 12 3" xfId="29314"/>
    <cellStyle name="Nota 3 13" xfId="705"/>
    <cellStyle name="Nota 3 13 2" xfId="29315"/>
    <cellStyle name="Nota 3 13 3" xfId="29316"/>
    <cellStyle name="Nota 3 14" xfId="706"/>
    <cellStyle name="Nota 3 14 2" xfId="29317"/>
    <cellStyle name="Nota 3 14 3" xfId="29318"/>
    <cellStyle name="Nota 3 15" xfId="707"/>
    <cellStyle name="Nota 3 15 2" xfId="29319"/>
    <cellStyle name="Nota 3 16" xfId="708"/>
    <cellStyle name="Nota 3 16 2" xfId="29320"/>
    <cellStyle name="Nota 3 17" xfId="2731"/>
    <cellStyle name="Nota 3 17 2" xfId="29321"/>
    <cellStyle name="Nota 3 17 2 2" xfId="29322"/>
    <cellStyle name="Nota 3 17 3" xfId="29323"/>
    <cellStyle name="Nota 3 17 4" xfId="29324"/>
    <cellStyle name="Nota 3 17 5" xfId="29325"/>
    <cellStyle name="Nota 3 17 6" xfId="29326"/>
    <cellStyle name="Nota 3 17 7" xfId="29327"/>
    <cellStyle name="Nota 3 17 8" xfId="29328"/>
    <cellStyle name="Nota 3 17 9" xfId="29329"/>
    <cellStyle name="Nota 3 18" xfId="29330"/>
    <cellStyle name="Nota 3 18 2" xfId="29331"/>
    <cellStyle name="Nota 3 19" xfId="29332"/>
    <cellStyle name="Nota 3 2" xfId="709"/>
    <cellStyle name="Nota 3 2 10" xfId="710"/>
    <cellStyle name="Nota 3 2 10 2" xfId="29333"/>
    <cellStyle name="Nota 3 2 10 3" xfId="29334"/>
    <cellStyle name="Nota 3 2 11" xfId="711"/>
    <cellStyle name="Nota 3 2 11 2" xfId="29335"/>
    <cellStyle name="Nota 3 2 11 3" xfId="29336"/>
    <cellStyle name="Nota 3 2 12" xfId="712"/>
    <cellStyle name="Nota 3 2 12 2" xfId="29337"/>
    <cellStyle name="Nota 3 2 12 3" xfId="29338"/>
    <cellStyle name="Nota 3 2 13" xfId="713"/>
    <cellStyle name="Nota 3 2 13 2" xfId="29339"/>
    <cellStyle name="Nota 3 2 14" xfId="714"/>
    <cellStyle name="Nota 3 2 14 2" xfId="29340"/>
    <cellStyle name="Nota 3 2 15" xfId="715"/>
    <cellStyle name="Nota 3 2 15 2" xfId="29341"/>
    <cellStyle name="Nota 3 2 16" xfId="2732"/>
    <cellStyle name="Nota 3 2 16 2" xfId="29342"/>
    <cellStyle name="Nota 3 2 16 2 2" xfId="29343"/>
    <cellStyle name="Nota 3 2 16 3" xfId="29344"/>
    <cellStyle name="Nota 3 2 16 4" xfId="29345"/>
    <cellStyle name="Nota 3 2 16 5" xfId="29346"/>
    <cellStyle name="Nota 3 2 16 6" xfId="29347"/>
    <cellStyle name="Nota 3 2 16 7" xfId="29348"/>
    <cellStyle name="Nota 3 2 16 8" xfId="29349"/>
    <cellStyle name="Nota 3 2 16 9" xfId="29350"/>
    <cellStyle name="Nota 3 2 17" xfId="29351"/>
    <cellStyle name="Nota 3 2 17 2" xfId="29352"/>
    <cellStyle name="Nota 3 2 18" xfId="29353"/>
    <cellStyle name="Nota 3 2 19" xfId="29354"/>
    <cellStyle name="Nota 3 2 2" xfId="716"/>
    <cellStyle name="Nota 3 2 2 2" xfId="2733"/>
    <cellStyle name="Nota 3 2 2 2 2" xfId="29355"/>
    <cellStyle name="Nota 3 2 2 3" xfId="29356"/>
    <cellStyle name="Nota 3 2 2 4" xfId="29357"/>
    <cellStyle name="Nota 3 2 20" xfId="29358"/>
    <cellStyle name="Nota 3 2 21" xfId="29359"/>
    <cellStyle name="Nota 3 2 22" xfId="29360"/>
    <cellStyle name="Nota 3 2 23" xfId="29361"/>
    <cellStyle name="Nota 3 2 24" xfId="29362"/>
    <cellStyle name="Nota 3 2 25" xfId="29363"/>
    <cellStyle name="Nota 3 2 26" xfId="29364"/>
    <cellStyle name="Nota 3 2 27" xfId="29365"/>
    <cellStyle name="Nota 3 2 28" xfId="29366"/>
    <cellStyle name="Nota 3 2 29" xfId="29367"/>
    <cellStyle name="Nota 3 2 3" xfId="717"/>
    <cellStyle name="Nota 3 2 3 2" xfId="2734"/>
    <cellStyle name="Nota 3 2 3 2 2" xfId="29368"/>
    <cellStyle name="Nota 3 2 3 3" xfId="29369"/>
    <cellStyle name="Nota 3 2 3 4" xfId="29370"/>
    <cellStyle name="Nota 3 2 30" xfId="29371"/>
    <cellStyle name="Nota 3 2 31" xfId="29372"/>
    <cellStyle name="Nota 3 2 32" xfId="29373"/>
    <cellStyle name="Nota 3 2 33" xfId="29374"/>
    <cellStyle name="Nota 3 2 34" xfId="29375"/>
    <cellStyle name="Nota 3 2 35" xfId="29376"/>
    <cellStyle name="Nota 3 2 36" xfId="29377"/>
    <cellStyle name="Nota 3 2 37" xfId="29378"/>
    <cellStyle name="Nota 3 2 38" xfId="29379"/>
    <cellStyle name="Nota 3 2 39" xfId="29380"/>
    <cellStyle name="Nota 3 2 4" xfId="718"/>
    <cellStyle name="Nota 3 2 4 2" xfId="2735"/>
    <cellStyle name="Nota 3 2 4 2 2" xfId="29381"/>
    <cellStyle name="Nota 3 2 4 3" xfId="29382"/>
    <cellStyle name="Nota 3 2 4 4" xfId="29383"/>
    <cellStyle name="Nota 3 2 5" xfId="719"/>
    <cellStyle name="Nota 3 2 5 2" xfId="2736"/>
    <cellStyle name="Nota 3 2 5 2 2" xfId="29384"/>
    <cellStyle name="Nota 3 2 5 3" xfId="29385"/>
    <cellStyle name="Nota 3 2 5 4" xfId="29386"/>
    <cellStyle name="Nota 3 2 6" xfId="720"/>
    <cellStyle name="Nota 3 2 6 2" xfId="2737"/>
    <cellStyle name="Nota 3 2 6 2 2" xfId="29387"/>
    <cellStyle name="Nota 3 2 6 3" xfId="29388"/>
    <cellStyle name="Nota 3 2 6 4" xfId="29389"/>
    <cellStyle name="Nota 3 2 7" xfId="721"/>
    <cellStyle name="Nota 3 2 7 2" xfId="29390"/>
    <cellStyle name="Nota 3 2 7 3" xfId="29391"/>
    <cellStyle name="Nota 3 2 8" xfId="722"/>
    <cellStyle name="Nota 3 2 8 2" xfId="29392"/>
    <cellStyle name="Nota 3 2 8 3" xfId="29393"/>
    <cellStyle name="Nota 3 2 9" xfId="723"/>
    <cellStyle name="Nota 3 2 9 2" xfId="29394"/>
    <cellStyle name="Nota 3 2 9 3" xfId="29395"/>
    <cellStyle name="Nota 3 20" xfId="29396"/>
    <cellStyle name="Nota 3 21" xfId="29397"/>
    <cellStyle name="Nota 3 22" xfId="29398"/>
    <cellStyle name="Nota 3 23" xfId="29399"/>
    <cellStyle name="Nota 3 24" xfId="29400"/>
    <cellStyle name="Nota 3 25" xfId="29401"/>
    <cellStyle name="Nota 3 26" xfId="29402"/>
    <cellStyle name="Nota 3 27" xfId="29403"/>
    <cellStyle name="Nota 3 28" xfId="29404"/>
    <cellStyle name="Nota 3 29" xfId="29405"/>
    <cellStyle name="Nota 3 3" xfId="724"/>
    <cellStyle name="Nota 3 3 10" xfId="29406"/>
    <cellStyle name="Nota 3 3 11" xfId="29407"/>
    <cellStyle name="Nota 3 3 12" xfId="29408"/>
    <cellStyle name="Nota 3 3 13" xfId="29409"/>
    <cellStyle name="Nota 3 3 2" xfId="2738"/>
    <cellStyle name="Nota 3 3 2 2" xfId="29410"/>
    <cellStyle name="Nota 3 3 2 3" xfId="29411"/>
    <cellStyle name="Nota 3 3 3" xfId="29412"/>
    <cellStyle name="Nota 3 3 4" xfId="29413"/>
    <cellStyle name="Nota 3 3 5" xfId="29414"/>
    <cellStyle name="Nota 3 3 6" xfId="29415"/>
    <cellStyle name="Nota 3 3 7" xfId="29416"/>
    <cellStyle name="Nota 3 3 8" xfId="29417"/>
    <cellStyle name="Nota 3 3 9" xfId="29418"/>
    <cellStyle name="Nota 3 30" xfId="29419"/>
    <cellStyle name="Nota 3 31" xfId="29420"/>
    <cellStyle name="Nota 3 32" xfId="29421"/>
    <cellStyle name="Nota 3 33" xfId="29422"/>
    <cellStyle name="Nota 3 34" xfId="29423"/>
    <cellStyle name="Nota 3 35" xfId="29424"/>
    <cellStyle name="Nota 3 36" xfId="29425"/>
    <cellStyle name="Nota 3 37" xfId="29426"/>
    <cellStyle name="Nota 3 38" xfId="29427"/>
    <cellStyle name="Nota 3 39" xfId="29428"/>
    <cellStyle name="Nota 3 4" xfId="725"/>
    <cellStyle name="Nota 3 4 2" xfId="2739"/>
    <cellStyle name="Nota 3 4 2 2" xfId="29429"/>
    <cellStyle name="Nota 3 4 3" xfId="29430"/>
    <cellStyle name="Nota 3 4 4" xfId="29431"/>
    <cellStyle name="Nota 3 40" xfId="29432"/>
    <cellStyle name="Nota 3 5" xfId="726"/>
    <cellStyle name="Nota 3 5 2" xfId="2740"/>
    <cellStyle name="Nota 3 5 2 2" xfId="29433"/>
    <cellStyle name="Nota 3 5 3" xfId="29434"/>
    <cellStyle name="Nota 3 5 4" xfId="29435"/>
    <cellStyle name="Nota 3 6" xfId="727"/>
    <cellStyle name="Nota 3 6 2" xfId="2741"/>
    <cellStyle name="Nota 3 6 2 2" xfId="29436"/>
    <cellStyle name="Nota 3 6 3" xfId="29437"/>
    <cellStyle name="Nota 3 6 4" xfId="29438"/>
    <cellStyle name="Nota 3 7" xfId="728"/>
    <cellStyle name="Nota 3 7 2" xfId="2742"/>
    <cellStyle name="Nota 3 7 2 2" xfId="29439"/>
    <cellStyle name="Nota 3 7 3" xfId="29440"/>
    <cellStyle name="Nota 3 7 4" xfId="29441"/>
    <cellStyle name="Nota 3 8" xfId="729"/>
    <cellStyle name="Nota 3 8 2" xfId="29442"/>
    <cellStyle name="Nota 3 8 3" xfId="29443"/>
    <cellStyle name="Nota 3 9" xfId="730"/>
    <cellStyle name="Nota 3 9 2" xfId="29444"/>
    <cellStyle name="Nota 3 9 3" xfId="29445"/>
    <cellStyle name="Nota 3_PLANILHA CONSILL LICITAÇÃO" xfId="29446"/>
    <cellStyle name="Nota 4" xfId="2743"/>
    <cellStyle name="Nota 4 10" xfId="29447"/>
    <cellStyle name="Nota 4 11" xfId="29448"/>
    <cellStyle name="Nota 4 12" xfId="29449"/>
    <cellStyle name="Nota 4 13" xfId="29450"/>
    <cellStyle name="Nota 4 2" xfId="2744"/>
    <cellStyle name="Nota 4 2 2" xfId="29451"/>
    <cellStyle name="Nota 4 2 3" xfId="29452"/>
    <cellStyle name="Nota 4 3" xfId="2745"/>
    <cellStyle name="Nota 4 3 2" xfId="29453"/>
    <cellStyle name="Nota 4 3 3" xfId="29454"/>
    <cellStyle name="Nota 4 4" xfId="29455"/>
    <cellStyle name="Nota 4 5" xfId="29456"/>
    <cellStyle name="Nota 4 6" xfId="29457"/>
    <cellStyle name="Nota 4 7" xfId="29458"/>
    <cellStyle name="Nota 4 8" xfId="29459"/>
    <cellStyle name="Nota 4 9" xfId="29460"/>
    <cellStyle name="Nota 5" xfId="2746"/>
    <cellStyle name="Nota 5 10" xfId="29461"/>
    <cellStyle name="Nota 5 11" xfId="29462"/>
    <cellStyle name="Nota 5 12" xfId="29463"/>
    <cellStyle name="Nota 5 13" xfId="29464"/>
    <cellStyle name="Nota 5 14" xfId="29465"/>
    <cellStyle name="Nota 5 2" xfId="2747"/>
    <cellStyle name="Nota 5 2 2" xfId="29466"/>
    <cellStyle name="Nota 5 2 2 2" xfId="29467"/>
    <cellStyle name="Nota 5 2 3" xfId="29468"/>
    <cellStyle name="Nota 5 2 3 2" xfId="29469"/>
    <cellStyle name="Nota 5 2 4" xfId="29470"/>
    <cellStyle name="Nota 5 2 5" xfId="29471"/>
    <cellStyle name="Nota 5 2 6" xfId="29472"/>
    <cellStyle name="Nota 5 2 7" xfId="29473"/>
    <cellStyle name="Nota 5 2 8" xfId="29474"/>
    <cellStyle name="Nota 5 2 9" xfId="29475"/>
    <cellStyle name="Nota 5 3" xfId="2748"/>
    <cellStyle name="Nota 5 3 2" xfId="29476"/>
    <cellStyle name="Nota 5 3 3" xfId="29477"/>
    <cellStyle name="Nota 5 4" xfId="29478"/>
    <cellStyle name="Nota 5 5" xfId="29479"/>
    <cellStyle name="Nota 5 6" xfId="29480"/>
    <cellStyle name="Nota 5 7" xfId="29481"/>
    <cellStyle name="Nota 5 8" xfId="29482"/>
    <cellStyle name="Nota 5 9" xfId="29483"/>
    <cellStyle name="Nota 6" xfId="2749"/>
    <cellStyle name="Nota 6 10" xfId="29484"/>
    <cellStyle name="Nota 6 11" xfId="29485"/>
    <cellStyle name="Nota 6 12" xfId="29486"/>
    <cellStyle name="Nota 6 13" xfId="29487"/>
    <cellStyle name="Nota 6 14" xfId="29488"/>
    <cellStyle name="Nota 6 2" xfId="2750"/>
    <cellStyle name="Nota 6 2 2" xfId="29489"/>
    <cellStyle name="Nota 6 2 3" xfId="29490"/>
    <cellStyle name="Nota 6 3" xfId="29491"/>
    <cellStyle name="Nota 6 3 2" xfId="29492"/>
    <cellStyle name="Nota 6 4" xfId="29493"/>
    <cellStyle name="Nota 6 4 2" xfId="29494"/>
    <cellStyle name="Nota 6 5" xfId="29495"/>
    <cellStyle name="Nota 6 5 2" xfId="29496"/>
    <cellStyle name="Nota 6 6" xfId="29497"/>
    <cellStyle name="Nota 6 6 2" xfId="29498"/>
    <cellStyle name="Nota 6 7" xfId="29499"/>
    <cellStyle name="Nota 6 7 2" xfId="29500"/>
    <cellStyle name="Nota 6 8" xfId="29501"/>
    <cellStyle name="Nota 6 8 2" xfId="29502"/>
    <cellStyle name="Nota 6 9" xfId="29503"/>
    <cellStyle name="Nota 6 9 2" xfId="29504"/>
    <cellStyle name="Nota 7" xfId="2751"/>
    <cellStyle name="Nota 7 10" xfId="29505"/>
    <cellStyle name="Nota 7 11" xfId="29506"/>
    <cellStyle name="Nota 7 12" xfId="29507"/>
    <cellStyle name="Nota 7 13" xfId="29508"/>
    <cellStyle name="Nota 7 14" xfId="29509"/>
    <cellStyle name="Nota 7 15" xfId="29510"/>
    <cellStyle name="Nota 7 16" xfId="29511"/>
    <cellStyle name="Nota 7 17" xfId="29512"/>
    <cellStyle name="Nota 7 18" xfId="29513"/>
    <cellStyle name="Nota 7 19" xfId="29514"/>
    <cellStyle name="Nota 7 2" xfId="2752"/>
    <cellStyle name="Nota 7 2 2" xfId="29515"/>
    <cellStyle name="Nota 7 2 3" xfId="29516"/>
    <cellStyle name="Nota 7 20" xfId="29517"/>
    <cellStyle name="Nota 7 21" xfId="29518"/>
    <cellStyle name="Nota 7 22" xfId="29519"/>
    <cellStyle name="Nota 7 23" xfId="29520"/>
    <cellStyle name="Nota 7 24" xfId="29521"/>
    <cellStyle name="Nota 7 25" xfId="29522"/>
    <cellStyle name="Nota 7 3" xfId="29523"/>
    <cellStyle name="Nota 7 4" xfId="29524"/>
    <cellStyle name="Nota 7 5" xfId="29525"/>
    <cellStyle name="Nota 7 6" xfId="29526"/>
    <cellStyle name="Nota 7 7" xfId="29527"/>
    <cellStyle name="Nota 7 8" xfId="29528"/>
    <cellStyle name="Nota 7 9" xfId="29529"/>
    <cellStyle name="Nota 8" xfId="2753"/>
    <cellStyle name="Nota 8 10" xfId="29530"/>
    <cellStyle name="Nota 8 11" xfId="29531"/>
    <cellStyle name="Nota 8 12" xfId="29532"/>
    <cellStyle name="Nota 8 13" xfId="29533"/>
    <cellStyle name="Nota 8 14" xfId="29534"/>
    <cellStyle name="Nota 8 15" xfId="29535"/>
    <cellStyle name="Nota 8 16" xfId="29536"/>
    <cellStyle name="Nota 8 17" xfId="29537"/>
    <cellStyle name="Nota 8 18" xfId="29538"/>
    <cellStyle name="Nota 8 19" xfId="29539"/>
    <cellStyle name="Nota 8 2" xfId="2754"/>
    <cellStyle name="Nota 8 2 2" xfId="29540"/>
    <cellStyle name="Nota 8 2 3" xfId="29541"/>
    <cellStyle name="Nota 8 20" xfId="29542"/>
    <cellStyle name="Nota 8 21" xfId="29543"/>
    <cellStyle name="Nota 8 22" xfId="29544"/>
    <cellStyle name="Nota 8 23" xfId="29545"/>
    <cellStyle name="Nota 8 24" xfId="29546"/>
    <cellStyle name="Nota 8 25" xfId="29547"/>
    <cellStyle name="Nota 8 3" xfId="29548"/>
    <cellStyle name="Nota 8 4" xfId="29549"/>
    <cellStyle name="Nota 8 5" xfId="29550"/>
    <cellStyle name="Nota 8 6" xfId="29551"/>
    <cellStyle name="Nota 8 7" xfId="29552"/>
    <cellStyle name="Nota 8 8" xfId="29553"/>
    <cellStyle name="Nota 8 9" xfId="29554"/>
    <cellStyle name="Nota 9" xfId="2755"/>
    <cellStyle name="Nota 9 10" xfId="29555"/>
    <cellStyle name="Nota 9 11" xfId="29556"/>
    <cellStyle name="Nota 9 12" xfId="29557"/>
    <cellStyle name="Nota 9 13" xfId="29558"/>
    <cellStyle name="Nota 9 14" xfId="29559"/>
    <cellStyle name="Nota 9 15" xfId="29560"/>
    <cellStyle name="Nota 9 16" xfId="29561"/>
    <cellStyle name="Nota 9 17" xfId="29562"/>
    <cellStyle name="Nota 9 18" xfId="29563"/>
    <cellStyle name="Nota 9 19" xfId="29564"/>
    <cellStyle name="Nota 9 2" xfId="29565"/>
    <cellStyle name="Nota 9 20" xfId="29566"/>
    <cellStyle name="Nota 9 21" xfId="29567"/>
    <cellStyle name="Nota 9 22" xfId="29568"/>
    <cellStyle name="Nota 9 23" xfId="29569"/>
    <cellStyle name="Nota 9 24" xfId="29570"/>
    <cellStyle name="Nota 9 25" xfId="29571"/>
    <cellStyle name="Nota 9 3" xfId="29572"/>
    <cellStyle name="Nota 9 4" xfId="29573"/>
    <cellStyle name="Nota 9 5" xfId="29574"/>
    <cellStyle name="Nota 9 6" xfId="29575"/>
    <cellStyle name="Nota 9 7" xfId="29576"/>
    <cellStyle name="Nota 9 8" xfId="29577"/>
    <cellStyle name="Nota 9 9" xfId="29578"/>
    <cellStyle name="Note" xfId="2756"/>
    <cellStyle name="Note 1" xfId="731"/>
    <cellStyle name="Note 1 2" xfId="29579"/>
    <cellStyle name="Note 1 3" xfId="29580"/>
    <cellStyle name="Note 10" xfId="29581"/>
    <cellStyle name="Note 10 10" xfId="29582"/>
    <cellStyle name="Note 10 11" xfId="29583"/>
    <cellStyle name="Note 10 12" xfId="29584"/>
    <cellStyle name="Note 10 2" xfId="29585"/>
    <cellStyle name="Note 10 3" xfId="29586"/>
    <cellStyle name="Note 10 4" xfId="29587"/>
    <cellStyle name="Note 10 5" xfId="29588"/>
    <cellStyle name="Note 10 6" xfId="29589"/>
    <cellStyle name="Note 10 7" xfId="29590"/>
    <cellStyle name="Note 10 8" xfId="29591"/>
    <cellStyle name="Note 10 9" xfId="29592"/>
    <cellStyle name="Note 11" xfId="29593"/>
    <cellStyle name="Note 11 10" xfId="29594"/>
    <cellStyle name="Note 11 11" xfId="29595"/>
    <cellStyle name="Note 11 12" xfId="29596"/>
    <cellStyle name="Note 11 2" xfId="29597"/>
    <cellStyle name="Note 11 3" xfId="29598"/>
    <cellStyle name="Note 11 4" xfId="29599"/>
    <cellStyle name="Note 11 5" xfId="29600"/>
    <cellStyle name="Note 11 6" xfId="29601"/>
    <cellStyle name="Note 11 7" xfId="29602"/>
    <cellStyle name="Note 11 8" xfId="29603"/>
    <cellStyle name="Note 11 9" xfId="29604"/>
    <cellStyle name="Note 12" xfId="29605"/>
    <cellStyle name="Note 12 10" xfId="29606"/>
    <cellStyle name="Note 12 11" xfId="29607"/>
    <cellStyle name="Note 12 12" xfId="29608"/>
    <cellStyle name="Note 12 2" xfId="29609"/>
    <cellStyle name="Note 12 3" xfId="29610"/>
    <cellStyle name="Note 12 4" xfId="29611"/>
    <cellStyle name="Note 12 5" xfId="29612"/>
    <cellStyle name="Note 12 6" xfId="29613"/>
    <cellStyle name="Note 12 7" xfId="29614"/>
    <cellStyle name="Note 12 8" xfId="29615"/>
    <cellStyle name="Note 12 9" xfId="29616"/>
    <cellStyle name="Note 13" xfId="29617"/>
    <cellStyle name="Note 13 10" xfId="29618"/>
    <cellStyle name="Note 13 11" xfId="29619"/>
    <cellStyle name="Note 13 12" xfId="29620"/>
    <cellStyle name="Note 13 2" xfId="29621"/>
    <cellStyle name="Note 13 3" xfId="29622"/>
    <cellStyle name="Note 13 4" xfId="29623"/>
    <cellStyle name="Note 13 5" xfId="29624"/>
    <cellStyle name="Note 13 6" xfId="29625"/>
    <cellStyle name="Note 13 7" xfId="29626"/>
    <cellStyle name="Note 13 8" xfId="29627"/>
    <cellStyle name="Note 13 9" xfId="29628"/>
    <cellStyle name="Note 14" xfId="29629"/>
    <cellStyle name="Note 14 10" xfId="29630"/>
    <cellStyle name="Note 14 11" xfId="29631"/>
    <cellStyle name="Note 14 12" xfId="29632"/>
    <cellStyle name="Note 14 2" xfId="29633"/>
    <cellStyle name="Note 14 3" xfId="29634"/>
    <cellStyle name="Note 14 4" xfId="29635"/>
    <cellStyle name="Note 14 5" xfId="29636"/>
    <cellStyle name="Note 14 6" xfId="29637"/>
    <cellStyle name="Note 14 7" xfId="29638"/>
    <cellStyle name="Note 14 8" xfId="29639"/>
    <cellStyle name="Note 14 9" xfId="29640"/>
    <cellStyle name="Note 15" xfId="29641"/>
    <cellStyle name="Note 15 10" xfId="29642"/>
    <cellStyle name="Note 15 11" xfId="29643"/>
    <cellStyle name="Note 15 12" xfId="29644"/>
    <cellStyle name="Note 15 2" xfId="29645"/>
    <cellStyle name="Note 15 3" xfId="29646"/>
    <cellStyle name="Note 15 4" xfId="29647"/>
    <cellStyle name="Note 15 5" xfId="29648"/>
    <cellStyle name="Note 15 6" xfId="29649"/>
    <cellStyle name="Note 15 7" xfId="29650"/>
    <cellStyle name="Note 15 8" xfId="29651"/>
    <cellStyle name="Note 15 9" xfId="29652"/>
    <cellStyle name="Note 16" xfId="29653"/>
    <cellStyle name="Note 17" xfId="29654"/>
    <cellStyle name="Note 2" xfId="732"/>
    <cellStyle name="Note 2 10" xfId="733"/>
    <cellStyle name="Note 2 10 10" xfId="29655"/>
    <cellStyle name="Note 2 10 11" xfId="29656"/>
    <cellStyle name="Note 2 10 12" xfId="29657"/>
    <cellStyle name="Note 2 10 13" xfId="29658"/>
    <cellStyle name="Note 2 10 2" xfId="29659"/>
    <cellStyle name="Note 2 10 3" xfId="29660"/>
    <cellStyle name="Note 2 10 4" xfId="29661"/>
    <cellStyle name="Note 2 10 5" xfId="29662"/>
    <cellStyle name="Note 2 10 6" xfId="29663"/>
    <cellStyle name="Note 2 10 7" xfId="29664"/>
    <cellStyle name="Note 2 10 8" xfId="29665"/>
    <cellStyle name="Note 2 10 9" xfId="29666"/>
    <cellStyle name="Note 2 11" xfId="734"/>
    <cellStyle name="Note 2 11 10" xfId="29667"/>
    <cellStyle name="Note 2 11 11" xfId="29668"/>
    <cellStyle name="Note 2 11 12" xfId="29669"/>
    <cellStyle name="Note 2 11 13" xfId="29670"/>
    <cellStyle name="Note 2 11 2" xfId="29671"/>
    <cellStyle name="Note 2 11 3" xfId="29672"/>
    <cellStyle name="Note 2 11 4" xfId="29673"/>
    <cellStyle name="Note 2 11 5" xfId="29674"/>
    <cellStyle name="Note 2 11 6" xfId="29675"/>
    <cellStyle name="Note 2 11 7" xfId="29676"/>
    <cellStyle name="Note 2 11 8" xfId="29677"/>
    <cellStyle name="Note 2 11 9" xfId="29678"/>
    <cellStyle name="Note 2 12" xfId="735"/>
    <cellStyle name="Note 2 12 10" xfId="29679"/>
    <cellStyle name="Note 2 12 11" xfId="29680"/>
    <cellStyle name="Note 2 12 12" xfId="29681"/>
    <cellStyle name="Note 2 12 13" xfId="29682"/>
    <cellStyle name="Note 2 12 2" xfId="29683"/>
    <cellStyle name="Note 2 12 3" xfId="29684"/>
    <cellStyle name="Note 2 12 4" xfId="29685"/>
    <cellStyle name="Note 2 12 5" xfId="29686"/>
    <cellStyle name="Note 2 12 6" xfId="29687"/>
    <cellStyle name="Note 2 12 7" xfId="29688"/>
    <cellStyle name="Note 2 12 8" xfId="29689"/>
    <cellStyle name="Note 2 12 9" xfId="29690"/>
    <cellStyle name="Note 2 13" xfId="736"/>
    <cellStyle name="Note 2 13 10" xfId="29691"/>
    <cellStyle name="Note 2 13 11" xfId="29692"/>
    <cellStyle name="Note 2 13 12" xfId="29693"/>
    <cellStyle name="Note 2 13 13" xfId="29694"/>
    <cellStyle name="Note 2 13 2" xfId="29695"/>
    <cellStyle name="Note 2 13 3" xfId="29696"/>
    <cellStyle name="Note 2 13 4" xfId="29697"/>
    <cellStyle name="Note 2 13 5" xfId="29698"/>
    <cellStyle name="Note 2 13 6" xfId="29699"/>
    <cellStyle name="Note 2 13 7" xfId="29700"/>
    <cellStyle name="Note 2 13 8" xfId="29701"/>
    <cellStyle name="Note 2 13 9" xfId="29702"/>
    <cellStyle name="Note 2 14" xfId="737"/>
    <cellStyle name="Note 2 14 10" xfId="29703"/>
    <cellStyle name="Note 2 14 11" xfId="29704"/>
    <cellStyle name="Note 2 14 12" xfId="29705"/>
    <cellStyle name="Note 2 14 13" xfId="29706"/>
    <cellStyle name="Note 2 14 2" xfId="29707"/>
    <cellStyle name="Note 2 14 3" xfId="29708"/>
    <cellStyle name="Note 2 14 4" xfId="29709"/>
    <cellStyle name="Note 2 14 5" xfId="29710"/>
    <cellStyle name="Note 2 14 6" xfId="29711"/>
    <cellStyle name="Note 2 14 7" xfId="29712"/>
    <cellStyle name="Note 2 14 8" xfId="29713"/>
    <cellStyle name="Note 2 14 9" xfId="29714"/>
    <cellStyle name="Note 2 15" xfId="738"/>
    <cellStyle name="Note 2 15 10" xfId="29715"/>
    <cellStyle name="Note 2 15 11" xfId="29716"/>
    <cellStyle name="Note 2 15 12" xfId="29717"/>
    <cellStyle name="Note 2 15 13" xfId="29718"/>
    <cellStyle name="Note 2 15 2" xfId="29719"/>
    <cellStyle name="Note 2 15 3" xfId="29720"/>
    <cellStyle name="Note 2 15 4" xfId="29721"/>
    <cellStyle name="Note 2 15 5" xfId="29722"/>
    <cellStyle name="Note 2 15 6" xfId="29723"/>
    <cellStyle name="Note 2 15 7" xfId="29724"/>
    <cellStyle name="Note 2 15 8" xfId="29725"/>
    <cellStyle name="Note 2 15 9" xfId="29726"/>
    <cellStyle name="Note 2 16" xfId="2757"/>
    <cellStyle name="Note 2 16 2" xfId="29727"/>
    <cellStyle name="Note 2 16 3" xfId="29728"/>
    <cellStyle name="Note 2 16 3 2" xfId="29729"/>
    <cellStyle name="Note 2 16 4" xfId="29730"/>
    <cellStyle name="Note 2 16 5" xfId="29731"/>
    <cellStyle name="Note 2 16 6" xfId="29732"/>
    <cellStyle name="Note 2 16 7" xfId="29733"/>
    <cellStyle name="Note 2 16 8" xfId="29734"/>
    <cellStyle name="Note 2 16 9" xfId="29735"/>
    <cellStyle name="Note 2 17" xfId="29736"/>
    <cellStyle name="Note 2 17 2" xfId="29737"/>
    <cellStyle name="Note 2 18" xfId="29738"/>
    <cellStyle name="Note 2 19" xfId="29739"/>
    <cellStyle name="Note 2 2" xfId="739"/>
    <cellStyle name="Note 2 2 10" xfId="29740"/>
    <cellStyle name="Note 2 2 11" xfId="29741"/>
    <cellStyle name="Note 2 2 12" xfId="29742"/>
    <cellStyle name="Note 2 2 13" xfId="29743"/>
    <cellStyle name="Note 2 2 14" xfId="29744"/>
    <cellStyle name="Note 2 2 15" xfId="29745"/>
    <cellStyle name="Note 2 2 16" xfId="29746"/>
    <cellStyle name="Note 2 2 17" xfId="29747"/>
    <cellStyle name="Note 2 2 18" xfId="29748"/>
    <cellStyle name="Note 2 2 19" xfId="29749"/>
    <cellStyle name="Note 2 2 2" xfId="29750"/>
    <cellStyle name="Note 2 2 2 10" xfId="29751"/>
    <cellStyle name="Note 2 2 2 11" xfId="29752"/>
    <cellStyle name="Note 2 2 2 12" xfId="29753"/>
    <cellStyle name="Note 2 2 2 13" xfId="29754"/>
    <cellStyle name="Note 2 2 2 2" xfId="29755"/>
    <cellStyle name="Note 2 2 2 3" xfId="29756"/>
    <cellStyle name="Note 2 2 2 4" xfId="29757"/>
    <cellStyle name="Note 2 2 2 5" xfId="29758"/>
    <cellStyle name="Note 2 2 2 6" xfId="29759"/>
    <cellStyle name="Note 2 2 2 7" xfId="29760"/>
    <cellStyle name="Note 2 2 2 8" xfId="29761"/>
    <cellStyle name="Note 2 2 2 9" xfId="29762"/>
    <cellStyle name="Note 2 2 20" xfId="29763"/>
    <cellStyle name="Note 2 2 3" xfId="29764"/>
    <cellStyle name="Note 2 2 3 10" xfId="29765"/>
    <cellStyle name="Note 2 2 3 11" xfId="29766"/>
    <cellStyle name="Note 2 2 3 12" xfId="29767"/>
    <cellStyle name="Note 2 2 3 2" xfId="29768"/>
    <cellStyle name="Note 2 2 3 3" xfId="29769"/>
    <cellStyle name="Note 2 2 3 4" xfId="29770"/>
    <cellStyle name="Note 2 2 3 5" xfId="29771"/>
    <cellStyle name="Note 2 2 3 6" xfId="29772"/>
    <cellStyle name="Note 2 2 3 7" xfId="29773"/>
    <cellStyle name="Note 2 2 3 8" xfId="29774"/>
    <cellStyle name="Note 2 2 3 9" xfId="29775"/>
    <cellStyle name="Note 2 2 4" xfId="29776"/>
    <cellStyle name="Note 2 2 4 10" xfId="29777"/>
    <cellStyle name="Note 2 2 4 11" xfId="29778"/>
    <cellStyle name="Note 2 2 4 12" xfId="29779"/>
    <cellStyle name="Note 2 2 4 2" xfId="29780"/>
    <cellStyle name="Note 2 2 4 3" xfId="29781"/>
    <cellStyle name="Note 2 2 4 4" xfId="29782"/>
    <cellStyle name="Note 2 2 4 5" xfId="29783"/>
    <cellStyle name="Note 2 2 4 6" xfId="29784"/>
    <cellStyle name="Note 2 2 4 7" xfId="29785"/>
    <cellStyle name="Note 2 2 4 8" xfId="29786"/>
    <cellStyle name="Note 2 2 4 9" xfId="29787"/>
    <cellStyle name="Note 2 2 5" xfId="29788"/>
    <cellStyle name="Note 2 2 5 10" xfId="29789"/>
    <cellStyle name="Note 2 2 5 11" xfId="29790"/>
    <cellStyle name="Note 2 2 5 12" xfId="29791"/>
    <cellStyle name="Note 2 2 5 2" xfId="29792"/>
    <cellStyle name="Note 2 2 5 3" xfId="29793"/>
    <cellStyle name="Note 2 2 5 4" xfId="29794"/>
    <cellStyle name="Note 2 2 5 5" xfId="29795"/>
    <cellStyle name="Note 2 2 5 6" xfId="29796"/>
    <cellStyle name="Note 2 2 5 7" xfId="29797"/>
    <cellStyle name="Note 2 2 5 8" xfId="29798"/>
    <cellStyle name="Note 2 2 5 9" xfId="29799"/>
    <cellStyle name="Note 2 2 6" xfId="29800"/>
    <cellStyle name="Note 2 2 6 10" xfId="29801"/>
    <cellStyle name="Note 2 2 6 11" xfId="29802"/>
    <cellStyle name="Note 2 2 6 12" xfId="29803"/>
    <cellStyle name="Note 2 2 6 2" xfId="29804"/>
    <cellStyle name="Note 2 2 6 3" xfId="29805"/>
    <cellStyle name="Note 2 2 6 4" xfId="29806"/>
    <cellStyle name="Note 2 2 6 5" xfId="29807"/>
    <cellStyle name="Note 2 2 6 6" xfId="29808"/>
    <cellStyle name="Note 2 2 6 7" xfId="29809"/>
    <cellStyle name="Note 2 2 6 8" xfId="29810"/>
    <cellStyle name="Note 2 2 6 9" xfId="29811"/>
    <cellStyle name="Note 2 2 7" xfId="29812"/>
    <cellStyle name="Note 2 2 7 10" xfId="29813"/>
    <cellStyle name="Note 2 2 7 11" xfId="29814"/>
    <cellStyle name="Note 2 2 7 12" xfId="29815"/>
    <cellStyle name="Note 2 2 7 2" xfId="29816"/>
    <cellStyle name="Note 2 2 7 3" xfId="29817"/>
    <cellStyle name="Note 2 2 7 4" xfId="29818"/>
    <cellStyle name="Note 2 2 7 5" xfId="29819"/>
    <cellStyle name="Note 2 2 7 6" xfId="29820"/>
    <cellStyle name="Note 2 2 7 7" xfId="29821"/>
    <cellStyle name="Note 2 2 7 8" xfId="29822"/>
    <cellStyle name="Note 2 2 7 9" xfId="29823"/>
    <cellStyle name="Note 2 2 8" xfId="29824"/>
    <cellStyle name="Note 2 2 8 10" xfId="29825"/>
    <cellStyle name="Note 2 2 8 11" xfId="29826"/>
    <cellStyle name="Note 2 2 8 12" xfId="29827"/>
    <cellStyle name="Note 2 2 8 2" xfId="29828"/>
    <cellStyle name="Note 2 2 8 3" xfId="29829"/>
    <cellStyle name="Note 2 2 8 4" xfId="29830"/>
    <cellStyle name="Note 2 2 8 5" xfId="29831"/>
    <cellStyle name="Note 2 2 8 6" xfId="29832"/>
    <cellStyle name="Note 2 2 8 7" xfId="29833"/>
    <cellStyle name="Note 2 2 8 8" xfId="29834"/>
    <cellStyle name="Note 2 2 8 9" xfId="29835"/>
    <cellStyle name="Note 2 2 9" xfId="29836"/>
    <cellStyle name="Note 2 20" xfId="29837"/>
    <cellStyle name="Note 2 21" xfId="29838"/>
    <cellStyle name="Note 2 22" xfId="29839"/>
    <cellStyle name="Note 2 23" xfId="29840"/>
    <cellStyle name="Note 2 24" xfId="29841"/>
    <cellStyle name="Note 2 25" xfId="29842"/>
    <cellStyle name="Note 2 26" xfId="29843"/>
    <cellStyle name="Note 2 26 2" xfId="29844"/>
    <cellStyle name="Note 2 27" xfId="29845"/>
    <cellStyle name="Note 2 28" xfId="29846"/>
    <cellStyle name="Note 2 29" xfId="29847"/>
    <cellStyle name="Note 2 3" xfId="740"/>
    <cellStyle name="Note 2 3 10" xfId="29848"/>
    <cellStyle name="Note 2 3 11" xfId="29849"/>
    <cellStyle name="Note 2 3 12" xfId="29850"/>
    <cellStyle name="Note 2 3 13" xfId="29851"/>
    <cellStyle name="Note 2 3 2" xfId="29852"/>
    <cellStyle name="Note 2 3 3" xfId="29853"/>
    <cellStyle name="Note 2 3 4" xfId="29854"/>
    <cellStyle name="Note 2 3 5" xfId="29855"/>
    <cellStyle name="Note 2 3 6" xfId="29856"/>
    <cellStyle name="Note 2 3 7" xfId="29857"/>
    <cellStyle name="Note 2 3 8" xfId="29858"/>
    <cellStyle name="Note 2 3 9" xfId="29859"/>
    <cellStyle name="Note 2 30" xfId="29860"/>
    <cellStyle name="Note 2 31" xfId="29861"/>
    <cellStyle name="Note 2 32" xfId="29862"/>
    <cellStyle name="Note 2 33" xfId="29863"/>
    <cellStyle name="Note 2 34" xfId="29864"/>
    <cellStyle name="Note 2 35" xfId="29865"/>
    <cellStyle name="Note 2 36" xfId="29866"/>
    <cellStyle name="Note 2 37" xfId="29867"/>
    <cellStyle name="Note 2 38" xfId="29868"/>
    <cellStyle name="Note 2 39" xfId="29869"/>
    <cellStyle name="Note 2 4" xfId="741"/>
    <cellStyle name="Note 2 4 10" xfId="29870"/>
    <cellStyle name="Note 2 4 11" xfId="29871"/>
    <cellStyle name="Note 2 4 12" xfId="29872"/>
    <cellStyle name="Note 2 4 13" xfId="29873"/>
    <cellStyle name="Note 2 4 2" xfId="29874"/>
    <cellStyle name="Note 2 4 3" xfId="29875"/>
    <cellStyle name="Note 2 4 4" xfId="29876"/>
    <cellStyle name="Note 2 4 5" xfId="29877"/>
    <cellStyle name="Note 2 4 6" xfId="29878"/>
    <cellStyle name="Note 2 4 7" xfId="29879"/>
    <cellStyle name="Note 2 4 8" xfId="29880"/>
    <cellStyle name="Note 2 4 9" xfId="29881"/>
    <cellStyle name="Note 2 5" xfId="742"/>
    <cellStyle name="Note 2 5 10" xfId="29882"/>
    <cellStyle name="Note 2 5 11" xfId="29883"/>
    <cellStyle name="Note 2 5 12" xfId="29884"/>
    <cellStyle name="Note 2 5 13" xfId="29885"/>
    <cellStyle name="Note 2 5 2" xfId="29886"/>
    <cellStyle name="Note 2 5 3" xfId="29887"/>
    <cellStyle name="Note 2 5 4" xfId="29888"/>
    <cellStyle name="Note 2 5 5" xfId="29889"/>
    <cellStyle name="Note 2 5 6" xfId="29890"/>
    <cellStyle name="Note 2 5 7" xfId="29891"/>
    <cellStyle name="Note 2 5 8" xfId="29892"/>
    <cellStyle name="Note 2 5 9" xfId="29893"/>
    <cellStyle name="Note 2 6" xfId="743"/>
    <cellStyle name="Note 2 6 10" xfId="29894"/>
    <cellStyle name="Note 2 6 11" xfId="29895"/>
    <cellStyle name="Note 2 6 12" xfId="29896"/>
    <cellStyle name="Note 2 6 13" xfId="29897"/>
    <cellStyle name="Note 2 6 2" xfId="29898"/>
    <cellStyle name="Note 2 6 3" xfId="29899"/>
    <cellStyle name="Note 2 6 4" xfId="29900"/>
    <cellStyle name="Note 2 6 5" xfId="29901"/>
    <cellStyle name="Note 2 6 6" xfId="29902"/>
    <cellStyle name="Note 2 6 7" xfId="29903"/>
    <cellStyle name="Note 2 6 8" xfId="29904"/>
    <cellStyle name="Note 2 6 9" xfId="29905"/>
    <cellStyle name="Note 2 7" xfId="744"/>
    <cellStyle name="Note 2 7 10" xfId="29906"/>
    <cellStyle name="Note 2 7 11" xfId="29907"/>
    <cellStyle name="Note 2 7 12" xfId="29908"/>
    <cellStyle name="Note 2 7 13" xfId="29909"/>
    <cellStyle name="Note 2 7 2" xfId="29910"/>
    <cellStyle name="Note 2 7 3" xfId="29911"/>
    <cellStyle name="Note 2 7 4" xfId="29912"/>
    <cellStyle name="Note 2 7 5" xfId="29913"/>
    <cellStyle name="Note 2 7 6" xfId="29914"/>
    <cellStyle name="Note 2 7 7" xfId="29915"/>
    <cellStyle name="Note 2 7 8" xfId="29916"/>
    <cellStyle name="Note 2 7 9" xfId="29917"/>
    <cellStyle name="Note 2 8" xfId="745"/>
    <cellStyle name="Note 2 8 10" xfId="29918"/>
    <cellStyle name="Note 2 8 11" xfId="29919"/>
    <cellStyle name="Note 2 8 12" xfId="29920"/>
    <cellStyle name="Note 2 8 13" xfId="29921"/>
    <cellStyle name="Note 2 8 2" xfId="29922"/>
    <cellStyle name="Note 2 8 3" xfId="29923"/>
    <cellStyle name="Note 2 8 4" xfId="29924"/>
    <cellStyle name="Note 2 8 5" xfId="29925"/>
    <cellStyle name="Note 2 8 6" xfId="29926"/>
    <cellStyle name="Note 2 8 7" xfId="29927"/>
    <cellStyle name="Note 2 8 8" xfId="29928"/>
    <cellStyle name="Note 2 8 9" xfId="29929"/>
    <cellStyle name="Note 2 9" xfId="746"/>
    <cellStyle name="Note 2 9 10" xfId="29930"/>
    <cellStyle name="Note 2 9 11" xfId="29931"/>
    <cellStyle name="Note 2 9 12" xfId="29932"/>
    <cellStyle name="Note 2 9 13" xfId="29933"/>
    <cellStyle name="Note 2 9 2" xfId="29934"/>
    <cellStyle name="Note 2 9 3" xfId="29935"/>
    <cellStyle name="Note 2 9 4" xfId="29936"/>
    <cellStyle name="Note 2 9 5" xfId="29937"/>
    <cellStyle name="Note 2 9 6" xfId="29938"/>
    <cellStyle name="Note 2 9 7" xfId="29939"/>
    <cellStyle name="Note 2 9 8" xfId="29940"/>
    <cellStyle name="Note 2 9 9" xfId="29941"/>
    <cellStyle name="Note 3" xfId="29942"/>
    <cellStyle name="Note 3 10" xfId="29943"/>
    <cellStyle name="Note 3 11" xfId="29944"/>
    <cellStyle name="Note 3 12" xfId="29945"/>
    <cellStyle name="Note 3 2" xfId="29946"/>
    <cellStyle name="Note 3 3" xfId="29947"/>
    <cellStyle name="Note 3 4" xfId="29948"/>
    <cellStyle name="Note 3 5" xfId="29949"/>
    <cellStyle name="Note 3 6" xfId="29950"/>
    <cellStyle name="Note 3 7" xfId="29951"/>
    <cellStyle name="Note 3 8" xfId="29952"/>
    <cellStyle name="Note 3 9" xfId="29953"/>
    <cellStyle name="Note 4" xfId="29954"/>
    <cellStyle name="Note 4 10" xfId="29955"/>
    <cellStyle name="Note 4 11" xfId="29956"/>
    <cellStyle name="Note 4 12" xfId="29957"/>
    <cellStyle name="Note 4 2" xfId="29958"/>
    <cellStyle name="Note 4 3" xfId="29959"/>
    <cellStyle name="Note 4 4" xfId="29960"/>
    <cellStyle name="Note 4 5" xfId="29961"/>
    <cellStyle name="Note 4 6" xfId="29962"/>
    <cellStyle name="Note 4 7" xfId="29963"/>
    <cellStyle name="Note 4 8" xfId="29964"/>
    <cellStyle name="Note 4 9" xfId="29965"/>
    <cellStyle name="Note 5" xfId="29966"/>
    <cellStyle name="Note 5 10" xfId="29967"/>
    <cellStyle name="Note 5 11" xfId="29968"/>
    <cellStyle name="Note 5 12" xfId="29969"/>
    <cellStyle name="Note 5 2" xfId="29970"/>
    <cellStyle name="Note 5 3" xfId="29971"/>
    <cellStyle name="Note 5 4" xfId="29972"/>
    <cellStyle name="Note 5 5" xfId="29973"/>
    <cellStyle name="Note 5 6" xfId="29974"/>
    <cellStyle name="Note 5 7" xfId="29975"/>
    <cellStyle name="Note 5 8" xfId="29976"/>
    <cellStyle name="Note 5 9" xfId="29977"/>
    <cellStyle name="Note 6" xfId="29978"/>
    <cellStyle name="Note 6 10" xfId="29979"/>
    <cellStyle name="Note 6 11" xfId="29980"/>
    <cellStyle name="Note 6 12" xfId="29981"/>
    <cellStyle name="Note 6 2" xfId="29982"/>
    <cellStyle name="Note 6 3" xfId="29983"/>
    <cellStyle name="Note 6 4" xfId="29984"/>
    <cellStyle name="Note 6 5" xfId="29985"/>
    <cellStyle name="Note 6 6" xfId="29986"/>
    <cellStyle name="Note 6 7" xfId="29987"/>
    <cellStyle name="Note 6 8" xfId="29988"/>
    <cellStyle name="Note 6 9" xfId="29989"/>
    <cellStyle name="Note 7" xfId="29990"/>
    <cellStyle name="Note 7 10" xfId="29991"/>
    <cellStyle name="Note 7 11" xfId="29992"/>
    <cellStyle name="Note 7 12" xfId="29993"/>
    <cellStyle name="Note 7 2" xfId="29994"/>
    <cellStyle name="Note 7 3" xfId="29995"/>
    <cellStyle name="Note 7 4" xfId="29996"/>
    <cellStyle name="Note 7 5" xfId="29997"/>
    <cellStyle name="Note 7 6" xfId="29998"/>
    <cellStyle name="Note 7 7" xfId="29999"/>
    <cellStyle name="Note 7 8" xfId="30000"/>
    <cellStyle name="Note 7 9" xfId="30001"/>
    <cellStyle name="Note 8" xfId="30002"/>
    <cellStyle name="Note 8 10" xfId="30003"/>
    <cellStyle name="Note 8 11" xfId="30004"/>
    <cellStyle name="Note 8 12" xfId="30005"/>
    <cellStyle name="Note 8 2" xfId="30006"/>
    <cellStyle name="Note 8 3" xfId="30007"/>
    <cellStyle name="Note 8 4" xfId="30008"/>
    <cellStyle name="Note 8 5" xfId="30009"/>
    <cellStyle name="Note 8 6" xfId="30010"/>
    <cellStyle name="Note 8 7" xfId="30011"/>
    <cellStyle name="Note 8 8" xfId="30012"/>
    <cellStyle name="Note 8 9" xfId="30013"/>
    <cellStyle name="Note 9" xfId="30014"/>
    <cellStyle name="Note 9 10" xfId="30015"/>
    <cellStyle name="Note 9 11" xfId="30016"/>
    <cellStyle name="Note 9 12" xfId="30017"/>
    <cellStyle name="Note 9 2" xfId="30018"/>
    <cellStyle name="Note 9 3" xfId="30019"/>
    <cellStyle name="Note 9 4" xfId="30020"/>
    <cellStyle name="Note 9 5" xfId="30021"/>
    <cellStyle name="Note 9 6" xfId="30022"/>
    <cellStyle name="Note 9 7" xfId="30023"/>
    <cellStyle name="Note 9 8" xfId="30024"/>
    <cellStyle name="Note 9 9" xfId="30025"/>
    <cellStyle name="Note_PLANILHA DE MEDIÇÃO" xfId="30026"/>
    <cellStyle name="Output" xfId="747"/>
    <cellStyle name="Output 10" xfId="30027"/>
    <cellStyle name="Output 11" xfId="30028"/>
    <cellStyle name="Output 12" xfId="30029"/>
    <cellStyle name="Output 13" xfId="30030"/>
    <cellStyle name="Output 14" xfId="30031"/>
    <cellStyle name="Output 2" xfId="748"/>
    <cellStyle name="Output 2 10" xfId="30032"/>
    <cellStyle name="Output 2 11" xfId="30033"/>
    <cellStyle name="Output 2 12" xfId="30034"/>
    <cellStyle name="Output 2 13" xfId="30035"/>
    <cellStyle name="Output 2 2" xfId="30036"/>
    <cellStyle name="Output 2 2 2" xfId="30037"/>
    <cellStyle name="Output 2 3" xfId="30038"/>
    <cellStyle name="Output 2 4" xfId="30039"/>
    <cellStyle name="Output 2 5" xfId="30040"/>
    <cellStyle name="Output 2 6" xfId="30041"/>
    <cellStyle name="Output 2 7" xfId="30042"/>
    <cellStyle name="Output 2 8" xfId="30043"/>
    <cellStyle name="Output 2 9" xfId="30044"/>
    <cellStyle name="Output 3" xfId="2758"/>
    <cellStyle name="Output 3 2" xfId="30045"/>
    <cellStyle name="Output 3 3" xfId="30046"/>
    <cellStyle name="Output 4" xfId="2759"/>
    <cellStyle name="Output 4 2" xfId="30047"/>
    <cellStyle name="Output 4 3" xfId="30048"/>
    <cellStyle name="Output 5" xfId="2760"/>
    <cellStyle name="Output 5 2" xfId="30049"/>
    <cellStyle name="Output 5 3" xfId="30050"/>
    <cellStyle name="Output 6" xfId="2761"/>
    <cellStyle name="Output 6 2" xfId="30051"/>
    <cellStyle name="Output 6 3" xfId="30052"/>
    <cellStyle name="Output 7" xfId="2762"/>
    <cellStyle name="Output 7 2" xfId="30053"/>
    <cellStyle name="Output 7 3" xfId="30054"/>
    <cellStyle name="Output 8" xfId="30055"/>
    <cellStyle name="Output 9" xfId="30056"/>
    <cellStyle name="Output_PLANILHA DE MEDIÇÃO" xfId="30057"/>
    <cellStyle name="Percentual" xfId="749"/>
    <cellStyle name="Percentual 10" xfId="30058"/>
    <cellStyle name="Percentual 11" xfId="30059"/>
    <cellStyle name="Percentual 12" xfId="30060"/>
    <cellStyle name="Percentual 13" xfId="30061"/>
    <cellStyle name="Percentual 14" xfId="30062"/>
    <cellStyle name="Percentual 2" xfId="750"/>
    <cellStyle name="Percentual 2 10" xfId="30063"/>
    <cellStyle name="Percentual 2 10 10" xfId="30064"/>
    <cellStyle name="Percentual 2 10 11" xfId="30065"/>
    <cellStyle name="Percentual 2 10 12" xfId="30066"/>
    <cellStyle name="Percentual 2 10 2" xfId="30067"/>
    <cellStyle name="Percentual 2 10 3" xfId="30068"/>
    <cellStyle name="Percentual 2 10 4" xfId="30069"/>
    <cellStyle name="Percentual 2 10 5" xfId="30070"/>
    <cellStyle name="Percentual 2 10 6" xfId="30071"/>
    <cellStyle name="Percentual 2 10 7" xfId="30072"/>
    <cellStyle name="Percentual 2 10 8" xfId="30073"/>
    <cellStyle name="Percentual 2 10 9" xfId="30074"/>
    <cellStyle name="Percentual 2 11" xfId="30075"/>
    <cellStyle name="Percentual 2 11 10" xfId="30076"/>
    <cellStyle name="Percentual 2 11 11" xfId="30077"/>
    <cellStyle name="Percentual 2 11 12" xfId="30078"/>
    <cellStyle name="Percentual 2 11 2" xfId="30079"/>
    <cellStyle name="Percentual 2 11 3" xfId="30080"/>
    <cellStyle name="Percentual 2 11 4" xfId="30081"/>
    <cellStyle name="Percentual 2 11 5" xfId="30082"/>
    <cellStyle name="Percentual 2 11 6" xfId="30083"/>
    <cellStyle name="Percentual 2 11 7" xfId="30084"/>
    <cellStyle name="Percentual 2 11 8" xfId="30085"/>
    <cellStyle name="Percentual 2 11 9" xfId="30086"/>
    <cellStyle name="Percentual 2 12" xfId="30087"/>
    <cellStyle name="Percentual 2 12 10" xfId="30088"/>
    <cellStyle name="Percentual 2 12 11" xfId="30089"/>
    <cellStyle name="Percentual 2 12 12" xfId="30090"/>
    <cellStyle name="Percentual 2 12 2" xfId="30091"/>
    <cellStyle name="Percentual 2 12 3" xfId="30092"/>
    <cellStyle name="Percentual 2 12 4" xfId="30093"/>
    <cellStyle name="Percentual 2 12 5" xfId="30094"/>
    <cellStyle name="Percentual 2 12 6" xfId="30095"/>
    <cellStyle name="Percentual 2 12 7" xfId="30096"/>
    <cellStyle name="Percentual 2 12 8" xfId="30097"/>
    <cellStyle name="Percentual 2 12 9" xfId="30098"/>
    <cellStyle name="Percentual 2 13" xfId="30099"/>
    <cellStyle name="Percentual 2 13 10" xfId="30100"/>
    <cellStyle name="Percentual 2 13 11" xfId="30101"/>
    <cellStyle name="Percentual 2 13 12" xfId="30102"/>
    <cellStyle name="Percentual 2 13 2" xfId="30103"/>
    <cellStyle name="Percentual 2 13 3" xfId="30104"/>
    <cellStyle name="Percentual 2 13 4" xfId="30105"/>
    <cellStyle name="Percentual 2 13 5" xfId="30106"/>
    <cellStyle name="Percentual 2 13 6" xfId="30107"/>
    <cellStyle name="Percentual 2 13 7" xfId="30108"/>
    <cellStyle name="Percentual 2 13 8" xfId="30109"/>
    <cellStyle name="Percentual 2 13 9" xfId="30110"/>
    <cellStyle name="Percentual 2 14" xfId="30111"/>
    <cellStyle name="Percentual 2 14 10" xfId="30112"/>
    <cellStyle name="Percentual 2 14 11" xfId="30113"/>
    <cellStyle name="Percentual 2 14 12" xfId="30114"/>
    <cellStyle name="Percentual 2 14 2" xfId="30115"/>
    <cellStyle name="Percentual 2 14 3" xfId="30116"/>
    <cellStyle name="Percentual 2 14 4" xfId="30117"/>
    <cellStyle name="Percentual 2 14 5" xfId="30118"/>
    <cellStyle name="Percentual 2 14 6" xfId="30119"/>
    <cellStyle name="Percentual 2 14 7" xfId="30120"/>
    <cellStyle name="Percentual 2 14 8" xfId="30121"/>
    <cellStyle name="Percentual 2 14 9" xfId="30122"/>
    <cellStyle name="Percentual 2 15" xfId="30123"/>
    <cellStyle name="Percentual 2 15 10" xfId="30124"/>
    <cellStyle name="Percentual 2 15 11" xfId="30125"/>
    <cellStyle name="Percentual 2 15 12" xfId="30126"/>
    <cellStyle name="Percentual 2 15 2" xfId="30127"/>
    <cellStyle name="Percentual 2 15 3" xfId="30128"/>
    <cellStyle name="Percentual 2 15 4" xfId="30129"/>
    <cellStyle name="Percentual 2 15 5" xfId="30130"/>
    <cellStyle name="Percentual 2 15 6" xfId="30131"/>
    <cellStyle name="Percentual 2 15 7" xfId="30132"/>
    <cellStyle name="Percentual 2 15 8" xfId="30133"/>
    <cellStyle name="Percentual 2 15 9" xfId="30134"/>
    <cellStyle name="Percentual 2 16" xfId="30135"/>
    <cellStyle name="Percentual 2 17" xfId="30136"/>
    <cellStyle name="Percentual 2 18" xfId="30137"/>
    <cellStyle name="Percentual 2 19" xfId="30138"/>
    <cellStyle name="Percentual 2 2" xfId="30139"/>
    <cellStyle name="Percentual 2 2 10" xfId="30140"/>
    <cellStyle name="Percentual 2 2 11" xfId="30141"/>
    <cellStyle name="Percentual 2 2 12" xfId="30142"/>
    <cellStyle name="Percentual 2 2 13" xfId="30143"/>
    <cellStyle name="Percentual 2 2 14" xfId="30144"/>
    <cellStyle name="Percentual 2 2 15" xfId="30145"/>
    <cellStyle name="Percentual 2 2 16" xfId="30146"/>
    <cellStyle name="Percentual 2 2 17" xfId="30147"/>
    <cellStyle name="Percentual 2 2 18" xfId="30148"/>
    <cellStyle name="Percentual 2 2 19" xfId="30149"/>
    <cellStyle name="Percentual 2 2 2" xfId="30150"/>
    <cellStyle name="Percentual 2 2 2 10" xfId="30151"/>
    <cellStyle name="Percentual 2 2 2 11" xfId="30152"/>
    <cellStyle name="Percentual 2 2 2 12" xfId="30153"/>
    <cellStyle name="Percentual 2 2 2 13" xfId="30154"/>
    <cellStyle name="Percentual 2 2 2 2" xfId="30155"/>
    <cellStyle name="Percentual 2 2 2 3" xfId="30156"/>
    <cellStyle name="Percentual 2 2 2 4" xfId="30157"/>
    <cellStyle name="Percentual 2 2 2 5" xfId="30158"/>
    <cellStyle name="Percentual 2 2 2 6" xfId="30159"/>
    <cellStyle name="Percentual 2 2 2 7" xfId="30160"/>
    <cellStyle name="Percentual 2 2 2 8" xfId="30161"/>
    <cellStyle name="Percentual 2 2 2 9" xfId="30162"/>
    <cellStyle name="Percentual 2 2 20" xfId="30163"/>
    <cellStyle name="Percentual 2 2 3" xfId="30164"/>
    <cellStyle name="Percentual 2 2 3 10" xfId="30165"/>
    <cellStyle name="Percentual 2 2 3 11" xfId="30166"/>
    <cellStyle name="Percentual 2 2 3 12" xfId="30167"/>
    <cellStyle name="Percentual 2 2 3 2" xfId="30168"/>
    <cellStyle name="Percentual 2 2 3 3" xfId="30169"/>
    <cellStyle name="Percentual 2 2 3 4" xfId="30170"/>
    <cellStyle name="Percentual 2 2 3 5" xfId="30171"/>
    <cellStyle name="Percentual 2 2 3 6" xfId="30172"/>
    <cellStyle name="Percentual 2 2 3 7" xfId="30173"/>
    <cellStyle name="Percentual 2 2 3 8" xfId="30174"/>
    <cellStyle name="Percentual 2 2 3 9" xfId="30175"/>
    <cellStyle name="Percentual 2 2 4" xfId="30176"/>
    <cellStyle name="Percentual 2 2 4 10" xfId="30177"/>
    <cellStyle name="Percentual 2 2 4 11" xfId="30178"/>
    <cellStyle name="Percentual 2 2 4 12" xfId="30179"/>
    <cellStyle name="Percentual 2 2 4 2" xfId="30180"/>
    <cellStyle name="Percentual 2 2 4 3" xfId="30181"/>
    <cellStyle name="Percentual 2 2 4 4" xfId="30182"/>
    <cellStyle name="Percentual 2 2 4 5" xfId="30183"/>
    <cellStyle name="Percentual 2 2 4 6" xfId="30184"/>
    <cellStyle name="Percentual 2 2 4 7" xfId="30185"/>
    <cellStyle name="Percentual 2 2 4 8" xfId="30186"/>
    <cellStyle name="Percentual 2 2 4 9" xfId="30187"/>
    <cellStyle name="Percentual 2 2 5" xfId="30188"/>
    <cellStyle name="Percentual 2 2 5 10" xfId="30189"/>
    <cellStyle name="Percentual 2 2 5 11" xfId="30190"/>
    <cellStyle name="Percentual 2 2 5 12" xfId="30191"/>
    <cellStyle name="Percentual 2 2 5 2" xfId="30192"/>
    <cellStyle name="Percentual 2 2 5 3" xfId="30193"/>
    <cellStyle name="Percentual 2 2 5 4" xfId="30194"/>
    <cellStyle name="Percentual 2 2 5 5" xfId="30195"/>
    <cellStyle name="Percentual 2 2 5 6" xfId="30196"/>
    <cellStyle name="Percentual 2 2 5 7" xfId="30197"/>
    <cellStyle name="Percentual 2 2 5 8" xfId="30198"/>
    <cellStyle name="Percentual 2 2 5 9" xfId="30199"/>
    <cellStyle name="Percentual 2 2 6" xfId="30200"/>
    <cellStyle name="Percentual 2 2 6 10" xfId="30201"/>
    <cellStyle name="Percentual 2 2 6 11" xfId="30202"/>
    <cellStyle name="Percentual 2 2 6 12" xfId="30203"/>
    <cellStyle name="Percentual 2 2 6 2" xfId="30204"/>
    <cellStyle name="Percentual 2 2 6 3" xfId="30205"/>
    <cellStyle name="Percentual 2 2 6 4" xfId="30206"/>
    <cellStyle name="Percentual 2 2 6 5" xfId="30207"/>
    <cellStyle name="Percentual 2 2 6 6" xfId="30208"/>
    <cellStyle name="Percentual 2 2 6 7" xfId="30209"/>
    <cellStyle name="Percentual 2 2 6 8" xfId="30210"/>
    <cellStyle name="Percentual 2 2 6 9" xfId="30211"/>
    <cellStyle name="Percentual 2 2 7" xfId="30212"/>
    <cellStyle name="Percentual 2 2 7 10" xfId="30213"/>
    <cellStyle name="Percentual 2 2 7 11" xfId="30214"/>
    <cellStyle name="Percentual 2 2 7 12" xfId="30215"/>
    <cellStyle name="Percentual 2 2 7 2" xfId="30216"/>
    <cellStyle name="Percentual 2 2 7 3" xfId="30217"/>
    <cellStyle name="Percentual 2 2 7 4" xfId="30218"/>
    <cellStyle name="Percentual 2 2 7 5" xfId="30219"/>
    <cellStyle name="Percentual 2 2 7 6" xfId="30220"/>
    <cellStyle name="Percentual 2 2 7 7" xfId="30221"/>
    <cellStyle name="Percentual 2 2 7 8" xfId="30222"/>
    <cellStyle name="Percentual 2 2 7 9" xfId="30223"/>
    <cellStyle name="Percentual 2 2 8" xfId="30224"/>
    <cellStyle name="Percentual 2 2 8 10" xfId="30225"/>
    <cellStyle name="Percentual 2 2 8 11" xfId="30226"/>
    <cellStyle name="Percentual 2 2 8 12" xfId="30227"/>
    <cellStyle name="Percentual 2 2 8 2" xfId="30228"/>
    <cellStyle name="Percentual 2 2 8 3" xfId="30229"/>
    <cellStyle name="Percentual 2 2 8 4" xfId="30230"/>
    <cellStyle name="Percentual 2 2 8 5" xfId="30231"/>
    <cellStyle name="Percentual 2 2 8 6" xfId="30232"/>
    <cellStyle name="Percentual 2 2 8 7" xfId="30233"/>
    <cellStyle name="Percentual 2 2 8 8" xfId="30234"/>
    <cellStyle name="Percentual 2 2 8 9" xfId="30235"/>
    <cellStyle name="Percentual 2 2 9" xfId="30236"/>
    <cellStyle name="Percentual 2 20" xfId="30237"/>
    <cellStyle name="Percentual 2 21" xfId="30238"/>
    <cellStyle name="Percentual 2 22" xfId="30239"/>
    <cellStyle name="Percentual 2 23" xfId="30240"/>
    <cellStyle name="Percentual 2 24" xfId="30241"/>
    <cellStyle name="Percentual 2 25" xfId="30242"/>
    <cellStyle name="Percentual 2 26" xfId="30243"/>
    <cellStyle name="Percentual 2 27" xfId="30244"/>
    <cellStyle name="Percentual 2 3" xfId="30245"/>
    <cellStyle name="Percentual 2 3 10" xfId="30246"/>
    <cellStyle name="Percentual 2 3 11" xfId="30247"/>
    <cellStyle name="Percentual 2 3 12" xfId="30248"/>
    <cellStyle name="Percentual 2 3 2" xfId="30249"/>
    <cellStyle name="Percentual 2 3 3" xfId="30250"/>
    <cellStyle name="Percentual 2 3 4" xfId="30251"/>
    <cellStyle name="Percentual 2 3 5" xfId="30252"/>
    <cellStyle name="Percentual 2 3 6" xfId="30253"/>
    <cellStyle name="Percentual 2 3 7" xfId="30254"/>
    <cellStyle name="Percentual 2 3 8" xfId="30255"/>
    <cellStyle name="Percentual 2 3 9" xfId="30256"/>
    <cellStyle name="Percentual 2 4" xfId="30257"/>
    <cellStyle name="Percentual 2 4 10" xfId="30258"/>
    <cellStyle name="Percentual 2 4 11" xfId="30259"/>
    <cellStyle name="Percentual 2 4 12" xfId="30260"/>
    <cellStyle name="Percentual 2 4 2" xfId="30261"/>
    <cellStyle name="Percentual 2 4 3" xfId="30262"/>
    <cellStyle name="Percentual 2 4 4" xfId="30263"/>
    <cellStyle name="Percentual 2 4 5" xfId="30264"/>
    <cellStyle name="Percentual 2 4 6" xfId="30265"/>
    <cellStyle name="Percentual 2 4 7" xfId="30266"/>
    <cellStyle name="Percentual 2 4 8" xfId="30267"/>
    <cellStyle name="Percentual 2 4 9" xfId="30268"/>
    <cellStyle name="Percentual 2 5" xfId="30269"/>
    <cellStyle name="Percentual 2 5 10" xfId="30270"/>
    <cellStyle name="Percentual 2 5 11" xfId="30271"/>
    <cellStyle name="Percentual 2 5 12" xfId="30272"/>
    <cellStyle name="Percentual 2 5 2" xfId="30273"/>
    <cellStyle name="Percentual 2 5 3" xfId="30274"/>
    <cellStyle name="Percentual 2 5 4" xfId="30275"/>
    <cellStyle name="Percentual 2 5 5" xfId="30276"/>
    <cellStyle name="Percentual 2 5 6" xfId="30277"/>
    <cellStyle name="Percentual 2 5 7" xfId="30278"/>
    <cellStyle name="Percentual 2 5 8" xfId="30279"/>
    <cellStyle name="Percentual 2 5 9" xfId="30280"/>
    <cellStyle name="Percentual 2 6" xfId="30281"/>
    <cellStyle name="Percentual 2 6 10" xfId="30282"/>
    <cellStyle name="Percentual 2 6 11" xfId="30283"/>
    <cellStyle name="Percentual 2 6 12" xfId="30284"/>
    <cellStyle name="Percentual 2 6 2" xfId="30285"/>
    <cellStyle name="Percentual 2 6 3" xfId="30286"/>
    <cellStyle name="Percentual 2 6 4" xfId="30287"/>
    <cellStyle name="Percentual 2 6 5" xfId="30288"/>
    <cellStyle name="Percentual 2 6 6" xfId="30289"/>
    <cellStyle name="Percentual 2 6 7" xfId="30290"/>
    <cellStyle name="Percentual 2 6 8" xfId="30291"/>
    <cellStyle name="Percentual 2 6 9" xfId="30292"/>
    <cellStyle name="Percentual 2 7" xfId="30293"/>
    <cellStyle name="Percentual 2 7 10" xfId="30294"/>
    <cellStyle name="Percentual 2 7 11" xfId="30295"/>
    <cellStyle name="Percentual 2 7 12" xfId="30296"/>
    <cellStyle name="Percentual 2 7 2" xfId="30297"/>
    <cellStyle name="Percentual 2 7 3" xfId="30298"/>
    <cellStyle name="Percentual 2 7 4" xfId="30299"/>
    <cellStyle name="Percentual 2 7 5" xfId="30300"/>
    <cellStyle name="Percentual 2 7 6" xfId="30301"/>
    <cellStyle name="Percentual 2 7 7" xfId="30302"/>
    <cellStyle name="Percentual 2 7 8" xfId="30303"/>
    <cellStyle name="Percentual 2 7 9" xfId="30304"/>
    <cellStyle name="Percentual 2 8" xfId="30305"/>
    <cellStyle name="Percentual 2 8 10" xfId="30306"/>
    <cellStyle name="Percentual 2 8 11" xfId="30307"/>
    <cellStyle name="Percentual 2 8 12" xfId="30308"/>
    <cellStyle name="Percentual 2 8 2" xfId="30309"/>
    <cellStyle name="Percentual 2 8 3" xfId="30310"/>
    <cellStyle name="Percentual 2 8 4" xfId="30311"/>
    <cellStyle name="Percentual 2 8 5" xfId="30312"/>
    <cellStyle name="Percentual 2 8 6" xfId="30313"/>
    <cellStyle name="Percentual 2 8 7" xfId="30314"/>
    <cellStyle name="Percentual 2 8 8" xfId="30315"/>
    <cellStyle name="Percentual 2 8 9" xfId="30316"/>
    <cellStyle name="Percentual 2 9" xfId="30317"/>
    <cellStyle name="Percentual 2 9 10" xfId="30318"/>
    <cellStyle name="Percentual 2 9 11" xfId="30319"/>
    <cellStyle name="Percentual 2 9 12" xfId="30320"/>
    <cellStyle name="Percentual 2 9 2" xfId="30321"/>
    <cellStyle name="Percentual 2 9 3" xfId="30322"/>
    <cellStyle name="Percentual 2 9 4" xfId="30323"/>
    <cellStyle name="Percentual 2 9 5" xfId="30324"/>
    <cellStyle name="Percentual 2 9 6" xfId="30325"/>
    <cellStyle name="Percentual 2 9 7" xfId="30326"/>
    <cellStyle name="Percentual 2 9 8" xfId="30327"/>
    <cellStyle name="Percentual 2 9 9" xfId="30328"/>
    <cellStyle name="Percentual 3" xfId="751"/>
    <cellStyle name="Percentual 3 2" xfId="30329"/>
    <cellStyle name="Percentual 3 3" xfId="30330"/>
    <cellStyle name="Percentual 4" xfId="2763"/>
    <cellStyle name="Percentual 4 2" xfId="30331"/>
    <cellStyle name="Percentual 4 3" xfId="30332"/>
    <cellStyle name="Percentual 5" xfId="2764"/>
    <cellStyle name="Percentual 5 2" xfId="30333"/>
    <cellStyle name="Percentual 5 3" xfId="30334"/>
    <cellStyle name="Percentual 6" xfId="2765"/>
    <cellStyle name="Percentual 6 2" xfId="30335"/>
    <cellStyle name="Percentual 6 3" xfId="30336"/>
    <cellStyle name="Percentual 7" xfId="2766"/>
    <cellStyle name="Percentual 7 2" xfId="30337"/>
    <cellStyle name="Percentual 7 3" xfId="30338"/>
    <cellStyle name="Percentual 8" xfId="2767"/>
    <cellStyle name="Percentual 8 2" xfId="30339"/>
    <cellStyle name="Percentual 8 3" xfId="30340"/>
    <cellStyle name="Percentual 9" xfId="30341"/>
    <cellStyle name="Percentual_PLANILHA LICITAÇÃO - R5" xfId="30342"/>
    <cellStyle name="Ponto" xfId="752"/>
    <cellStyle name="Ponto 10" xfId="30343"/>
    <cellStyle name="Ponto 11" xfId="30344"/>
    <cellStyle name="Ponto 12" xfId="30345"/>
    <cellStyle name="Ponto 13" xfId="30346"/>
    <cellStyle name="Ponto 14" xfId="30347"/>
    <cellStyle name="Ponto 2" xfId="753"/>
    <cellStyle name="Ponto 2 10" xfId="30348"/>
    <cellStyle name="Ponto 2 10 10" xfId="30349"/>
    <cellStyle name="Ponto 2 10 11" xfId="30350"/>
    <cellStyle name="Ponto 2 10 12" xfId="30351"/>
    <cellStyle name="Ponto 2 10 2" xfId="30352"/>
    <cellStyle name="Ponto 2 10 3" xfId="30353"/>
    <cellStyle name="Ponto 2 10 4" xfId="30354"/>
    <cellStyle name="Ponto 2 10 5" xfId="30355"/>
    <cellStyle name="Ponto 2 10 6" xfId="30356"/>
    <cellStyle name="Ponto 2 10 7" xfId="30357"/>
    <cellStyle name="Ponto 2 10 8" xfId="30358"/>
    <cellStyle name="Ponto 2 10 9" xfId="30359"/>
    <cellStyle name="Ponto 2 11" xfId="30360"/>
    <cellStyle name="Ponto 2 11 10" xfId="30361"/>
    <cellStyle name="Ponto 2 11 11" xfId="30362"/>
    <cellStyle name="Ponto 2 11 12" xfId="30363"/>
    <cellStyle name="Ponto 2 11 2" xfId="30364"/>
    <cellStyle name="Ponto 2 11 3" xfId="30365"/>
    <cellStyle name="Ponto 2 11 4" xfId="30366"/>
    <cellStyle name="Ponto 2 11 5" xfId="30367"/>
    <cellStyle name="Ponto 2 11 6" xfId="30368"/>
    <cellStyle name="Ponto 2 11 7" xfId="30369"/>
    <cellStyle name="Ponto 2 11 8" xfId="30370"/>
    <cellStyle name="Ponto 2 11 9" xfId="30371"/>
    <cellStyle name="Ponto 2 12" xfId="30372"/>
    <cellStyle name="Ponto 2 12 10" xfId="30373"/>
    <cellStyle name="Ponto 2 12 11" xfId="30374"/>
    <cellStyle name="Ponto 2 12 12" xfId="30375"/>
    <cellStyle name="Ponto 2 12 2" xfId="30376"/>
    <cellStyle name="Ponto 2 12 3" xfId="30377"/>
    <cellStyle name="Ponto 2 12 4" xfId="30378"/>
    <cellStyle name="Ponto 2 12 5" xfId="30379"/>
    <cellStyle name="Ponto 2 12 6" xfId="30380"/>
    <cellStyle name="Ponto 2 12 7" xfId="30381"/>
    <cellStyle name="Ponto 2 12 8" xfId="30382"/>
    <cellStyle name="Ponto 2 12 9" xfId="30383"/>
    <cellStyle name="Ponto 2 13" xfId="30384"/>
    <cellStyle name="Ponto 2 13 10" xfId="30385"/>
    <cellStyle name="Ponto 2 13 11" xfId="30386"/>
    <cellStyle name="Ponto 2 13 12" xfId="30387"/>
    <cellStyle name="Ponto 2 13 2" xfId="30388"/>
    <cellStyle name="Ponto 2 13 3" xfId="30389"/>
    <cellStyle name="Ponto 2 13 4" xfId="30390"/>
    <cellStyle name="Ponto 2 13 5" xfId="30391"/>
    <cellStyle name="Ponto 2 13 6" xfId="30392"/>
    <cellStyle name="Ponto 2 13 7" xfId="30393"/>
    <cellStyle name="Ponto 2 13 8" xfId="30394"/>
    <cellStyle name="Ponto 2 13 9" xfId="30395"/>
    <cellStyle name="Ponto 2 14" xfId="30396"/>
    <cellStyle name="Ponto 2 14 10" xfId="30397"/>
    <cellStyle name="Ponto 2 14 11" xfId="30398"/>
    <cellStyle name="Ponto 2 14 12" xfId="30399"/>
    <cellStyle name="Ponto 2 14 2" xfId="30400"/>
    <cellStyle name="Ponto 2 14 3" xfId="30401"/>
    <cellStyle name="Ponto 2 14 4" xfId="30402"/>
    <cellStyle name="Ponto 2 14 5" xfId="30403"/>
    <cellStyle name="Ponto 2 14 6" xfId="30404"/>
    <cellStyle name="Ponto 2 14 7" xfId="30405"/>
    <cellStyle name="Ponto 2 14 8" xfId="30406"/>
    <cellStyle name="Ponto 2 14 9" xfId="30407"/>
    <cellStyle name="Ponto 2 15" xfId="30408"/>
    <cellStyle name="Ponto 2 15 10" xfId="30409"/>
    <cellStyle name="Ponto 2 15 11" xfId="30410"/>
    <cellStyle name="Ponto 2 15 12" xfId="30411"/>
    <cellStyle name="Ponto 2 15 2" xfId="30412"/>
    <cellStyle name="Ponto 2 15 3" xfId="30413"/>
    <cellStyle name="Ponto 2 15 4" xfId="30414"/>
    <cellStyle name="Ponto 2 15 5" xfId="30415"/>
    <cellStyle name="Ponto 2 15 6" xfId="30416"/>
    <cellStyle name="Ponto 2 15 7" xfId="30417"/>
    <cellStyle name="Ponto 2 15 8" xfId="30418"/>
    <cellStyle name="Ponto 2 15 9" xfId="30419"/>
    <cellStyle name="Ponto 2 16" xfId="30420"/>
    <cellStyle name="Ponto 2 17" xfId="30421"/>
    <cellStyle name="Ponto 2 18" xfId="30422"/>
    <cellStyle name="Ponto 2 19" xfId="30423"/>
    <cellStyle name="Ponto 2 2" xfId="30424"/>
    <cellStyle name="Ponto 2 2 10" xfId="30425"/>
    <cellStyle name="Ponto 2 2 11" xfId="30426"/>
    <cellStyle name="Ponto 2 2 12" xfId="30427"/>
    <cellStyle name="Ponto 2 2 13" xfId="30428"/>
    <cellStyle name="Ponto 2 2 14" xfId="30429"/>
    <cellStyle name="Ponto 2 2 15" xfId="30430"/>
    <cellStyle name="Ponto 2 2 16" xfId="30431"/>
    <cellStyle name="Ponto 2 2 17" xfId="30432"/>
    <cellStyle name="Ponto 2 2 18" xfId="30433"/>
    <cellStyle name="Ponto 2 2 19" xfId="30434"/>
    <cellStyle name="Ponto 2 2 2" xfId="30435"/>
    <cellStyle name="Ponto 2 2 2 10" xfId="30436"/>
    <cellStyle name="Ponto 2 2 2 11" xfId="30437"/>
    <cellStyle name="Ponto 2 2 2 12" xfId="30438"/>
    <cellStyle name="Ponto 2 2 2 13" xfId="30439"/>
    <cellStyle name="Ponto 2 2 2 2" xfId="30440"/>
    <cellStyle name="Ponto 2 2 2 3" xfId="30441"/>
    <cellStyle name="Ponto 2 2 2 4" xfId="30442"/>
    <cellStyle name="Ponto 2 2 2 5" xfId="30443"/>
    <cellStyle name="Ponto 2 2 2 6" xfId="30444"/>
    <cellStyle name="Ponto 2 2 2 7" xfId="30445"/>
    <cellStyle name="Ponto 2 2 2 8" xfId="30446"/>
    <cellStyle name="Ponto 2 2 2 9" xfId="30447"/>
    <cellStyle name="Ponto 2 2 20" xfId="30448"/>
    <cellStyle name="Ponto 2 2 3" xfId="30449"/>
    <cellStyle name="Ponto 2 2 3 10" xfId="30450"/>
    <cellStyle name="Ponto 2 2 3 11" xfId="30451"/>
    <cellStyle name="Ponto 2 2 3 12" xfId="30452"/>
    <cellStyle name="Ponto 2 2 3 2" xfId="30453"/>
    <cellStyle name="Ponto 2 2 3 3" xfId="30454"/>
    <cellStyle name="Ponto 2 2 3 4" xfId="30455"/>
    <cellStyle name="Ponto 2 2 3 5" xfId="30456"/>
    <cellStyle name="Ponto 2 2 3 6" xfId="30457"/>
    <cellStyle name="Ponto 2 2 3 7" xfId="30458"/>
    <cellStyle name="Ponto 2 2 3 8" xfId="30459"/>
    <cellStyle name="Ponto 2 2 3 9" xfId="30460"/>
    <cellStyle name="Ponto 2 2 4" xfId="30461"/>
    <cellStyle name="Ponto 2 2 4 10" xfId="30462"/>
    <cellStyle name="Ponto 2 2 4 11" xfId="30463"/>
    <cellStyle name="Ponto 2 2 4 12" xfId="30464"/>
    <cellStyle name="Ponto 2 2 4 2" xfId="30465"/>
    <cellStyle name="Ponto 2 2 4 3" xfId="30466"/>
    <cellStyle name="Ponto 2 2 4 4" xfId="30467"/>
    <cellStyle name="Ponto 2 2 4 5" xfId="30468"/>
    <cellStyle name="Ponto 2 2 4 6" xfId="30469"/>
    <cellStyle name="Ponto 2 2 4 7" xfId="30470"/>
    <cellStyle name="Ponto 2 2 4 8" xfId="30471"/>
    <cellStyle name="Ponto 2 2 4 9" xfId="30472"/>
    <cellStyle name="Ponto 2 2 5" xfId="30473"/>
    <cellStyle name="Ponto 2 2 5 10" xfId="30474"/>
    <cellStyle name="Ponto 2 2 5 11" xfId="30475"/>
    <cellStyle name="Ponto 2 2 5 12" xfId="30476"/>
    <cellStyle name="Ponto 2 2 5 2" xfId="30477"/>
    <cellStyle name="Ponto 2 2 5 3" xfId="30478"/>
    <cellStyle name="Ponto 2 2 5 4" xfId="30479"/>
    <cellStyle name="Ponto 2 2 5 5" xfId="30480"/>
    <cellStyle name="Ponto 2 2 5 6" xfId="30481"/>
    <cellStyle name="Ponto 2 2 5 7" xfId="30482"/>
    <cellStyle name="Ponto 2 2 5 8" xfId="30483"/>
    <cellStyle name="Ponto 2 2 5 9" xfId="30484"/>
    <cellStyle name="Ponto 2 2 6" xfId="30485"/>
    <cellStyle name="Ponto 2 2 6 10" xfId="30486"/>
    <cellStyle name="Ponto 2 2 6 11" xfId="30487"/>
    <cellStyle name="Ponto 2 2 6 12" xfId="30488"/>
    <cellStyle name="Ponto 2 2 6 2" xfId="30489"/>
    <cellStyle name="Ponto 2 2 6 3" xfId="30490"/>
    <cellStyle name="Ponto 2 2 6 4" xfId="30491"/>
    <cellStyle name="Ponto 2 2 6 5" xfId="30492"/>
    <cellStyle name="Ponto 2 2 6 6" xfId="30493"/>
    <cellStyle name="Ponto 2 2 6 7" xfId="30494"/>
    <cellStyle name="Ponto 2 2 6 8" xfId="30495"/>
    <cellStyle name="Ponto 2 2 6 9" xfId="30496"/>
    <cellStyle name="Ponto 2 2 7" xfId="30497"/>
    <cellStyle name="Ponto 2 2 7 10" xfId="30498"/>
    <cellStyle name="Ponto 2 2 7 11" xfId="30499"/>
    <cellStyle name="Ponto 2 2 7 12" xfId="30500"/>
    <cellStyle name="Ponto 2 2 7 2" xfId="30501"/>
    <cellStyle name="Ponto 2 2 7 3" xfId="30502"/>
    <cellStyle name="Ponto 2 2 7 4" xfId="30503"/>
    <cellStyle name="Ponto 2 2 7 5" xfId="30504"/>
    <cellStyle name="Ponto 2 2 7 6" xfId="30505"/>
    <cellStyle name="Ponto 2 2 7 7" xfId="30506"/>
    <cellStyle name="Ponto 2 2 7 8" xfId="30507"/>
    <cellStyle name="Ponto 2 2 7 9" xfId="30508"/>
    <cellStyle name="Ponto 2 2 8" xfId="30509"/>
    <cellStyle name="Ponto 2 2 8 10" xfId="30510"/>
    <cellStyle name="Ponto 2 2 8 11" xfId="30511"/>
    <cellStyle name="Ponto 2 2 8 12" xfId="30512"/>
    <cellStyle name="Ponto 2 2 8 2" xfId="30513"/>
    <cellStyle name="Ponto 2 2 8 3" xfId="30514"/>
    <cellStyle name="Ponto 2 2 8 4" xfId="30515"/>
    <cellStyle name="Ponto 2 2 8 5" xfId="30516"/>
    <cellStyle name="Ponto 2 2 8 6" xfId="30517"/>
    <cellStyle name="Ponto 2 2 8 7" xfId="30518"/>
    <cellStyle name="Ponto 2 2 8 8" xfId="30519"/>
    <cellStyle name="Ponto 2 2 8 9" xfId="30520"/>
    <cellStyle name="Ponto 2 2 9" xfId="30521"/>
    <cellStyle name="Ponto 2 20" xfId="30522"/>
    <cellStyle name="Ponto 2 21" xfId="30523"/>
    <cellStyle name="Ponto 2 22" xfId="30524"/>
    <cellStyle name="Ponto 2 23" xfId="30525"/>
    <cellStyle name="Ponto 2 24" xfId="30526"/>
    <cellStyle name="Ponto 2 25" xfId="30527"/>
    <cellStyle name="Ponto 2 26" xfId="30528"/>
    <cellStyle name="Ponto 2 27" xfId="30529"/>
    <cellStyle name="Ponto 2 3" xfId="30530"/>
    <cellStyle name="Ponto 2 3 10" xfId="30531"/>
    <cellStyle name="Ponto 2 3 11" xfId="30532"/>
    <cellStyle name="Ponto 2 3 12" xfId="30533"/>
    <cellStyle name="Ponto 2 3 2" xfId="30534"/>
    <cellStyle name="Ponto 2 3 3" xfId="30535"/>
    <cellStyle name="Ponto 2 3 4" xfId="30536"/>
    <cellStyle name="Ponto 2 3 5" xfId="30537"/>
    <cellStyle name="Ponto 2 3 6" xfId="30538"/>
    <cellStyle name="Ponto 2 3 7" xfId="30539"/>
    <cellStyle name="Ponto 2 3 8" xfId="30540"/>
    <cellStyle name="Ponto 2 3 9" xfId="30541"/>
    <cellStyle name="Ponto 2 4" xfId="30542"/>
    <cellStyle name="Ponto 2 4 10" xfId="30543"/>
    <cellStyle name="Ponto 2 4 11" xfId="30544"/>
    <cellStyle name="Ponto 2 4 12" xfId="30545"/>
    <cellStyle name="Ponto 2 4 2" xfId="30546"/>
    <cellStyle name="Ponto 2 4 3" xfId="30547"/>
    <cellStyle name="Ponto 2 4 4" xfId="30548"/>
    <cellStyle name="Ponto 2 4 5" xfId="30549"/>
    <cellStyle name="Ponto 2 4 6" xfId="30550"/>
    <cellStyle name="Ponto 2 4 7" xfId="30551"/>
    <cellStyle name="Ponto 2 4 8" xfId="30552"/>
    <cellStyle name="Ponto 2 4 9" xfId="30553"/>
    <cellStyle name="Ponto 2 5" xfId="30554"/>
    <cellStyle name="Ponto 2 5 10" xfId="30555"/>
    <cellStyle name="Ponto 2 5 11" xfId="30556"/>
    <cellStyle name="Ponto 2 5 12" xfId="30557"/>
    <cellStyle name="Ponto 2 5 2" xfId="30558"/>
    <cellStyle name="Ponto 2 5 3" xfId="30559"/>
    <cellStyle name="Ponto 2 5 4" xfId="30560"/>
    <cellStyle name="Ponto 2 5 5" xfId="30561"/>
    <cellStyle name="Ponto 2 5 6" xfId="30562"/>
    <cellStyle name="Ponto 2 5 7" xfId="30563"/>
    <cellStyle name="Ponto 2 5 8" xfId="30564"/>
    <cellStyle name="Ponto 2 5 9" xfId="30565"/>
    <cellStyle name="Ponto 2 6" xfId="30566"/>
    <cellStyle name="Ponto 2 6 10" xfId="30567"/>
    <cellStyle name="Ponto 2 6 11" xfId="30568"/>
    <cellStyle name="Ponto 2 6 12" xfId="30569"/>
    <cellStyle name="Ponto 2 6 2" xfId="30570"/>
    <cellStyle name="Ponto 2 6 3" xfId="30571"/>
    <cellStyle name="Ponto 2 6 4" xfId="30572"/>
    <cellStyle name="Ponto 2 6 5" xfId="30573"/>
    <cellStyle name="Ponto 2 6 6" xfId="30574"/>
    <cellStyle name="Ponto 2 6 7" xfId="30575"/>
    <cellStyle name="Ponto 2 6 8" xfId="30576"/>
    <cellStyle name="Ponto 2 6 9" xfId="30577"/>
    <cellStyle name="Ponto 2 7" xfId="30578"/>
    <cellStyle name="Ponto 2 7 10" xfId="30579"/>
    <cellStyle name="Ponto 2 7 11" xfId="30580"/>
    <cellStyle name="Ponto 2 7 12" xfId="30581"/>
    <cellStyle name="Ponto 2 7 2" xfId="30582"/>
    <cellStyle name="Ponto 2 7 3" xfId="30583"/>
    <cellStyle name="Ponto 2 7 4" xfId="30584"/>
    <cellStyle name="Ponto 2 7 5" xfId="30585"/>
    <cellStyle name="Ponto 2 7 6" xfId="30586"/>
    <cellStyle name="Ponto 2 7 7" xfId="30587"/>
    <cellStyle name="Ponto 2 7 8" xfId="30588"/>
    <cellStyle name="Ponto 2 7 9" xfId="30589"/>
    <cellStyle name="Ponto 2 8" xfId="30590"/>
    <cellStyle name="Ponto 2 8 10" xfId="30591"/>
    <cellStyle name="Ponto 2 8 11" xfId="30592"/>
    <cellStyle name="Ponto 2 8 12" xfId="30593"/>
    <cellStyle name="Ponto 2 8 2" xfId="30594"/>
    <cellStyle name="Ponto 2 8 3" xfId="30595"/>
    <cellStyle name="Ponto 2 8 4" xfId="30596"/>
    <cellStyle name="Ponto 2 8 5" xfId="30597"/>
    <cellStyle name="Ponto 2 8 6" xfId="30598"/>
    <cellStyle name="Ponto 2 8 7" xfId="30599"/>
    <cellStyle name="Ponto 2 8 8" xfId="30600"/>
    <cellStyle name="Ponto 2 8 9" xfId="30601"/>
    <cellStyle name="Ponto 2 9" xfId="30602"/>
    <cellStyle name="Ponto 2 9 10" xfId="30603"/>
    <cellStyle name="Ponto 2 9 11" xfId="30604"/>
    <cellStyle name="Ponto 2 9 12" xfId="30605"/>
    <cellStyle name="Ponto 2 9 2" xfId="30606"/>
    <cellStyle name="Ponto 2 9 3" xfId="30607"/>
    <cellStyle name="Ponto 2 9 4" xfId="30608"/>
    <cellStyle name="Ponto 2 9 5" xfId="30609"/>
    <cellStyle name="Ponto 2 9 6" xfId="30610"/>
    <cellStyle name="Ponto 2 9 7" xfId="30611"/>
    <cellStyle name="Ponto 2 9 8" xfId="30612"/>
    <cellStyle name="Ponto 2 9 9" xfId="30613"/>
    <cellStyle name="Ponto 3" xfId="754"/>
    <cellStyle name="Ponto 3 2" xfId="30614"/>
    <cellStyle name="Ponto 3 3" xfId="30615"/>
    <cellStyle name="Ponto 4" xfId="2768"/>
    <cellStyle name="Ponto 4 2" xfId="30616"/>
    <cellStyle name="Ponto 4 3" xfId="30617"/>
    <cellStyle name="Ponto 5" xfId="2769"/>
    <cellStyle name="Ponto 5 2" xfId="30618"/>
    <cellStyle name="Ponto 5 3" xfId="30619"/>
    <cellStyle name="Ponto 6" xfId="2770"/>
    <cellStyle name="Ponto 6 2" xfId="30620"/>
    <cellStyle name="Ponto 6 3" xfId="30621"/>
    <cellStyle name="Ponto 7" xfId="2771"/>
    <cellStyle name="Ponto 7 2" xfId="30622"/>
    <cellStyle name="Ponto 7 3" xfId="30623"/>
    <cellStyle name="Ponto 8" xfId="2772"/>
    <cellStyle name="Ponto 8 2" xfId="30624"/>
    <cellStyle name="Ponto 8 3" xfId="30625"/>
    <cellStyle name="Ponto 9" xfId="30626"/>
    <cellStyle name="Ponto_PLANILHA LICITAÇÃO - R5" xfId="30627"/>
    <cellStyle name="Porcentagem 10" xfId="755"/>
    <cellStyle name="Porcentagem 10 10" xfId="756"/>
    <cellStyle name="Porcentagem 10 10 2" xfId="30628"/>
    <cellStyle name="Porcentagem 10 10 3" xfId="30629"/>
    <cellStyle name="Porcentagem 10 11" xfId="757"/>
    <cellStyle name="Porcentagem 10 11 2" xfId="30630"/>
    <cellStyle name="Porcentagem 10 11 3" xfId="30631"/>
    <cellStyle name="Porcentagem 10 12" xfId="758"/>
    <cellStyle name="Porcentagem 10 12 2" xfId="30632"/>
    <cellStyle name="Porcentagem 10 12 3" xfId="30633"/>
    <cellStyle name="Porcentagem 10 13" xfId="759"/>
    <cellStyle name="Porcentagem 10 13 2" xfId="30634"/>
    <cellStyle name="Porcentagem 10 14" xfId="760"/>
    <cellStyle name="Porcentagem 10 14 2" xfId="30635"/>
    <cellStyle name="Porcentagem 10 15" xfId="761"/>
    <cellStyle name="Porcentagem 10 15 2" xfId="30636"/>
    <cellStyle name="Porcentagem 10 16" xfId="2773"/>
    <cellStyle name="Porcentagem 10 16 2" xfId="30637"/>
    <cellStyle name="Porcentagem 10 16 2 2" xfId="30638"/>
    <cellStyle name="Porcentagem 10 16 3" xfId="30639"/>
    <cellStyle name="Porcentagem 10 16 4" xfId="30640"/>
    <cellStyle name="Porcentagem 10 16 5" xfId="30641"/>
    <cellStyle name="Porcentagem 10 16 6" xfId="30642"/>
    <cellStyle name="Porcentagem 10 16 7" xfId="30643"/>
    <cellStyle name="Porcentagem 10 16 8" xfId="30644"/>
    <cellStyle name="Porcentagem 10 16 9" xfId="30645"/>
    <cellStyle name="Porcentagem 10 17" xfId="30646"/>
    <cellStyle name="Porcentagem 10 17 2" xfId="30647"/>
    <cellStyle name="Porcentagem 10 18" xfId="30648"/>
    <cellStyle name="Porcentagem 10 19" xfId="30649"/>
    <cellStyle name="Porcentagem 10 2" xfId="762"/>
    <cellStyle name="Porcentagem 10 2 2" xfId="2774"/>
    <cellStyle name="Porcentagem 10 2 2 2" xfId="30650"/>
    <cellStyle name="Porcentagem 10 2 3" xfId="30651"/>
    <cellStyle name="Porcentagem 10 2 4" xfId="30652"/>
    <cellStyle name="Porcentagem 10 20" xfId="30653"/>
    <cellStyle name="Porcentagem 10 21" xfId="30654"/>
    <cellStyle name="Porcentagem 10 22" xfId="30655"/>
    <cellStyle name="Porcentagem 10 23" xfId="30656"/>
    <cellStyle name="Porcentagem 10 24" xfId="30657"/>
    <cellStyle name="Porcentagem 10 25" xfId="30658"/>
    <cellStyle name="Porcentagem 10 26" xfId="30659"/>
    <cellStyle name="Porcentagem 10 27" xfId="30660"/>
    <cellStyle name="Porcentagem 10 28" xfId="30661"/>
    <cellStyle name="Porcentagem 10 29" xfId="30662"/>
    <cellStyle name="Porcentagem 10 3" xfId="763"/>
    <cellStyle name="Porcentagem 10 3 2" xfId="2775"/>
    <cellStyle name="Porcentagem 10 3 2 2" xfId="30663"/>
    <cellStyle name="Porcentagem 10 3 3" xfId="30664"/>
    <cellStyle name="Porcentagem 10 3 4" xfId="30665"/>
    <cellStyle name="Porcentagem 10 30" xfId="30666"/>
    <cellStyle name="Porcentagem 10 31" xfId="30667"/>
    <cellStyle name="Porcentagem 10 32" xfId="30668"/>
    <cellStyle name="Porcentagem 10 33" xfId="30669"/>
    <cellStyle name="Porcentagem 10 34" xfId="30670"/>
    <cellStyle name="Porcentagem 10 35" xfId="30671"/>
    <cellStyle name="Porcentagem 10 36" xfId="30672"/>
    <cellStyle name="Porcentagem 10 37" xfId="30673"/>
    <cellStyle name="Porcentagem 10 38" xfId="30674"/>
    <cellStyle name="Porcentagem 10 39" xfId="30675"/>
    <cellStyle name="Porcentagem 10 4" xfId="764"/>
    <cellStyle name="Porcentagem 10 4 2" xfId="2776"/>
    <cellStyle name="Porcentagem 10 4 2 2" xfId="30676"/>
    <cellStyle name="Porcentagem 10 4 3" xfId="30677"/>
    <cellStyle name="Porcentagem 10 4 4" xfId="30678"/>
    <cellStyle name="Porcentagem 10 5" xfId="765"/>
    <cellStyle name="Porcentagem 10 5 2" xfId="2777"/>
    <cellStyle name="Porcentagem 10 5 2 2" xfId="30679"/>
    <cellStyle name="Porcentagem 10 5 3" xfId="30680"/>
    <cellStyle name="Porcentagem 10 5 4" xfId="30681"/>
    <cellStyle name="Porcentagem 10 6" xfId="766"/>
    <cellStyle name="Porcentagem 10 6 2" xfId="2778"/>
    <cellStyle name="Porcentagem 10 6 2 2" xfId="30682"/>
    <cellStyle name="Porcentagem 10 6 3" xfId="30683"/>
    <cellStyle name="Porcentagem 10 6 4" xfId="30684"/>
    <cellStyle name="Porcentagem 10 7" xfId="767"/>
    <cellStyle name="Porcentagem 10 7 2" xfId="30685"/>
    <cellStyle name="Porcentagem 10 7 3" xfId="30686"/>
    <cellStyle name="Porcentagem 10 8" xfId="768"/>
    <cellStyle name="Porcentagem 10 8 2" xfId="30687"/>
    <cellStyle name="Porcentagem 10 8 3" xfId="30688"/>
    <cellStyle name="Porcentagem 10 9" xfId="769"/>
    <cellStyle name="Porcentagem 10 9 2" xfId="30689"/>
    <cellStyle name="Porcentagem 10 9 3" xfId="30690"/>
    <cellStyle name="Porcentagem 11 10" xfId="30691"/>
    <cellStyle name="Porcentagem 11 11" xfId="30692"/>
    <cellStyle name="Porcentagem 11 2" xfId="30693"/>
    <cellStyle name="Porcentagem 11 3" xfId="30694"/>
    <cellStyle name="Porcentagem 11 4" xfId="30695"/>
    <cellStyle name="Porcentagem 11 5" xfId="30696"/>
    <cellStyle name="Porcentagem 11 6" xfId="30697"/>
    <cellStyle name="Porcentagem 11 7" xfId="30698"/>
    <cellStyle name="Porcentagem 11 8" xfId="30699"/>
    <cellStyle name="Porcentagem 11 9" xfId="30700"/>
    <cellStyle name="Porcentagem 12 10" xfId="30701"/>
    <cellStyle name="Porcentagem 12 11" xfId="30702"/>
    <cellStyle name="Porcentagem 12 2" xfId="30703"/>
    <cellStyle name="Porcentagem 12 3" xfId="30704"/>
    <cellStyle name="Porcentagem 12 4" xfId="30705"/>
    <cellStyle name="Porcentagem 12 5" xfId="30706"/>
    <cellStyle name="Porcentagem 12 6" xfId="30707"/>
    <cellStyle name="Porcentagem 12 7" xfId="30708"/>
    <cellStyle name="Porcentagem 12 8" xfId="30709"/>
    <cellStyle name="Porcentagem 12 9" xfId="30710"/>
    <cellStyle name="Porcentagem 2" xfId="770"/>
    <cellStyle name="Porcentagem 2 10" xfId="771"/>
    <cellStyle name="Porcentagem 2 10 2" xfId="2780"/>
    <cellStyle name="Porcentagem 2 10 2 2" xfId="30711"/>
    <cellStyle name="Porcentagem 2 10 3" xfId="30712"/>
    <cellStyle name="Porcentagem 2 10 4" xfId="30713"/>
    <cellStyle name="Porcentagem 2 11" xfId="772"/>
    <cellStyle name="Porcentagem 2 11 2" xfId="2781"/>
    <cellStyle name="Porcentagem 2 11 2 2" xfId="30714"/>
    <cellStyle name="Porcentagem 2 11 3" xfId="30715"/>
    <cellStyle name="Porcentagem 2 11 4" xfId="30716"/>
    <cellStyle name="Porcentagem 2 12" xfId="773"/>
    <cellStyle name="Porcentagem 2 12 2" xfId="2782"/>
    <cellStyle name="Porcentagem 2 12 2 2" xfId="30717"/>
    <cellStyle name="Porcentagem 2 12 3" xfId="30718"/>
    <cellStyle name="Porcentagem 2 12 4" xfId="30719"/>
    <cellStyle name="Porcentagem 2 13" xfId="774"/>
    <cellStyle name="Porcentagem 2 13 2" xfId="30720"/>
    <cellStyle name="Porcentagem 2 13 3" xfId="30721"/>
    <cellStyle name="Porcentagem 2 14" xfId="775"/>
    <cellStyle name="Porcentagem 2 14 2" xfId="30722"/>
    <cellStyle name="Porcentagem 2 15" xfId="776"/>
    <cellStyle name="Porcentagem 2 15 2" xfId="30723"/>
    <cellStyle name="Porcentagem 2 16" xfId="777"/>
    <cellStyle name="Porcentagem 2 16 2" xfId="30724"/>
    <cellStyle name="Porcentagem 2 17" xfId="778"/>
    <cellStyle name="Porcentagem 2 17 2" xfId="30725"/>
    <cellStyle name="Porcentagem 2 18" xfId="779"/>
    <cellStyle name="Porcentagem 2 18 2" xfId="30726"/>
    <cellStyle name="Porcentagem 2 19" xfId="2779"/>
    <cellStyle name="Porcentagem 2 19 2" xfId="30727"/>
    <cellStyle name="Porcentagem 2 19 2 2" xfId="30728"/>
    <cellStyle name="Porcentagem 2 19 3" xfId="30729"/>
    <cellStyle name="Porcentagem 2 19 4" xfId="30730"/>
    <cellStyle name="Porcentagem 2 19 5" xfId="30731"/>
    <cellStyle name="Porcentagem 2 19 6" xfId="30732"/>
    <cellStyle name="Porcentagem 2 19 7" xfId="30733"/>
    <cellStyle name="Porcentagem 2 19 8" xfId="30734"/>
    <cellStyle name="Porcentagem 2 19 9" xfId="30735"/>
    <cellStyle name="Porcentagem 2 2" xfId="780"/>
    <cellStyle name="Porcentagem 2 2 10" xfId="781"/>
    <cellStyle name="Porcentagem 2 2 10 2" xfId="30736"/>
    <cellStyle name="Porcentagem 2 2 10 3" xfId="30737"/>
    <cellStyle name="Porcentagem 2 2 11" xfId="782"/>
    <cellStyle name="Porcentagem 2 2 11 2" xfId="30738"/>
    <cellStyle name="Porcentagem 2 2 11 3" xfId="30739"/>
    <cellStyle name="Porcentagem 2 2 12" xfId="783"/>
    <cellStyle name="Porcentagem 2 2 12 2" xfId="30740"/>
    <cellStyle name="Porcentagem 2 2 12 3" xfId="30741"/>
    <cellStyle name="Porcentagem 2 2 13" xfId="784"/>
    <cellStyle name="Porcentagem 2 2 13 2" xfId="30742"/>
    <cellStyle name="Porcentagem 2 2 13 3" xfId="30743"/>
    <cellStyle name="Porcentagem 2 2 14" xfId="785"/>
    <cellStyle name="Porcentagem 2 2 14 2" xfId="30744"/>
    <cellStyle name="Porcentagem 2 2 15" xfId="786"/>
    <cellStyle name="Porcentagem 2 2 15 2" xfId="30745"/>
    <cellStyle name="Porcentagem 2 2 16" xfId="2783"/>
    <cellStyle name="Porcentagem 2 2 16 2" xfId="30746"/>
    <cellStyle name="Porcentagem 2 2 16 2 2" xfId="30747"/>
    <cellStyle name="Porcentagem 2 2 16 3" xfId="30748"/>
    <cellStyle name="Porcentagem 2 2 16 4" xfId="30749"/>
    <cellStyle name="Porcentagem 2 2 16 5" xfId="30750"/>
    <cellStyle name="Porcentagem 2 2 16 6" xfId="30751"/>
    <cellStyle name="Porcentagem 2 2 16 7" xfId="30752"/>
    <cellStyle name="Porcentagem 2 2 16 8" xfId="30753"/>
    <cellStyle name="Porcentagem 2 2 16 9" xfId="30754"/>
    <cellStyle name="Porcentagem 2 2 17" xfId="30755"/>
    <cellStyle name="Porcentagem 2 2 17 2" xfId="30756"/>
    <cellStyle name="Porcentagem 2 2 18" xfId="30757"/>
    <cellStyle name="Porcentagem 2 2 19" xfId="30758"/>
    <cellStyle name="Porcentagem 2 2 2" xfId="787"/>
    <cellStyle name="Porcentagem 2 2 2 10" xfId="30759"/>
    <cellStyle name="Porcentagem 2 2 2 11" xfId="30760"/>
    <cellStyle name="Porcentagem 2 2 2 12" xfId="30761"/>
    <cellStyle name="Porcentagem 2 2 2 13" xfId="30762"/>
    <cellStyle name="Porcentagem 2 2 2 2" xfId="2784"/>
    <cellStyle name="Porcentagem 2 2 2 2 2" xfId="30763"/>
    <cellStyle name="Porcentagem 2 2 2 2 3" xfId="30764"/>
    <cellStyle name="Porcentagem 2 2 2 3" xfId="30765"/>
    <cellStyle name="Porcentagem 2 2 2 4" xfId="30766"/>
    <cellStyle name="Porcentagem 2 2 2 5" xfId="30767"/>
    <cellStyle name="Porcentagem 2 2 2 6" xfId="30768"/>
    <cellStyle name="Porcentagem 2 2 2 7" xfId="30769"/>
    <cellStyle name="Porcentagem 2 2 2 8" xfId="30770"/>
    <cellStyle name="Porcentagem 2 2 2 9" xfId="30771"/>
    <cellStyle name="Porcentagem 2 2 20" xfId="30772"/>
    <cellStyle name="Porcentagem 2 2 21" xfId="30773"/>
    <cellStyle name="Porcentagem 2 2 22" xfId="30774"/>
    <cellStyle name="Porcentagem 2 2 23" xfId="30775"/>
    <cellStyle name="Porcentagem 2 2 24" xfId="30776"/>
    <cellStyle name="Porcentagem 2 2 25" xfId="30777"/>
    <cellStyle name="Porcentagem 2 2 26" xfId="30778"/>
    <cellStyle name="Porcentagem 2 2 27" xfId="30779"/>
    <cellStyle name="Porcentagem 2 2 28" xfId="30780"/>
    <cellStyle name="Porcentagem 2 2 29" xfId="30781"/>
    <cellStyle name="Porcentagem 2 2 3" xfId="788"/>
    <cellStyle name="Porcentagem 2 2 3 2" xfId="2785"/>
    <cellStyle name="Porcentagem 2 2 3 2 2" xfId="30782"/>
    <cellStyle name="Porcentagem 2 2 3 3" xfId="30783"/>
    <cellStyle name="Porcentagem 2 2 3 4" xfId="30784"/>
    <cellStyle name="Porcentagem 2 2 30" xfId="30785"/>
    <cellStyle name="Porcentagem 2 2 31" xfId="30786"/>
    <cellStyle name="Porcentagem 2 2 32" xfId="30787"/>
    <cellStyle name="Porcentagem 2 2 33" xfId="30788"/>
    <cellStyle name="Porcentagem 2 2 34" xfId="30789"/>
    <cellStyle name="Porcentagem 2 2 35" xfId="30790"/>
    <cellStyle name="Porcentagem 2 2 36" xfId="30791"/>
    <cellStyle name="Porcentagem 2 2 37" xfId="30792"/>
    <cellStyle name="Porcentagem 2 2 38" xfId="30793"/>
    <cellStyle name="Porcentagem 2 2 39" xfId="30794"/>
    <cellStyle name="Porcentagem 2 2 4" xfId="789"/>
    <cellStyle name="Porcentagem 2 2 4 2" xfId="2786"/>
    <cellStyle name="Porcentagem 2 2 4 2 2" xfId="30795"/>
    <cellStyle name="Porcentagem 2 2 4 3" xfId="30796"/>
    <cellStyle name="Porcentagem 2 2 4 4" xfId="30797"/>
    <cellStyle name="Porcentagem 2 2 5" xfId="790"/>
    <cellStyle name="Porcentagem 2 2 5 2" xfId="2787"/>
    <cellStyle name="Porcentagem 2 2 5 2 2" xfId="30798"/>
    <cellStyle name="Porcentagem 2 2 5 3" xfId="30799"/>
    <cellStyle name="Porcentagem 2 2 5 4" xfId="30800"/>
    <cellStyle name="Porcentagem 2 2 6" xfId="791"/>
    <cellStyle name="Porcentagem 2 2 6 2" xfId="2788"/>
    <cellStyle name="Porcentagem 2 2 6 2 2" xfId="30801"/>
    <cellStyle name="Porcentagem 2 2 6 3" xfId="30802"/>
    <cellStyle name="Porcentagem 2 2 6 4" xfId="30803"/>
    <cellStyle name="Porcentagem 2 2 7" xfId="792"/>
    <cellStyle name="Porcentagem 2 2 7 2" xfId="30804"/>
    <cellStyle name="Porcentagem 2 2 7 3" xfId="30805"/>
    <cellStyle name="Porcentagem 2 2 8" xfId="793"/>
    <cellStyle name="Porcentagem 2 2 8 2" xfId="30806"/>
    <cellStyle name="Porcentagem 2 2 8 3" xfId="30807"/>
    <cellStyle name="Porcentagem 2 2 9" xfId="794"/>
    <cellStyle name="Porcentagem 2 2 9 2" xfId="30808"/>
    <cellStyle name="Porcentagem 2 2 9 3" xfId="30809"/>
    <cellStyle name="Porcentagem 2 20" xfId="30810"/>
    <cellStyle name="Porcentagem 2 20 2" xfId="30811"/>
    <cellStyle name="Porcentagem 2 21" xfId="30812"/>
    <cellStyle name="Porcentagem 2 22" xfId="30813"/>
    <cellStyle name="Porcentagem 2 23" xfId="30814"/>
    <cellStyle name="Porcentagem 2 24" xfId="30815"/>
    <cellStyle name="Porcentagem 2 25" xfId="30816"/>
    <cellStyle name="Porcentagem 2 26" xfId="30817"/>
    <cellStyle name="Porcentagem 2 27" xfId="30818"/>
    <cellStyle name="Porcentagem 2 28" xfId="30819"/>
    <cellStyle name="Porcentagem 2 29" xfId="30820"/>
    <cellStyle name="Porcentagem 2 3" xfId="795"/>
    <cellStyle name="Porcentagem 2 3 10" xfId="796"/>
    <cellStyle name="Porcentagem 2 3 10 2" xfId="30821"/>
    <cellStyle name="Porcentagem 2 3 10 3" xfId="30822"/>
    <cellStyle name="Porcentagem 2 3 11" xfId="797"/>
    <cellStyle name="Porcentagem 2 3 11 2" xfId="30823"/>
    <cellStyle name="Porcentagem 2 3 11 3" xfId="30824"/>
    <cellStyle name="Porcentagem 2 3 12" xfId="798"/>
    <cellStyle name="Porcentagem 2 3 12 2" xfId="30825"/>
    <cellStyle name="Porcentagem 2 3 12 3" xfId="30826"/>
    <cellStyle name="Porcentagem 2 3 13" xfId="799"/>
    <cellStyle name="Porcentagem 2 3 13 2" xfId="30827"/>
    <cellStyle name="Porcentagem 2 3 14" xfId="800"/>
    <cellStyle name="Porcentagem 2 3 14 2" xfId="30828"/>
    <cellStyle name="Porcentagem 2 3 15" xfId="801"/>
    <cellStyle name="Porcentagem 2 3 15 2" xfId="30829"/>
    <cellStyle name="Porcentagem 2 3 16" xfId="2789"/>
    <cellStyle name="Porcentagem 2 3 16 2" xfId="30830"/>
    <cellStyle name="Porcentagem 2 3 16 2 2" xfId="30831"/>
    <cellStyle name="Porcentagem 2 3 16 3" xfId="30832"/>
    <cellStyle name="Porcentagem 2 3 16 4" xfId="30833"/>
    <cellStyle name="Porcentagem 2 3 16 5" xfId="30834"/>
    <cellStyle name="Porcentagem 2 3 16 6" xfId="30835"/>
    <cellStyle name="Porcentagem 2 3 16 7" xfId="30836"/>
    <cellStyle name="Porcentagem 2 3 16 8" xfId="30837"/>
    <cellStyle name="Porcentagem 2 3 16 9" xfId="30838"/>
    <cellStyle name="Porcentagem 2 3 17" xfId="30839"/>
    <cellStyle name="Porcentagem 2 3 17 2" xfId="30840"/>
    <cellStyle name="Porcentagem 2 3 18" xfId="30841"/>
    <cellStyle name="Porcentagem 2 3 19" xfId="30842"/>
    <cellStyle name="Porcentagem 2 3 2" xfId="802"/>
    <cellStyle name="Porcentagem 2 3 2 2" xfId="2790"/>
    <cellStyle name="Porcentagem 2 3 2 2 2" xfId="30843"/>
    <cellStyle name="Porcentagem 2 3 2 3" xfId="30844"/>
    <cellStyle name="Porcentagem 2 3 2 4" xfId="30845"/>
    <cellStyle name="Porcentagem 2 3 20" xfId="30846"/>
    <cellStyle name="Porcentagem 2 3 21" xfId="30847"/>
    <cellStyle name="Porcentagem 2 3 22" xfId="30848"/>
    <cellStyle name="Porcentagem 2 3 23" xfId="30849"/>
    <cellStyle name="Porcentagem 2 3 24" xfId="30850"/>
    <cellStyle name="Porcentagem 2 3 25" xfId="30851"/>
    <cellStyle name="Porcentagem 2 3 26" xfId="30852"/>
    <cellStyle name="Porcentagem 2 3 27" xfId="30853"/>
    <cellStyle name="Porcentagem 2 3 28" xfId="30854"/>
    <cellStyle name="Porcentagem 2 3 29" xfId="30855"/>
    <cellStyle name="Porcentagem 2 3 3" xfId="803"/>
    <cellStyle name="Porcentagem 2 3 3 2" xfId="2791"/>
    <cellStyle name="Porcentagem 2 3 3 2 2" xfId="30856"/>
    <cellStyle name="Porcentagem 2 3 3 3" xfId="30857"/>
    <cellStyle name="Porcentagem 2 3 3 4" xfId="30858"/>
    <cellStyle name="Porcentagem 2 3 30" xfId="30859"/>
    <cellStyle name="Porcentagem 2 3 31" xfId="30860"/>
    <cellStyle name="Porcentagem 2 3 32" xfId="30861"/>
    <cellStyle name="Porcentagem 2 3 33" xfId="30862"/>
    <cellStyle name="Porcentagem 2 3 34" xfId="30863"/>
    <cellStyle name="Porcentagem 2 3 35" xfId="30864"/>
    <cellStyle name="Porcentagem 2 3 36" xfId="30865"/>
    <cellStyle name="Porcentagem 2 3 37" xfId="30866"/>
    <cellStyle name="Porcentagem 2 3 38" xfId="30867"/>
    <cellStyle name="Porcentagem 2 3 39" xfId="30868"/>
    <cellStyle name="Porcentagem 2 3 4" xfId="804"/>
    <cellStyle name="Porcentagem 2 3 4 2" xfId="2792"/>
    <cellStyle name="Porcentagem 2 3 4 2 2" xfId="30869"/>
    <cellStyle name="Porcentagem 2 3 4 3" xfId="30870"/>
    <cellStyle name="Porcentagem 2 3 4 4" xfId="30871"/>
    <cellStyle name="Porcentagem 2 3 5" xfId="805"/>
    <cellStyle name="Porcentagem 2 3 5 2" xfId="2793"/>
    <cellStyle name="Porcentagem 2 3 5 2 2" xfId="30872"/>
    <cellStyle name="Porcentagem 2 3 5 3" xfId="30873"/>
    <cellStyle name="Porcentagem 2 3 5 4" xfId="30874"/>
    <cellStyle name="Porcentagem 2 3 6" xfId="806"/>
    <cellStyle name="Porcentagem 2 3 6 2" xfId="2794"/>
    <cellStyle name="Porcentagem 2 3 6 2 2" xfId="30875"/>
    <cellStyle name="Porcentagem 2 3 6 3" xfId="30876"/>
    <cellStyle name="Porcentagem 2 3 6 4" xfId="30877"/>
    <cellStyle name="Porcentagem 2 3 7" xfId="807"/>
    <cellStyle name="Porcentagem 2 3 7 2" xfId="30878"/>
    <cellStyle name="Porcentagem 2 3 7 3" xfId="30879"/>
    <cellStyle name="Porcentagem 2 3 8" xfId="808"/>
    <cellStyle name="Porcentagem 2 3 8 2" xfId="30880"/>
    <cellStyle name="Porcentagem 2 3 8 3" xfId="30881"/>
    <cellStyle name="Porcentagem 2 3 9" xfId="809"/>
    <cellStyle name="Porcentagem 2 3 9 2" xfId="30882"/>
    <cellStyle name="Porcentagem 2 3 9 3" xfId="30883"/>
    <cellStyle name="Porcentagem 2 30" xfId="30884"/>
    <cellStyle name="Porcentagem 2 31" xfId="30885"/>
    <cellStyle name="Porcentagem 2 32" xfId="30886"/>
    <cellStyle name="Porcentagem 2 33" xfId="30887"/>
    <cellStyle name="Porcentagem 2 34" xfId="30888"/>
    <cellStyle name="Porcentagem 2 35" xfId="30889"/>
    <cellStyle name="Porcentagem 2 36" xfId="30890"/>
    <cellStyle name="Porcentagem 2 37" xfId="30891"/>
    <cellStyle name="Porcentagem 2 38" xfId="30892"/>
    <cellStyle name="Porcentagem 2 39" xfId="30893"/>
    <cellStyle name="Porcentagem 2 4" xfId="810"/>
    <cellStyle name="Porcentagem 2 4 10" xfId="811"/>
    <cellStyle name="Porcentagem 2 4 10 2" xfId="30894"/>
    <cellStyle name="Porcentagem 2 4 11" xfId="812"/>
    <cellStyle name="Porcentagem 2 4 11 2" xfId="30895"/>
    <cellStyle name="Porcentagem 2 4 12" xfId="813"/>
    <cellStyle name="Porcentagem 2 4 12 2" xfId="30896"/>
    <cellStyle name="Porcentagem 2 4 13" xfId="814"/>
    <cellStyle name="Porcentagem 2 4 13 2" xfId="30897"/>
    <cellStyle name="Porcentagem 2 4 14" xfId="815"/>
    <cellStyle name="Porcentagem 2 4 14 2" xfId="30898"/>
    <cellStyle name="Porcentagem 2 4 15" xfId="816"/>
    <cellStyle name="Porcentagem 2 4 15 2" xfId="30899"/>
    <cellStyle name="Porcentagem 2 4 16" xfId="2795"/>
    <cellStyle name="Porcentagem 2 4 16 2" xfId="30900"/>
    <cellStyle name="Porcentagem 2 4 17" xfId="30901"/>
    <cellStyle name="Porcentagem 2 4 18" xfId="30902"/>
    <cellStyle name="Porcentagem 2 4 19" xfId="30903"/>
    <cellStyle name="Porcentagem 2 4 2" xfId="817"/>
    <cellStyle name="Porcentagem 2 4 2 2" xfId="30904"/>
    <cellStyle name="Porcentagem 2 4 20" xfId="30905"/>
    <cellStyle name="Porcentagem 2 4 21" xfId="30906"/>
    <cellStyle name="Porcentagem 2 4 22" xfId="30907"/>
    <cellStyle name="Porcentagem 2 4 23" xfId="30908"/>
    <cellStyle name="Porcentagem 2 4 24" xfId="30909"/>
    <cellStyle name="Porcentagem 2 4 25" xfId="30910"/>
    <cellStyle name="Porcentagem 2 4 26" xfId="30911"/>
    <cellStyle name="Porcentagem 2 4 27" xfId="30912"/>
    <cellStyle name="Porcentagem 2 4 28" xfId="30913"/>
    <cellStyle name="Porcentagem 2 4 29" xfId="30914"/>
    <cellStyle name="Porcentagem 2 4 3" xfId="818"/>
    <cellStyle name="Porcentagem 2 4 3 2" xfId="30915"/>
    <cellStyle name="Porcentagem 2 4 30" xfId="30916"/>
    <cellStyle name="Porcentagem 2 4 31" xfId="30917"/>
    <cellStyle name="Porcentagem 2 4 32" xfId="30918"/>
    <cellStyle name="Porcentagem 2 4 33" xfId="30919"/>
    <cellStyle name="Porcentagem 2 4 34" xfId="30920"/>
    <cellStyle name="Porcentagem 2 4 35" xfId="30921"/>
    <cellStyle name="Porcentagem 2 4 36" xfId="30922"/>
    <cellStyle name="Porcentagem 2 4 37" xfId="30923"/>
    <cellStyle name="Porcentagem 2 4 38" xfId="30924"/>
    <cellStyle name="Porcentagem 2 4 39" xfId="30925"/>
    <cellStyle name="Porcentagem 2 4 4" xfId="819"/>
    <cellStyle name="Porcentagem 2 4 4 2" xfId="30926"/>
    <cellStyle name="Porcentagem 2 4 5" xfId="820"/>
    <cellStyle name="Porcentagem 2 4 5 2" xfId="30927"/>
    <cellStyle name="Porcentagem 2 4 6" xfId="821"/>
    <cellStyle name="Porcentagem 2 4 6 2" xfId="30928"/>
    <cellStyle name="Porcentagem 2 4 7" xfId="822"/>
    <cellStyle name="Porcentagem 2 4 7 2" xfId="30929"/>
    <cellStyle name="Porcentagem 2 4 8" xfId="823"/>
    <cellStyle name="Porcentagem 2 4 8 2" xfId="30930"/>
    <cellStyle name="Porcentagem 2 4 9" xfId="824"/>
    <cellStyle name="Porcentagem 2 4 9 2" xfId="30931"/>
    <cellStyle name="Porcentagem 2 40" xfId="30932"/>
    <cellStyle name="Porcentagem 2 41" xfId="30933"/>
    <cellStyle name="Porcentagem 2 42" xfId="30934"/>
    <cellStyle name="Porcentagem 2 5" xfId="825"/>
    <cellStyle name="Porcentagem 2 5 2" xfId="2796"/>
    <cellStyle name="Porcentagem 2 5 2 2" xfId="30935"/>
    <cellStyle name="Porcentagem 2 5 3" xfId="30936"/>
    <cellStyle name="Porcentagem 2 5 4" xfId="30937"/>
    <cellStyle name="Porcentagem 2 6" xfId="826"/>
    <cellStyle name="Porcentagem 2 6 2" xfId="2797"/>
    <cellStyle name="Porcentagem 2 6 2 2" xfId="30938"/>
    <cellStyle name="Porcentagem 2 6 3" xfId="30939"/>
    <cellStyle name="Porcentagem 2 6 4" xfId="30940"/>
    <cellStyle name="Porcentagem 2 7" xfId="827"/>
    <cellStyle name="Porcentagem 2 7 2" xfId="2798"/>
    <cellStyle name="Porcentagem 2 7 2 2" xfId="30941"/>
    <cellStyle name="Porcentagem 2 7 3" xfId="30942"/>
    <cellStyle name="Porcentagem 2 7 4" xfId="30943"/>
    <cellStyle name="Porcentagem 2 8" xfId="828"/>
    <cellStyle name="Porcentagem 2 8 2" xfId="2799"/>
    <cellStyle name="Porcentagem 2 8 2 2" xfId="30944"/>
    <cellStyle name="Porcentagem 2 8 3" xfId="30945"/>
    <cellStyle name="Porcentagem 2 8 4" xfId="30946"/>
    <cellStyle name="Porcentagem 2 9" xfId="829"/>
    <cellStyle name="Porcentagem 2 9 2" xfId="2800"/>
    <cellStyle name="Porcentagem 2 9 2 2" xfId="30947"/>
    <cellStyle name="Porcentagem 2 9 3" xfId="30948"/>
    <cellStyle name="Porcentagem 2 9 4" xfId="30949"/>
    <cellStyle name="Porcentagem 2_ÁLVARO JOSÉ DOS SANTOS" xfId="30950"/>
    <cellStyle name="Porcentagem 3" xfId="830"/>
    <cellStyle name="Porcentagem 3 10" xfId="831"/>
    <cellStyle name="Porcentagem 3 10 2" xfId="30951"/>
    <cellStyle name="Porcentagem 3 10 3" xfId="30952"/>
    <cellStyle name="Porcentagem 3 11" xfId="832"/>
    <cellStyle name="Porcentagem 3 11 2" xfId="30953"/>
    <cellStyle name="Porcentagem 3 11 3" xfId="30954"/>
    <cellStyle name="Porcentagem 3 12" xfId="833"/>
    <cellStyle name="Porcentagem 3 12 2" xfId="30955"/>
    <cellStyle name="Porcentagem 3 12 3" xfId="30956"/>
    <cellStyle name="Porcentagem 3 13" xfId="834"/>
    <cellStyle name="Porcentagem 3 13 2" xfId="30957"/>
    <cellStyle name="Porcentagem 3 13 3" xfId="30958"/>
    <cellStyle name="Porcentagem 3 14" xfId="835"/>
    <cellStyle name="Porcentagem 3 14 2" xfId="30959"/>
    <cellStyle name="Porcentagem 3 14 3" xfId="30960"/>
    <cellStyle name="Porcentagem 3 15" xfId="836"/>
    <cellStyle name="Porcentagem 3 15 2" xfId="30961"/>
    <cellStyle name="Porcentagem 3 16" xfId="2801"/>
    <cellStyle name="Porcentagem 3 16 2" xfId="30962"/>
    <cellStyle name="Porcentagem 3 16 2 2" xfId="30963"/>
    <cellStyle name="Porcentagem 3 16 3" xfId="30964"/>
    <cellStyle name="Porcentagem 3 16 4" xfId="30965"/>
    <cellStyle name="Porcentagem 3 16 5" xfId="30966"/>
    <cellStyle name="Porcentagem 3 16 6" xfId="30967"/>
    <cellStyle name="Porcentagem 3 16 7" xfId="30968"/>
    <cellStyle name="Porcentagem 3 16 8" xfId="30969"/>
    <cellStyle name="Porcentagem 3 16 9" xfId="30970"/>
    <cellStyle name="Porcentagem 3 17" xfId="30971"/>
    <cellStyle name="Porcentagem 3 17 2" xfId="30972"/>
    <cellStyle name="Porcentagem 3 18" xfId="30973"/>
    <cellStyle name="Porcentagem 3 19" xfId="30974"/>
    <cellStyle name="Porcentagem 3 2" xfId="837"/>
    <cellStyle name="Porcentagem 3 2 10" xfId="30975"/>
    <cellStyle name="Porcentagem 3 2 11" xfId="30976"/>
    <cellStyle name="Porcentagem 3 2 12" xfId="30977"/>
    <cellStyle name="Porcentagem 3 2 13" xfId="30978"/>
    <cellStyle name="Porcentagem 3 2 14" xfId="30979"/>
    <cellStyle name="Porcentagem 3 2 2" xfId="2802"/>
    <cellStyle name="Porcentagem 3 2 2 10" xfId="30980"/>
    <cellStyle name="Porcentagem 3 2 2 11" xfId="30981"/>
    <cellStyle name="Porcentagem 3 2 2 12" xfId="30982"/>
    <cellStyle name="Porcentagem 3 2 2 13" xfId="30983"/>
    <cellStyle name="Porcentagem 3 2 2 14" xfId="30984"/>
    <cellStyle name="Porcentagem 3 2 2 2" xfId="30985"/>
    <cellStyle name="Porcentagem 3 2 2 2 2" xfId="30986"/>
    <cellStyle name="Porcentagem 3 2 2 3" xfId="30987"/>
    <cellStyle name="Porcentagem 3 2 2 4" xfId="30988"/>
    <cellStyle name="Porcentagem 3 2 2 5" xfId="30989"/>
    <cellStyle name="Porcentagem 3 2 2 6" xfId="30990"/>
    <cellStyle name="Porcentagem 3 2 2 7" xfId="30991"/>
    <cellStyle name="Porcentagem 3 2 2 8" xfId="30992"/>
    <cellStyle name="Porcentagem 3 2 2 9" xfId="30993"/>
    <cellStyle name="Porcentagem 3 2 3" xfId="30994"/>
    <cellStyle name="Porcentagem 3 2 4" xfId="30995"/>
    <cellStyle name="Porcentagem 3 2 5" xfId="30996"/>
    <cellStyle name="Porcentagem 3 2 6" xfId="30997"/>
    <cellStyle name="Porcentagem 3 2 7" xfId="30998"/>
    <cellStyle name="Porcentagem 3 2 8" xfId="30999"/>
    <cellStyle name="Porcentagem 3 2 9" xfId="31000"/>
    <cellStyle name="Porcentagem 3 20" xfId="31001"/>
    <cellStyle name="Porcentagem 3 21" xfId="31002"/>
    <cellStyle name="Porcentagem 3 22" xfId="31003"/>
    <cellStyle name="Porcentagem 3 23" xfId="31004"/>
    <cellStyle name="Porcentagem 3 24" xfId="31005"/>
    <cellStyle name="Porcentagem 3 25" xfId="31006"/>
    <cellStyle name="Porcentagem 3 26" xfId="31007"/>
    <cellStyle name="Porcentagem 3 27" xfId="31008"/>
    <cellStyle name="Porcentagem 3 28" xfId="31009"/>
    <cellStyle name="Porcentagem 3 29" xfId="31010"/>
    <cellStyle name="Porcentagem 3 3" xfId="838"/>
    <cellStyle name="Porcentagem 3 3 10" xfId="31011"/>
    <cellStyle name="Porcentagem 3 3 11" xfId="31012"/>
    <cellStyle name="Porcentagem 3 3 12" xfId="31013"/>
    <cellStyle name="Porcentagem 3 3 13" xfId="31014"/>
    <cellStyle name="Porcentagem 3 3 2" xfId="2803"/>
    <cellStyle name="Porcentagem 3 3 2 2" xfId="31015"/>
    <cellStyle name="Porcentagem 3 3 2 3" xfId="31016"/>
    <cellStyle name="Porcentagem 3 3 2 3 2" xfId="31017"/>
    <cellStyle name="Porcentagem 3 3 2 4" xfId="31018"/>
    <cellStyle name="Porcentagem 3 3 2 5" xfId="31019"/>
    <cellStyle name="Porcentagem 3 3 2 6" xfId="31020"/>
    <cellStyle name="Porcentagem 3 3 2 7" xfId="31021"/>
    <cellStyle name="Porcentagem 3 3 2 8" xfId="31022"/>
    <cellStyle name="Porcentagem 3 3 2 9" xfId="31023"/>
    <cellStyle name="Porcentagem 3 3 3" xfId="31024"/>
    <cellStyle name="Porcentagem 3 3 4" xfId="31025"/>
    <cellStyle name="Porcentagem 3 3 5" xfId="31026"/>
    <cellStyle name="Porcentagem 3 3 6" xfId="31027"/>
    <cellStyle name="Porcentagem 3 3 7" xfId="31028"/>
    <cellStyle name="Porcentagem 3 3 8" xfId="31029"/>
    <cellStyle name="Porcentagem 3 3 9" xfId="31030"/>
    <cellStyle name="Porcentagem 3 30" xfId="31031"/>
    <cellStyle name="Porcentagem 3 31" xfId="31032"/>
    <cellStyle name="Porcentagem 3 32" xfId="31033"/>
    <cellStyle name="Porcentagem 3 33" xfId="31034"/>
    <cellStyle name="Porcentagem 3 34" xfId="31035"/>
    <cellStyle name="Porcentagem 3 35" xfId="31036"/>
    <cellStyle name="Porcentagem 3 36" xfId="31037"/>
    <cellStyle name="Porcentagem 3 37" xfId="31038"/>
    <cellStyle name="Porcentagem 3 38" xfId="31039"/>
    <cellStyle name="Porcentagem 3 39" xfId="31040"/>
    <cellStyle name="Porcentagem 3 4" xfId="839"/>
    <cellStyle name="Porcentagem 3 4 2" xfId="2804"/>
    <cellStyle name="Porcentagem 3 4 2 2" xfId="31041"/>
    <cellStyle name="Porcentagem 3 4 3" xfId="31042"/>
    <cellStyle name="Porcentagem 3 4 4" xfId="31043"/>
    <cellStyle name="Porcentagem 3 5" xfId="840"/>
    <cellStyle name="Porcentagem 3 5 2" xfId="2805"/>
    <cellStyle name="Porcentagem 3 5 2 2" xfId="31044"/>
    <cellStyle name="Porcentagem 3 5 3" xfId="31045"/>
    <cellStyle name="Porcentagem 3 5 4" xfId="31046"/>
    <cellStyle name="Porcentagem 3 6" xfId="841"/>
    <cellStyle name="Porcentagem 3 6 2" xfId="2806"/>
    <cellStyle name="Porcentagem 3 6 2 2" xfId="31047"/>
    <cellStyle name="Porcentagem 3 6 3" xfId="31048"/>
    <cellStyle name="Porcentagem 3 6 4" xfId="31049"/>
    <cellStyle name="Porcentagem 3 7" xfId="842"/>
    <cellStyle name="Porcentagem 3 7 2" xfId="31050"/>
    <cellStyle name="Porcentagem 3 7 3" xfId="31051"/>
    <cellStyle name="Porcentagem 3 8" xfId="843"/>
    <cellStyle name="Porcentagem 3 8 2" xfId="31052"/>
    <cellStyle name="Porcentagem 3 8 3" xfId="31053"/>
    <cellStyle name="Porcentagem 3 9" xfId="844"/>
    <cellStyle name="Porcentagem 3 9 2" xfId="31054"/>
    <cellStyle name="Porcentagem 3 9 3" xfId="31055"/>
    <cellStyle name="Porcentagem 4" xfId="845"/>
    <cellStyle name="Porcentagem 4 10" xfId="846"/>
    <cellStyle name="Porcentagem 4 10 2" xfId="31056"/>
    <cellStyle name="Porcentagem 4 10 3" xfId="31057"/>
    <cellStyle name="Porcentagem 4 11" xfId="847"/>
    <cellStyle name="Porcentagem 4 11 2" xfId="31058"/>
    <cellStyle name="Porcentagem 4 11 3" xfId="31059"/>
    <cellStyle name="Porcentagem 4 12" xfId="848"/>
    <cellStyle name="Porcentagem 4 12 2" xfId="31060"/>
    <cellStyle name="Porcentagem 4 12 3" xfId="31061"/>
    <cellStyle name="Porcentagem 4 13" xfId="849"/>
    <cellStyle name="Porcentagem 4 13 2" xfId="31062"/>
    <cellStyle name="Porcentagem 4 13 3" xfId="31063"/>
    <cellStyle name="Porcentagem 4 14" xfId="850"/>
    <cellStyle name="Porcentagem 4 14 2" xfId="31064"/>
    <cellStyle name="Porcentagem 4 15" xfId="851"/>
    <cellStyle name="Porcentagem 4 15 2" xfId="31065"/>
    <cellStyle name="Porcentagem 4 16" xfId="2807"/>
    <cellStyle name="Porcentagem 4 16 2" xfId="31066"/>
    <cellStyle name="Porcentagem 4 16 2 2" xfId="31067"/>
    <cellStyle name="Porcentagem 4 16 3" xfId="31068"/>
    <cellStyle name="Porcentagem 4 16 4" xfId="31069"/>
    <cellStyle name="Porcentagem 4 16 5" xfId="31070"/>
    <cellStyle name="Porcentagem 4 16 6" xfId="31071"/>
    <cellStyle name="Porcentagem 4 16 7" xfId="31072"/>
    <cellStyle name="Porcentagem 4 16 8" xfId="31073"/>
    <cellStyle name="Porcentagem 4 16 9" xfId="31074"/>
    <cellStyle name="Porcentagem 4 17" xfId="31075"/>
    <cellStyle name="Porcentagem 4 17 2" xfId="31076"/>
    <cellStyle name="Porcentagem 4 18" xfId="31077"/>
    <cellStyle name="Porcentagem 4 19" xfId="31078"/>
    <cellStyle name="Porcentagem 4 2" xfId="852"/>
    <cellStyle name="Porcentagem 4 2 10" xfId="31079"/>
    <cellStyle name="Porcentagem 4 2 11" xfId="31080"/>
    <cellStyle name="Porcentagem 4 2 12" xfId="31081"/>
    <cellStyle name="Porcentagem 4 2 13" xfId="31082"/>
    <cellStyle name="Porcentagem 4 2 2" xfId="2808"/>
    <cellStyle name="Porcentagem 4 2 2 2" xfId="31083"/>
    <cellStyle name="Porcentagem 4 2 2 3" xfId="31084"/>
    <cellStyle name="Porcentagem 4 2 2 3 2" xfId="31085"/>
    <cellStyle name="Porcentagem 4 2 2 4" xfId="31086"/>
    <cellStyle name="Porcentagem 4 2 2 5" xfId="31087"/>
    <cellStyle name="Porcentagem 4 2 2 6" xfId="31088"/>
    <cellStyle name="Porcentagem 4 2 2 7" xfId="31089"/>
    <cellStyle name="Porcentagem 4 2 2 8" xfId="31090"/>
    <cellStyle name="Porcentagem 4 2 2 9" xfId="31091"/>
    <cellStyle name="Porcentagem 4 2 3" xfId="31092"/>
    <cellStyle name="Porcentagem 4 2 4" xfId="31093"/>
    <cellStyle name="Porcentagem 4 2 5" xfId="31094"/>
    <cellStyle name="Porcentagem 4 2 6" xfId="31095"/>
    <cellStyle name="Porcentagem 4 2 7" xfId="31096"/>
    <cellStyle name="Porcentagem 4 2 8" xfId="31097"/>
    <cellStyle name="Porcentagem 4 2 9" xfId="31098"/>
    <cellStyle name="Porcentagem 4 20" xfId="31099"/>
    <cellStyle name="Porcentagem 4 21" xfId="31100"/>
    <cellStyle name="Porcentagem 4 22" xfId="31101"/>
    <cellStyle name="Porcentagem 4 23" xfId="31102"/>
    <cellStyle name="Porcentagem 4 24" xfId="31103"/>
    <cellStyle name="Porcentagem 4 25" xfId="31104"/>
    <cellStyle name="Porcentagem 4 26" xfId="31105"/>
    <cellStyle name="Porcentagem 4 27" xfId="31106"/>
    <cellStyle name="Porcentagem 4 28" xfId="31107"/>
    <cellStyle name="Porcentagem 4 29" xfId="31108"/>
    <cellStyle name="Porcentagem 4 3" xfId="853"/>
    <cellStyle name="Porcentagem 4 3 2" xfId="2809"/>
    <cellStyle name="Porcentagem 4 3 2 2" xfId="31109"/>
    <cellStyle name="Porcentagem 4 3 3" xfId="31110"/>
    <cellStyle name="Porcentagem 4 3 4" xfId="31111"/>
    <cellStyle name="Porcentagem 4 30" xfId="31112"/>
    <cellStyle name="Porcentagem 4 31" xfId="31113"/>
    <cellStyle name="Porcentagem 4 32" xfId="31114"/>
    <cellStyle name="Porcentagem 4 33" xfId="31115"/>
    <cellStyle name="Porcentagem 4 34" xfId="31116"/>
    <cellStyle name="Porcentagem 4 35" xfId="31117"/>
    <cellStyle name="Porcentagem 4 36" xfId="31118"/>
    <cellStyle name="Porcentagem 4 37" xfId="31119"/>
    <cellStyle name="Porcentagem 4 38" xfId="31120"/>
    <cellStyle name="Porcentagem 4 39" xfId="31121"/>
    <cellStyle name="Porcentagem 4 4" xfId="854"/>
    <cellStyle name="Porcentagem 4 4 2" xfId="2810"/>
    <cellStyle name="Porcentagem 4 4 2 2" xfId="31122"/>
    <cellStyle name="Porcentagem 4 4 3" xfId="31123"/>
    <cellStyle name="Porcentagem 4 4 4" xfId="31124"/>
    <cellStyle name="Porcentagem 4 5" xfId="855"/>
    <cellStyle name="Porcentagem 4 5 2" xfId="2811"/>
    <cellStyle name="Porcentagem 4 5 2 2" xfId="31125"/>
    <cellStyle name="Porcentagem 4 5 3" xfId="31126"/>
    <cellStyle name="Porcentagem 4 5 4" xfId="31127"/>
    <cellStyle name="Porcentagem 4 6" xfId="856"/>
    <cellStyle name="Porcentagem 4 6 2" xfId="2812"/>
    <cellStyle name="Porcentagem 4 6 2 2" xfId="31128"/>
    <cellStyle name="Porcentagem 4 6 3" xfId="31129"/>
    <cellStyle name="Porcentagem 4 6 4" xfId="31130"/>
    <cellStyle name="Porcentagem 4 7" xfId="857"/>
    <cellStyle name="Porcentagem 4 7 2" xfId="31131"/>
    <cellStyle name="Porcentagem 4 7 3" xfId="31132"/>
    <cellStyle name="Porcentagem 4 8" xfId="858"/>
    <cellStyle name="Porcentagem 4 8 2" xfId="31133"/>
    <cellStyle name="Porcentagem 4 8 3" xfId="31134"/>
    <cellStyle name="Porcentagem 4 9" xfId="859"/>
    <cellStyle name="Porcentagem 4 9 2" xfId="31135"/>
    <cellStyle name="Porcentagem 4 9 3" xfId="31136"/>
    <cellStyle name="Porcentagem 5" xfId="860"/>
    <cellStyle name="Porcentagem 5 10" xfId="861"/>
    <cellStyle name="Porcentagem 5 10 2" xfId="31137"/>
    <cellStyle name="Porcentagem 5 10 3" xfId="31138"/>
    <cellStyle name="Porcentagem 5 11" xfId="862"/>
    <cellStyle name="Porcentagem 5 11 2" xfId="31139"/>
    <cellStyle name="Porcentagem 5 11 3" xfId="31140"/>
    <cellStyle name="Porcentagem 5 12" xfId="863"/>
    <cellStyle name="Porcentagem 5 12 2" xfId="31141"/>
    <cellStyle name="Porcentagem 5 12 3" xfId="31142"/>
    <cellStyle name="Porcentagem 5 13" xfId="864"/>
    <cellStyle name="Porcentagem 5 13 2" xfId="31143"/>
    <cellStyle name="Porcentagem 5 13 3" xfId="31144"/>
    <cellStyle name="Porcentagem 5 14" xfId="865"/>
    <cellStyle name="Porcentagem 5 14 2" xfId="31145"/>
    <cellStyle name="Porcentagem 5 14 3" xfId="31146"/>
    <cellStyle name="Porcentagem 5 15" xfId="866"/>
    <cellStyle name="Porcentagem 5 15 2" xfId="31147"/>
    <cellStyle name="Porcentagem 5 16" xfId="867"/>
    <cellStyle name="Porcentagem 5 16 2" xfId="31148"/>
    <cellStyle name="Porcentagem 5 17" xfId="2813"/>
    <cellStyle name="Porcentagem 5 17 2" xfId="31149"/>
    <cellStyle name="Porcentagem 5 17 2 2" xfId="31150"/>
    <cellStyle name="Porcentagem 5 17 3" xfId="31151"/>
    <cellStyle name="Porcentagem 5 17 4" xfId="31152"/>
    <cellStyle name="Porcentagem 5 17 5" xfId="31153"/>
    <cellStyle name="Porcentagem 5 17 6" xfId="31154"/>
    <cellStyle name="Porcentagem 5 17 7" xfId="31155"/>
    <cellStyle name="Porcentagem 5 17 8" xfId="31156"/>
    <cellStyle name="Porcentagem 5 17 9" xfId="31157"/>
    <cellStyle name="Porcentagem 5 18" xfId="31158"/>
    <cellStyle name="Porcentagem 5 18 2" xfId="31159"/>
    <cellStyle name="Porcentagem 5 19" xfId="31160"/>
    <cellStyle name="Porcentagem 5 2" xfId="868"/>
    <cellStyle name="Porcentagem 5 2 10" xfId="869"/>
    <cellStyle name="Porcentagem 5 2 10 2" xfId="31161"/>
    <cellStyle name="Porcentagem 5 2 10 3" xfId="31162"/>
    <cellStyle name="Porcentagem 5 2 11" xfId="870"/>
    <cellStyle name="Porcentagem 5 2 11 2" xfId="31163"/>
    <cellStyle name="Porcentagem 5 2 11 3" xfId="31164"/>
    <cellStyle name="Porcentagem 5 2 12" xfId="871"/>
    <cellStyle name="Porcentagem 5 2 12 2" xfId="31165"/>
    <cellStyle name="Porcentagem 5 2 12 3" xfId="31166"/>
    <cellStyle name="Porcentagem 5 2 13" xfId="872"/>
    <cellStyle name="Porcentagem 5 2 13 2" xfId="31167"/>
    <cellStyle name="Porcentagem 5 2 14" xfId="873"/>
    <cellStyle name="Porcentagem 5 2 14 2" xfId="31168"/>
    <cellStyle name="Porcentagem 5 2 15" xfId="874"/>
    <cellStyle name="Porcentagem 5 2 15 2" xfId="31169"/>
    <cellStyle name="Porcentagem 5 2 16" xfId="2814"/>
    <cellStyle name="Porcentagem 5 2 16 2" xfId="31170"/>
    <cellStyle name="Porcentagem 5 2 16 2 2" xfId="31171"/>
    <cellStyle name="Porcentagem 5 2 16 3" xfId="31172"/>
    <cellStyle name="Porcentagem 5 2 16 4" xfId="31173"/>
    <cellStyle name="Porcentagem 5 2 16 5" xfId="31174"/>
    <cellStyle name="Porcentagem 5 2 16 6" xfId="31175"/>
    <cellStyle name="Porcentagem 5 2 16 7" xfId="31176"/>
    <cellStyle name="Porcentagem 5 2 16 8" xfId="31177"/>
    <cellStyle name="Porcentagem 5 2 16 9" xfId="31178"/>
    <cellStyle name="Porcentagem 5 2 17" xfId="31179"/>
    <cellStyle name="Porcentagem 5 2 17 2" xfId="31180"/>
    <cellStyle name="Porcentagem 5 2 18" xfId="31181"/>
    <cellStyle name="Porcentagem 5 2 19" xfId="31182"/>
    <cellStyle name="Porcentagem 5 2 2" xfId="875"/>
    <cellStyle name="Porcentagem 5 2 2 2" xfId="2815"/>
    <cellStyle name="Porcentagem 5 2 2 2 2" xfId="31183"/>
    <cellStyle name="Porcentagem 5 2 2 3" xfId="31184"/>
    <cellStyle name="Porcentagem 5 2 2 4" xfId="31185"/>
    <cellStyle name="Porcentagem 5 2 20" xfId="31186"/>
    <cellStyle name="Porcentagem 5 2 21" xfId="31187"/>
    <cellStyle name="Porcentagem 5 2 22" xfId="31188"/>
    <cellStyle name="Porcentagem 5 2 23" xfId="31189"/>
    <cellStyle name="Porcentagem 5 2 24" xfId="31190"/>
    <cellStyle name="Porcentagem 5 2 25" xfId="31191"/>
    <cellStyle name="Porcentagem 5 2 26" xfId="31192"/>
    <cellStyle name="Porcentagem 5 2 27" xfId="31193"/>
    <cellStyle name="Porcentagem 5 2 28" xfId="31194"/>
    <cellStyle name="Porcentagem 5 2 29" xfId="31195"/>
    <cellStyle name="Porcentagem 5 2 3" xfId="876"/>
    <cellStyle name="Porcentagem 5 2 3 2" xfId="2816"/>
    <cellStyle name="Porcentagem 5 2 3 2 2" xfId="31196"/>
    <cellStyle name="Porcentagem 5 2 3 3" xfId="31197"/>
    <cellStyle name="Porcentagem 5 2 3 4" xfId="31198"/>
    <cellStyle name="Porcentagem 5 2 30" xfId="31199"/>
    <cellStyle name="Porcentagem 5 2 31" xfId="31200"/>
    <cellStyle name="Porcentagem 5 2 32" xfId="31201"/>
    <cellStyle name="Porcentagem 5 2 33" xfId="31202"/>
    <cellStyle name="Porcentagem 5 2 34" xfId="31203"/>
    <cellStyle name="Porcentagem 5 2 35" xfId="31204"/>
    <cellStyle name="Porcentagem 5 2 36" xfId="31205"/>
    <cellStyle name="Porcentagem 5 2 37" xfId="31206"/>
    <cellStyle name="Porcentagem 5 2 38" xfId="31207"/>
    <cellStyle name="Porcentagem 5 2 39" xfId="31208"/>
    <cellStyle name="Porcentagem 5 2 4" xfId="877"/>
    <cellStyle name="Porcentagem 5 2 4 2" xfId="2817"/>
    <cellStyle name="Porcentagem 5 2 4 2 2" xfId="31209"/>
    <cellStyle name="Porcentagem 5 2 4 3" xfId="31210"/>
    <cellStyle name="Porcentagem 5 2 4 4" xfId="31211"/>
    <cellStyle name="Porcentagem 5 2 5" xfId="878"/>
    <cellStyle name="Porcentagem 5 2 5 2" xfId="2818"/>
    <cellStyle name="Porcentagem 5 2 5 2 2" xfId="31212"/>
    <cellStyle name="Porcentagem 5 2 5 3" xfId="31213"/>
    <cellStyle name="Porcentagem 5 2 5 4" xfId="31214"/>
    <cellStyle name="Porcentagem 5 2 6" xfId="879"/>
    <cellStyle name="Porcentagem 5 2 6 2" xfId="2819"/>
    <cellStyle name="Porcentagem 5 2 6 2 2" xfId="31215"/>
    <cellStyle name="Porcentagem 5 2 6 3" xfId="31216"/>
    <cellStyle name="Porcentagem 5 2 6 4" xfId="31217"/>
    <cellStyle name="Porcentagem 5 2 7" xfId="880"/>
    <cellStyle name="Porcentagem 5 2 7 2" xfId="31218"/>
    <cellStyle name="Porcentagem 5 2 7 3" xfId="31219"/>
    <cellStyle name="Porcentagem 5 2 8" xfId="881"/>
    <cellStyle name="Porcentagem 5 2 8 2" xfId="31220"/>
    <cellStyle name="Porcentagem 5 2 8 3" xfId="31221"/>
    <cellStyle name="Porcentagem 5 2 9" xfId="882"/>
    <cellStyle name="Porcentagem 5 2 9 2" xfId="31222"/>
    <cellStyle name="Porcentagem 5 2 9 3" xfId="31223"/>
    <cellStyle name="Porcentagem 5 20" xfId="31224"/>
    <cellStyle name="Porcentagem 5 21" xfId="31225"/>
    <cellStyle name="Porcentagem 5 22" xfId="31226"/>
    <cellStyle name="Porcentagem 5 23" xfId="31227"/>
    <cellStyle name="Porcentagem 5 24" xfId="31228"/>
    <cellStyle name="Porcentagem 5 25" xfId="31229"/>
    <cellStyle name="Porcentagem 5 26" xfId="31230"/>
    <cellStyle name="Porcentagem 5 27" xfId="31231"/>
    <cellStyle name="Porcentagem 5 28" xfId="31232"/>
    <cellStyle name="Porcentagem 5 29" xfId="31233"/>
    <cellStyle name="Porcentagem 5 3" xfId="883"/>
    <cellStyle name="Porcentagem 5 3 10" xfId="31234"/>
    <cellStyle name="Porcentagem 5 3 11" xfId="31235"/>
    <cellStyle name="Porcentagem 5 3 12" xfId="31236"/>
    <cellStyle name="Porcentagem 5 3 13" xfId="31237"/>
    <cellStyle name="Porcentagem 5 3 2" xfId="2820"/>
    <cellStyle name="Porcentagem 5 3 2 2" xfId="31238"/>
    <cellStyle name="Porcentagem 5 3 2 3" xfId="31239"/>
    <cellStyle name="Porcentagem 5 3 2 3 2" xfId="31240"/>
    <cellStyle name="Porcentagem 5 3 2 4" xfId="31241"/>
    <cellStyle name="Porcentagem 5 3 2 5" xfId="31242"/>
    <cellStyle name="Porcentagem 5 3 2 6" xfId="31243"/>
    <cellStyle name="Porcentagem 5 3 2 7" xfId="31244"/>
    <cellStyle name="Porcentagem 5 3 2 8" xfId="31245"/>
    <cellStyle name="Porcentagem 5 3 2 9" xfId="31246"/>
    <cellStyle name="Porcentagem 5 3 3" xfId="31247"/>
    <cellStyle name="Porcentagem 5 3 4" xfId="31248"/>
    <cellStyle name="Porcentagem 5 3 5" xfId="31249"/>
    <cellStyle name="Porcentagem 5 3 6" xfId="31250"/>
    <cellStyle name="Porcentagem 5 3 7" xfId="31251"/>
    <cellStyle name="Porcentagem 5 3 8" xfId="31252"/>
    <cellStyle name="Porcentagem 5 3 9" xfId="31253"/>
    <cellStyle name="Porcentagem 5 30" xfId="31254"/>
    <cellStyle name="Porcentagem 5 31" xfId="31255"/>
    <cellStyle name="Porcentagem 5 32" xfId="31256"/>
    <cellStyle name="Porcentagem 5 33" xfId="31257"/>
    <cellStyle name="Porcentagem 5 34" xfId="31258"/>
    <cellStyle name="Porcentagem 5 35" xfId="31259"/>
    <cellStyle name="Porcentagem 5 36" xfId="31260"/>
    <cellStyle name="Porcentagem 5 37" xfId="31261"/>
    <cellStyle name="Porcentagem 5 38" xfId="31262"/>
    <cellStyle name="Porcentagem 5 39" xfId="31263"/>
    <cellStyle name="Porcentagem 5 4" xfId="884"/>
    <cellStyle name="Porcentagem 5 4 2" xfId="2821"/>
    <cellStyle name="Porcentagem 5 4 2 2" xfId="31264"/>
    <cellStyle name="Porcentagem 5 4 3" xfId="31265"/>
    <cellStyle name="Porcentagem 5 4 4" xfId="31266"/>
    <cellStyle name="Porcentagem 5 40" xfId="31267"/>
    <cellStyle name="Porcentagem 5 5" xfId="885"/>
    <cellStyle name="Porcentagem 5 5 2" xfId="2822"/>
    <cellStyle name="Porcentagem 5 5 2 2" xfId="31268"/>
    <cellStyle name="Porcentagem 5 5 3" xfId="31269"/>
    <cellStyle name="Porcentagem 5 5 4" xfId="31270"/>
    <cellStyle name="Porcentagem 5 6" xfId="886"/>
    <cellStyle name="Porcentagem 5 6 2" xfId="2823"/>
    <cellStyle name="Porcentagem 5 6 2 2" xfId="31271"/>
    <cellStyle name="Porcentagem 5 6 3" xfId="31272"/>
    <cellStyle name="Porcentagem 5 6 4" xfId="31273"/>
    <cellStyle name="Porcentagem 5 7" xfId="887"/>
    <cellStyle name="Porcentagem 5 7 2" xfId="2824"/>
    <cellStyle name="Porcentagem 5 7 2 2" xfId="31274"/>
    <cellStyle name="Porcentagem 5 7 3" xfId="31275"/>
    <cellStyle name="Porcentagem 5 7 4" xfId="31276"/>
    <cellStyle name="Porcentagem 5 8" xfId="888"/>
    <cellStyle name="Porcentagem 5 8 2" xfId="31277"/>
    <cellStyle name="Porcentagem 5 8 3" xfId="31278"/>
    <cellStyle name="Porcentagem 5 9" xfId="889"/>
    <cellStyle name="Porcentagem 5 9 2" xfId="31279"/>
    <cellStyle name="Porcentagem 5 9 3" xfId="31280"/>
    <cellStyle name="Porcentagem 6" xfId="890"/>
    <cellStyle name="Porcentagem 6 10" xfId="891"/>
    <cellStyle name="Porcentagem 6 10 2" xfId="31281"/>
    <cellStyle name="Porcentagem 6 10 3" xfId="31282"/>
    <cellStyle name="Porcentagem 6 11" xfId="892"/>
    <cellStyle name="Porcentagem 6 11 2" xfId="31283"/>
    <cellStyle name="Porcentagem 6 11 3" xfId="31284"/>
    <cellStyle name="Porcentagem 6 12" xfId="893"/>
    <cellStyle name="Porcentagem 6 12 2" xfId="31285"/>
    <cellStyle name="Porcentagem 6 12 3" xfId="31286"/>
    <cellStyle name="Porcentagem 6 13" xfId="894"/>
    <cellStyle name="Porcentagem 6 13 2" xfId="31287"/>
    <cellStyle name="Porcentagem 6 13 3" xfId="31288"/>
    <cellStyle name="Porcentagem 6 14" xfId="895"/>
    <cellStyle name="Porcentagem 6 14 2" xfId="31289"/>
    <cellStyle name="Porcentagem 6 15" xfId="896"/>
    <cellStyle name="Porcentagem 6 15 2" xfId="31290"/>
    <cellStyle name="Porcentagem 6 16" xfId="2825"/>
    <cellStyle name="Porcentagem 6 16 2" xfId="31291"/>
    <cellStyle name="Porcentagem 6 16 2 2" xfId="31292"/>
    <cellStyle name="Porcentagem 6 16 3" xfId="31293"/>
    <cellStyle name="Porcentagem 6 16 4" xfId="31294"/>
    <cellStyle name="Porcentagem 6 16 5" xfId="31295"/>
    <cellStyle name="Porcentagem 6 16 6" xfId="31296"/>
    <cellStyle name="Porcentagem 6 16 7" xfId="31297"/>
    <cellStyle name="Porcentagem 6 16 8" xfId="31298"/>
    <cellStyle name="Porcentagem 6 16 9" xfId="31299"/>
    <cellStyle name="Porcentagem 6 17" xfId="31300"/>
    <cellStyle name="Porcentagem 6 17 2" xfId="31301"/>
    <cellStyle name="Porcentagem 6 18" xfId="31302"/>
    <cellStyle name="Porcentagem 6 19" xfId="31303"/>
    <cellStyle name="Porcentagem 6 2" xfId="897"/>
    <cellStyle name="Porcentagem 6 2 10" xfId="31304"/>
    <cellStyle name="Porcentagem 6 2 11" xfId="31305"/>
    <cellStyle name="Porcentagem 6 2 12" xfId="31306"/>
    <cellStyle name="Porcentagem 6 2 13" xfId="31307"/>
    <cellStyle name="Porcentagem 6 2 2" xfId="2826"/>
    <cellStyle name="Porcentagem 6 2 2 2" xfId="31308"/>
    <cellStyle name="Porcentagem 6 2 2 3" xfId="31309"/>
    <cellStyle name="Porcentagem 6 2 3" xfId="31310"/>
    <cellStyle name="Porcentagem 6 2 4" xfId="31311"/>
    <cellStyle name="Porcentagem 6 2 5" xfId="31312"/>
    <cellStyle name="Porcentagem 6 2 6" xfId="31313"/>
    <cellStyle name="Porcentagem 6 2 7" xfId="31314"/>
    <cellStyle name="Porcentagem 6 2 8" xfId="31315"/>
    <cellStyle name="Porcentagem 6 2 9" xfId="31316"/>
    <cellStyle name="Porcentagem 6 20" xfId="31317"/>
    <cellStyle name="Porcentagem 6 21" xfId="31318"/>
    <cellStyle name="Porcentagem 6 22" xfId="31319"/>
    <cellStyle name="Porcentagem 6 23" xfId="31320"/>
    <cellStyle name="Porcentagem 6 24" xfId="31321"/>
    <cellStyle name="Porcentagem 6 25" xfId="31322"/>
    <cellStyle name="Porcentagem 6 26" xfId="31323"/>
    <cellStyle name="Porcentagem 6 27" xfId="31324"/>
    <cellStyle name="Porcentagem 6 28" xfId="31325"/>
    <cellStyle name="Porcentagem 6 29" xfId="31326"/>
    <cellStyle name="Porcentagem 6 3" xfId="898"/>
    <cellStyle name="Porcentagem 6 3 2" xfId="2827"/>
    <cellStyle name="Porcentagem 6 3 2 2" xfId="31327"/>
    <cellStyle name="Porcentagem 6 3 3" xfId="31328"/>
    <cellStyle name="Porcentagem 6 3 4" xfId="31329"/>
    <cellStyle name="Porcentagem 6 30" xfId="31330"/>
    <cellStyle name="Porcentagem 6 31" xfId="31331"/>
    <cellStyle name="Porcentagem 6 32" xfId="31332"/>
    <cellStyle name="Porcentagem 6 33" xfId="31333"/>
    <cellStyle name="Porcentagem 6 34" xfId="31334"/>
    <cellStyle name="Porcentagem 6 35" xfId="31335"/>
    <cellStyle name="Porcentagem 6 36" xfId="31336"/>
    <cellStyle name="Porcentagem 6 37" xfId="31337"/>
    <cellStyle name="Porcentagem 6 38" xfId="31338"/>
    <cellStyle name="Porcentagem 6 39" xfId="31339"/>
    <cellStyle name="Porcentagem 6 4" xfId="899"/>
    <cellStyle name="Porcentagem 6 4 2" xfId="2828"/>
    <cellStyle name="Porcentagem 6 4 2 2" xfId="31340"/>
    <cellStyle name="Porcentagem 6 4 3" xfId="31341"/>
    <cellStyle name="Porcentagem 6 4 4" xfId="31342"/>
    <cellStyle name="Porcentagem 6 5" xfId="900"/>
    <cellStyle name="Porcentagem 6 5 2" xfId="2829"/>
    <cellStyle name="Porcentagem 6 5 2 2" xfId="31343"/>
    <cellStyle name="Porcentagem 6 5 3" xfId="31344"/>
    <cellStyle name="Porcentagem 6 5 4" xfId="31345"/>
    <cellStyle name="Porcentagem 6 6" xfId="901"/>
    <cellStyle name="Porcentagem 6 6 2" xfId="2830"/>
    <cellStyle name="Porcentagem 6 6 2 2" xfId="31346"/>
    <cellStyle name="Porcentagem 6 6 3" xfId="31347"/>
    <cellStyle name="Porcentagem 6 6 4" xfId="31348"/>
    <cellStyle name="Porcentagem 6 7" xfId="902"/>
    <cellStyle name="Porcentagem 6 7 2" xfId="31349"/>
    <cellStyle name="Porcentagem 6 7 3" xfId="31350"/>
    <cellStyle name="Porcentagem 6 8" xfId="903"/>
    <cellStyle name="Porcentagem 6 8 2" xfId="31351"/>
    <cellStyle name="Porcentagem 6 8 3" xfId="31352"/>
    <cellStyle name="Porcentagem 6 9" xfId="904"/>
    <cellStyle name="Porcentagem 6 9 2" xfId="31353"/>
    <cellStyle name="Porcentagem 6 9 3" xfId="31354"/>
    <cellStyle name="Porcentagem 7" xfId="3"/>
    <cellStyle name="Porcentagem 7 10" xfId="31355"/>
    <cellStyle name="Porcentagem 7 11" xfId="31356"/>
    <cellStyle name="Porcentagem 7 12" xfId="31357"/>
    <cellStyle name="Porcentagem 7 13" xfId="31358"/>
    <cellStyle name="Porcentagem 7 14" xfId="31359"/>
    <cellStyle name="Porcentagem 7 2" xfId="31360"/>
    <cellStyle name="Porcentagem 7 2 10" xfId="31361"/>
    <cellStyle name="Porcentagem 7 2 11" xfId="31362"/>
    <cellStyle name="Porcentagem 7 2 12" xfId="31363"/>
    <cellStyle name="Porcentagem 7 2 13" xfId="31364"/>
    <cellStyle name="Porcentagem 7 2 2" xfId="31365"/>
    <cellStyle name="Porcentagem 7 2 2 2" xfId="31366"/>
    <cellStyle name="Porcentagem 7 2 3" xfId="31367"/>
    <cellStyle name="Porcentagem 7 2 4" xfId="31368"/>
    <cellStyle name="Porcentagem 7 2 5" xfId="31369"/>
    <cellStyle name="Porcentagem 7 2 6" xfId="31370"/>
    <cellStyle name="Porcentagem 7 2 7" xfId="31371"/>
    <cellStyle name="Porcentagem 7 2 8" xfId="31372"/>
    <cellStyle name="Porcentagem 7 2 9" xfId="31373"/>
    <cellStyle name="Porcentagem 7 3" xfId="31374"/>
    <cellStyle name="Porcentagem 7 4" xfId="31375"/>
    <cellStyle name="Porcentagem 7 5" xfId="31376"/>
    <cellStyle name="Porcentagem 7 6" xfId="31377"/>
    <cellStyle name="Porcentagem 7 7" xfId="31378"/>
    <cellStyle name="Porcentagem 7 8" xfId="31379"/>
    <cellStyle name="Porcentagem 7 9" xfId="31380"/>
    <cellStyle name="Porcentagem 8" xfId="31381"/>
    <cellStyle name="Porcentagem 8 10" xfId="31382"/>
    <cellStyle name="Porcentagem 8 11" xfId="31383"/>
    <cellStyle name="Porcentagem 8 12" xfId="31384"/>
    <cellStyle name="Porcentagem 8 13" xfId="31385"/>
    <cellStyle name="Porcentagem 8 2" xfId="31386"/>
    <cellStyle name="Porcentagem 8 3" xfId="31387"/>
    <cellStyle name="Porcentagem 8 4" xfId="31388"/>
    <cellStyle name="Porcentagem 8 5" xfId="31389"/>
    <cellStyle name="Porcentagem 8 6" xfId="31390"/>
    <cellStyle name="Porcentagem 8 7" xfId="31391"/>
    <cellStyle name="Porcentagem 8 8" xfId="31392"/>
    <cellStyle name="Porcentagem 8 9" xfId="31393"/>
    <cellStyle name="Porcentagem 9" xfId="31394"/>
    <cellStyle name="Porcentagem 9 10" xfId="31395"/>
    <cellStyle name="Porcentagem 9 11" xfId="31396"/>
    <cellStyle name="Porcentagem 9 12" xfId="31397"/>
    <cellStyle name="Porcentagem 9 13" xfId="31398"/>
    <cellStyle name="Porcentagem 9 2" xfId="31399"/>
    <cellStyle name="Porcentagem 9 3" xfId="31400"/>
    <cellStyle name="Porcentagem 9 4" xfId="31401"/>
    <cellStyle name="Porcentagem 9 5" xfId="31402"/>
    <cellStyle name="Porcentagem 9 6" xfId="31403"/>
    <cellStyle name="Porcentagem 9 7" xfId="31404"/>
    <cellStyle name="Porcentagem 9 8" xfId="31405"/>
    <cellStyle name="Porcentagem 9 9" xfId="31406"/>
    <cellStyle name="Result" xfId="2831"/>
    <cellStyle name="Result 2" xfId="31407"/>
    <cellStyle name="Result2" xfId="2832"/>
    <cellStyle name="Result2 2" xfId="31408"/>
    <cellStyle name="Ruim" xfId="31409"/>
    <cellStyle name="Ruim 10" xfId="31410"/>
    <cellStyle name="Ruim 11" xfId="31411"/>
    <cellStyle name="Ruim 12" xfId="31412"/>
    <cellStyle name="Ruim 13" xfId="31413"/>
    <cellStyle name="Ruim 2" xfId="31414"/>
    <cellStyle name="Ruim 3" xfId="31415"/>
    <cellStyle name="Ruim 4" xfId="31416"/>
    <cellStyle name="Ruim 5" xfId="31417"/>
    <cellStyle name="Ruim 6" xfId="31418"/>
    <cellStyle name="Ruim 7" xfId="31419"/>
    <cellStyle name="Ruim 8" xfId="31420"/>
    <cellStyle name="Ruim 9" xfId="31421"/>
    <cellStyle name="Saída 10" xfId="31422"/>
    <cellStyle name="Saída 10 10" xfId="31423"/>
    <cellStyle name="Saída 10 11" xfId="31424"/>
    <cellStyle name="Saída 10 12" xfId="31425"/>
    <cellStyle name="Saída 10 13" xfId="31426"/>
    <cellStyle name="Saída 10 14" xfId="31427"/>
    <cellStyle name="Saída 10 15" xfId="31428"/>
    <cellStyle name="Saída 10 16" xfId="31429"/>
    <cellStyle name="Saída 10 17" xfId="31430"/>
    <cellStyle name="Saída 10 18" xfId="31431"/>
    <cellStyle name="Saída 10 19" xfId="31432"/>
    <cellStyle name="Saída 10 2" xfId="31433"/>
    <cellStyle name="Saída 10 20" xfId="31434"/>
    <cellStyle name="Saída 10 21" xfId="31435"/>
    <cellStyle name="Saída 10 22" xfId="31436"/>
    <cellStyle name="Saída 10 23" xfId="31437"/>
    <cellStyle name="Saída 10 24" xfId="31438"/>
    <cellStyle name="Saída 10 3" xfId="31439"/>
    <cellStyle name="Saída 10 4" xfId="31440"/>
    <cellStyle name="Saída 10 5" xfId="31441"/>
    <cellStyle name="Saída 10 6" xfId="31442"/>
    <cellStyle name="Saída 10 7" xfId="31443"/>
    <cellStyle name="Saída 10 8" xfId="31444"/>
    <cellStyle name="Saída 10 9" xfId="31445"/>
    <cellStyle name="Saída 11" xfId="31446"/>
    <cellStyle name="Saída 11 10" xfId="31447"/>
    <cellStyle name="Saída 11 11" xfId="31448"/>
    <cellStyle name="Saída 11 12" xfId="31449"/>
    <cellStyle name="Saída 11 13" xfId="31450"/>
    <cellStyle name="Saída 11 14" xfId="31451"/>
    <cellStyle name="Saída 11 15" xfId="31452"/>
    <cellStyle name="Saída 11 16" xfId="31453"/>
    <cellStyle name="Saída 11 17" xfId="31454"/>
    <cellStyle name="Saída 11 18" xfId="31455"/>
    <cellStyle name="Saída 11 19" xfId="31456"/>
    <cellStyle name="Saída 11 2" xfId="31457"/>
    <cellStyle name="Saída 11 20" xfId="31458"/>
    <cellStyle name="Saída 11 21" xfId="31459"/>
    <cellStyle name="Saída 11 22" xfId="31460"/>
    <cellStyle name="Saída 11 23" xfId="31461"/>
    <cellStyle name="Saída 11 24" xfId="31462"/>
    <cellStyle name="Saída 11 3" xfId="31463"/>
    <cellStyle name="Saída 11 4" xfId="31464"/>
    <cellStyle name="Saída 11 5" xfId="31465"/>
    <cellStyle name="Saída 11 6" xfId="31466"/>
    <cellStyle name="Saída 11 7" xfId="31467"/>
    <cellStyle name="Saída 11 8" xfId="31468"/>
    <cellStyle name="Saída 11 9" xfId="31469"/>
    <cellStyle name="Saída 12" xfId="31470"/>
    <cellStyle name="Saída 12 10" xfId="31471"/>
    <cellStyle name="Saída 12 11" xfId="31472"/>
    <cellStyle name="Saída 12 12" xfId="31473"/>
    <cellStyle name="Saída 12 13" xfId="31474"/>
    <cellStyle name="Saída 12 14" xfId="31475"/>
    <cellStyle name="Saída 12 15" xfId="31476"/>
    <cellStyle name="Saída 12 16" xfId="31477"/>
    <cellStyle name="Saída 12 17" xfId="31478"/>
    <cellStyle name="Saída 12 18" xfId="31479"/>
    <cellStyle name="Saída 12 19" xfId="31480"/>
    <cellStyle name="Saída 12 2" xfId="31481"/>
    <cellStyle name="Saída 12 20" xfId="31482"/>
    <cellStyle name="Saída 12 21" xfId="31483"/>
    <cellStyle name="Saída 12 22" xfId="31484"/>
    <cellStyle name="Saída 12 23" xfId="31485"/>
    <cellStyle name="Saída 12 24" xfId="31486"/>
    <cellStyle name="Saída 12 3" xfId="31487"/>
    <cellStyle name="Saída 12 4" xfId="31488"/>
    <cellStyle name="Saída 12 5" xfId="31489"/>
    <cellStyle name="Saída 12 6" xfId="31490"/>
    <cellStyle name="Saída 12 7" xfId="31491"/>
    <cellStyle name="Saída 12 8" xfId="31492"/>
    <cellStyle name="Saída 12 9" xfId="31493"/>
    <cellStyle name="Saída 13" xfId="31494"/>
    <cellStyle name="Saída 13 10" xfId="31495"/>
    <cellStyle name="Saída 13 11" xfId="31496"/>
    <cellStyle name="Saída 13 12" xfId="31497"/>
    <cellStyle name="Saída 13 13" xfId="31498"/>
    <cellStyle name="Saída 13 14" xfId="31499"/>
    <cellStyle name="Saída 13 15" xfId="31500"/>
    <cellStyle name="Saída 13 16" xfId="31501"/>
    <cellStyle name="Saída 13 17" xfId="31502"/>
    <cellStyle name="Saída 13 18" xfId="31503"/>
    <cellStyle name="Saída 13 19" xfId="31504"/>
    <cellStyle name="Saída 13 2" xfId="31505"/>
    <cellStyle name="Saída 13 20" xfId="31506"/>
    <cellStyle name="Saída 13 21" xfId="31507"/>
    <cellStyle name="Saída 13 22" xfId="31508"/>
    <cellStyle name="Saída 13 23" xfId="31509"/>
    <cellStyle name="Saída 13 24" xfId="31510"/>
    <cellStyle name="Saída 13 3" xfId="31511"/>
    <cellStyle name="Saída 13 4" xfId="31512"/>
    <cellStyle name="Saída 13 5" xfId="31513"/>
    <cellStyle name="Saída 13 6" xfId="31514"/>
    <cellStyle name="Saída 13 7" xfId="31515"/>
    <cellStyle name="Saída 13 8" xfId="31516"/>
    <cellStyle name="Saída 13 9" xfId="31517"/>
    <cellStyle name="Saída 14" xfId="31518"/>
    <cellStyle name="Saída 14 10" xfId="31519"/>
    <cellStyle name="Saída 14 11" xfId="31520"/>
    <cellStyle name="Saída 14 12" xfId="31521"/>
    <cellStyle name="Saída 14 13" xfId="31522"/>
    <cellStyle name="Saída 14 14" xfId="31523"/>
    <cellStyle name="Saída 14 15" xfId="31524"/>
    <cellStyle name="Saída 14 16" xfId="31525"/>
    <cellStyle name="Saída 14 17" xfId="31526"/>
    <cellStyle name="Saída 14 18" xfId="31527"/>
    <cellStyle name="Saída 14 19" xfId="31528"/>
    <cellStyle name="Saída 14 2" xfId="31529"/>
    <cellStyle name="Saída 14 20" xfId="31530"/>
    <cellStyle name="Saída 14 21" xfId="31531"/>
    <cellStyle name="Saída 14 22" xfId="31532"/>
    <cellStyle name="Saída 14 23" xfId="31533"/>
    <cellStyle name="Saída 14 24" xfId="31534"/>
    <cellStyle name="Saída 14 3" xfId="31535"/>
    <cellStyle name="Saída 14 4" xfId="31536"/>
    <cellStyle name="Saída 14 5" xfId="31537"/>
    <cellStyle name="Saída 14 6" xfId="31538"/>
    <cellStyle name="Saída 14 7" xfId="31539"/>
    <cellStyle name="Saída 14 8" xfId="31540"/>
    <cellStyle name="Saída 14 9" xfId="31541"/>
    <cellStyle name="Saída 15" xfId="31542"/>
    <cellStyle name="Saída 15 10" xfId="31543"/>
    <cellStyle name="Saída 15 11" xfId="31544"/>
    <cellStyle name="Saída 15 12" xfId="31545"/>
    <cellStyle name="Saída 15 13" xfId="31546"/>
    <cellStyle name="Saída 15 14" xfId="31547"/>
    <cellStyle name="Saída 15 15" xfId="31548"/>
    <cellStyle name="Saída 15 16" xfId="31549"/>
    <cellStyle name="Saída 15 17" xfId="31550"/>
    <cellStyle name="Saída 15 18" xfId="31551"/>
    <cellStyle name="Saída 15 19" xfId="31552"/>
    <cellStyle name="Saída 15 2" xfId="31553"/>
    <cellStyle name="Saída 15 20" xfId="31554"/>
    <cellStyle name="Saída 15 21" xfId="31555"/>
    <cellStyle name="Saída 15 22" xfId="31556"/>
    <cellStyle name="Saída 15 23" xfId="31557"/>
    <cellStyle name="Saída 15 24" xfId="31558"/>
    <cellStyle name="Saída 15 3" xfId="31559"/>
    <cellStyle name="Saída 15 4" xfId="31560"/>
    <cellStyle name="Saída 15 5" xfId="31561"/>
    <cellStyle name="Saída 15 6" xfId="31562"/>
    <cellStyle name="Saída 15 7" xfId="31563"/>
    <cellStyle name="Saída 15 8" xfId="31564"/>
    <cellStyle name="Saída 15 9" xfId="31565"/>
    <cellStyle name="Saída 16" xfId="31566"/>
    <cellStyle name="Saída 16 10" xfId="31567"/>
    <cellStyle name="Saída 16 11" xfId="31568"/>
    <cellStyle name="Saída 16 12" xfId="31569"/>
    <cellStyle name="Saída 16 13" xfId="31570"/>
    <cellStyle name="Saída 16 14" xfId="31571"/>
    <cellStyle name="Saída 16 15" xfId="31572"/>
    <cellStyle name="Saída 16 16" xfId="31573"/>
    <cellStyle name="Saída 16 17" xfId="31574"/>
    <cellStyle name="Saída 16 18" xfId="31575"/>
    <cellStyle name="Saída 16 19" xfId="31576"/>
    <cellStyle name="Saída 16 2" xfId="31577"/>
    <cellStyle name="Saída 16 20" xfId="31578"/>
    <cellStyle name="Saída 16 21" xfId="31579"/>
    <cellStyle name="Saída 16 22" xfId="31580"/>
    <cellStyle name="Saída 16 23" xfId="31581"/>
    <cellStyle name="Saída 16 24" xfId="31582"/>
    <cellStyle name="Saída 16 3" xfId="31583"/>
    <cellStyle name="Saída 16 4" xfId="31584"/>
    <cellStyle name="Saída 16 5" xfId="31585"/>
    <cellStyle name="Saída 16 6" xfId="31586"/>
    <cellStyle name="Saída 16 7" xfId="31587"/>
    <cellStyle name="Saída 16 8" xfId="31588"/>
    <cellStyle name="Saída 16 9" xfId="31589"/>
    <cellStyle name="Saída 17" xfId="31590"/>
    <cellStyle name="Saída 18" xfId="31591"/>
    <cellStyle name="Saída 2" xfId="905"/>
    <cellStyle name="Saída 2 10" xfId="31592"/>
    <cellStyle name="Saída 2 10 10" xfId="31593"/>
    <cellStyle name="Saída 2 10 11" xfId="31594"/>
    <cellStyle name="Saída 2 10 12" xfId="31595"/>
    <cellStyle name="Saída 2 10 2" xfId="31596"/>
    <cellStyle name="Saída 2 10 3" xfId="31597"/>
    <cellStyle name="Saída 2 10 4" xfId="31598"/>
    <cellStyle name="Saída 2 10 5" xfId="31599"/>
    <cellStyle name="Saída 2 10 6" xfId="31600"/>
    <cellStyle name="Saída 2 10 7" xfId="31601"/>
    <cellStyle name="Saída 2 10 8" xfId="31602"/>
    <cellStyle name="Saída 2 10 9" xfId="31603"/>
    <cellStyle name="Saída 2 11" xfId="31604"/>
    <cellStyle name="Saída 2 11 10" xfId="31605"/>
    <cellStyle name="Saída 2 11 11" xfId="31606"/>
    <cellStyle name="Saída 2 11 12" xfId="31607"/>
    <cellStyle name="Saída 2 11 2" xfId="31608"/>
    <cellStyle name="Saída 2 11 3" xfId="31609"/>
    <cellStyle name="Saída 2 11 4" xfId="31610"/>
    <cellStyle name="Saída 2 11 5" xfId="31611"/>
    <cellStyle name="Saída 2 11 6" xfId="31612"/>
    <cellStyle name="Saída 2 11 7" xfId="31613"/>
    <cellStyle name="Saída 2 11 8" xfId="31614"/>
    <cellStyle name="Saída 2 11 9" xfId="31615"/>
    <cellStyle name="Saída 2 12" xfId="31616"/>
    <cellStyle name="Saída 2 12 10" xfId="31617"/>
    <cellStyle name="Saída 2 12 11" xfId="31618"/>
    <cellStyle name="Saída 2 12 12" xfId="31619"/>
    <cellStyle name="Saída 2 12 2" xfId="31620"/>
    <cellStyle name="Saída 2 12 3" xfId="31621"/>
    <cellStyle name="Saída 2 12 4" xfId="31622"/>
    <cellStyle name="Saída 2 12 5" xfId="31623"/>
    <cellStyle name="Saída 2 12 6" xfId="31624"/>
    <cellStyle name="Saída 2 12 7" xfId="31625"/>
    <cellStyle name="Saída 2 12 8" xfId="31626"/>
    <cellStyle name="Saída 2 12 9" xfId="31627"/>
    <cellStyle name="Saída 2 13" xfId="31628"/>
    <cellStyle name="Saída 2 13 10" xfId="31629"/>
    <cellStyle name="Saída 2 13 11" xfId="31630"/>
    <cellStyle name="Saída 2 13 12" xfId="31631"/>
    <cellStyle name="Saída 2 13 2" xfId="31632"/>
    <cellStyle name="Saída 2 13 3" xfId="31633"/>
    <cellStyle name="Saída 2 13 4" xfId="31634"/>
    <cellStyle name="Saída 2 13 5" xfId="31635"/>
    <cellStyle name="Saída 2 13 6" xfId="31636"/>
    <cellStyle name="Saída 2 13 7" xfId="31637"/>
    <cellStyle name="Saída 2 13 8" xfId="31638"/>
    <cellStyle name="Saída 2 13 9" xfId="31639"/>
    <cellStyle name="Saída 2 14" xfId="31640"/>
    <cellStyle name="Saída 2 14 10" xfId="31641"/>
    <cellStyle name="Saída 2 14 11" xfId="31642"/>
    <cellStyle name="Saída 2 14 12" xfId="31643"/>
    <cellStyle name="Saída 2 14 2" xfId="31644"/>
    <cellStyle name="Saída 2 14 3" xfId="31645"/>
    <cellStyle name="Saída 2 14 4" xfId="31646"/>
    <cellStyle name="Saída 2 14 5" xfId="31647"/>
    <cellStyle name="Saída 2 14 6" xfId="31648"/>
    <cellStyle name="Saída 2 14 7" xfId="31649"/>
    <cellStyle name="Saída 2 14 8" xfId="31650"/>
    <cellStyle name="Saída 2 14 9" xfId="31651"/>
    <cellStyle name="Saída 2 15" xfId="31652"/>
    <cellStyle name="Saída 2 15 10" xfId="31653"/>
    <cellStyle name="Saída 2 15 11" xfId="31654"/>
    <cellStyle name="Saída 2 15 12" xfId="31655"/>
    <cellStyle name="Saída 2 15 2" xfId="31656"/>
    <cellStyle name="Saída 2 15 3" xfId="31657"/>
    <cellStyle name="Saída 2 15 4" xfId="31658"/>
    <cellStyle name="Saída 2 15 5" xfId="31659"/>
    <cellStyle name="Saída 2 15 6" xfId="31660"/>
    <cellStyle name="Saída 2 15 7" xfId="31661"/>
    <cellStyle name="Saída 2 15 8" xfId="31662"/>
    <cellStyle name="Saída 2 15 9" xfId="31663"/>
    <cellStyle name="Saída 2 16" xfId="31664"/>
    <cellStyle name="Saída 2 17" xfId="31665"/>
    <cellStyle name="Saída 2 18" xfId="31666"/>
    <cellStyle name="Saída 2 19" xfId="31667"/>
    <cellStyle name="Saída 2 2" xfId="906"/>
    <cellStyle name="Saída 2 2 10" xfId="31668"/>
    <cellStyle name="Saída 2 2 11" xfId="31669"/>
    <cellStyle name="Saída 2 2 12" xfId="31670"/>
    <cellStyle name="Saída 2 2 13" xfId="31671"/>
    <cellStyle name="Saída 2 2 2" xfId="2834"/>
    <cellStyle name="Saída 2 2 2 2" xfId="31672"/>
    <cellStyle name="Saída 2 2 2 3" xfId="31673"/>
    <cellStyle name="Saída 2 2 3" xfId="2835"/>
    <cellStyle name="Saída 2 2 3 2" xfId="31674"/>
    <cellStyle name="Saída 2 2 3 3" xfId="31675"/>
    <cellStyle name="Saída 2 2 4" xfId="2836"/>
    <cellStyle name="Saída 2 2 4 2" xfId="31676"/>
    <cellStyle name="Saída 2 2 4 3" xfId="31677"/>
    <cellStyle name="Saída 2 2 5" xfId="2837"/>
    <cellStyle name="Saída 2 2 5 2" xfId="31678"/>
    <cellStyle name="Saída 2 2 5 3" xfId="31679"/>
    <cellStyle name="Saída 2 2 6" xfId="2838"/>
    <cellStyle name="Saída 2 2 6 2" xfId="31680"/>
    <cellStyle name="Saída 2 2 6 3" xfId="31681"/>
    <cellStyle name="Saída 2 2 7" xfId="31682"/>
    <cellStyle name="Saída 2 2 8" xfId="31683"/>
    <cellStyle name="Saída 2 2 9" xfId="31684"/>
    <cellStyle name="Saída 2 20" xfId="31685"/>
    <cellStyle name="Saída 2 21" xfId="31686"/>
    <cellStyle name="Saída 2 22" xfId="31687"/>
    <cellStyle name="Saída 2 23" xfId="31688"/>
    <cellStyle name="Saída 2 24" xfId="31689"/>
    <cellStyle name="Saída 2 25" xfId="31690"/>
    <cellStyle name="Saída 2 26" xfId="31691"/>
    <cellStyle name="Saída 2 27" xfId="31692"/>
    <cellStyle name="Saída 2 28" xfId="31693"/>
    <cellStyle name="Saída 2 29" xfId="31694"/>
    <cellStyle name="Saída 2 3" xfId="2839"/>
    <cellStyle name="Saída 2 3 10" xfId="31695"/>
    <cellStyle name="Saída 2 3 11" xfId="31696"/>
    <cellStyle name="Saída 2 3 12" xfId="31697"/>
    <cellStyle name="Saída 2 3 13" xfId="31698"/>
    <cellStyle name="Saída 2 3 2" xfId="31699"/>
    <cellStyle name="Saída 2 3 3" xfId="31700"/>
    <cellStyle name="Saída 2 3 4" xfId="31701"/>
    <cellStyle name="Saída 2 3 5" xfId="31702"/>
    <cellStyle name="Saída 2 3 6" xfId="31703"/>
    <cellStyle name="Saída 2 3 7" xfId="31704"/>
    <cellStyle name="Saída 2 3 8" xfId="31705"/>
    <cellStyle name="Saída 2 3 9" xfId="31706"/>
    <cellStyle name="Saída 2 30" xfId="31707"/>
    <cellStyle name="Saída 2 31" xfId="31708"/>
    <cellStyle name="Saída 2 32" xfId="31709"/>
    <cellStyle name="Saída 2 33" xfId="31710"/>
    <cellStyle name="Saída 2 34" xfId="31711"/>
    <cellStyle name="Saída 2 35" xfId="31712"/>
    <cellStyle name="Saída 2 36" xfId="31713"/>
    <cellStyle name="Saída 2 37" xfId="31714"/>
    <cellStyle name="Saída 2 38" xfId="31715"/>
    <cellStyle name="Saída 2 39" xfId="31716"/>
    <cellStyle name="Saída 2 4" xfId="2840"/>
    <cellStyle name="Saída 2 4 10" xfId="31717"/>
    <cellStyle name="Saída 2 4 11" xfId="31718"/>
    <cellStyle name="Saída 2 4 12" xfId="31719"/>
    <cellStyle name="Saída 2 4 13" xfId="31720"/>
    <cellStyle name="Saída 2 4 2" xfId="31721"/>
    <cellStyle name="Saída 2 4 3" xfId="31722"/>
    <cellStyle name="Saída 2 4 4" xfId="31723"/>
    <cellStyle name="Saída 2 4 5" xfId="31724"/>
    <cellStyle name="Saída 2 4 6" xfId="31725"/>
    <cellStyle name="Saída 2 4 7" xfId="31726"/>
    <cellStyle name="Saída 2 4 8" xfId="31727"/>
    <cellStyle name="Saída 2 4 9" xfId="31728"/>
    <cellStyle name="Saída 2 5" xfId="2841"/>
    <cellStyle name="Saída 2 5 10" xfId="31729"/>
    <cellStyle name="Saída 2 5 11" xfId="31730"/>
    <cellStyle name="Saída 2 5 12" xfId="31731"/>
    <cellStyle name="Saída 2 5 13" xfId="31732"/>
    <cellStyle name="Saída 2 5 2" xfId="31733"/>
    <cellStyle name="Saída 2 5 3" xfId="31734"/>
    <cellStyle name="Saída 2 5 4" xfId="31735"/>
    <cellStyle name="Saída 2 5 5" xfId="31736"/>
    <cellStyle name="Saída 2 5 6" xfId="31737"/>
    <cellStyle name="Saída 2 5 7" xfId="31738"/>
    <cellStyle name="Saída 2 5 8" xfId="31739"/>
    <cellStyle name="Saída 2 5 9" xfId="31740"/>
    <cellStyle name="Saída 2 6" xfId="2842"/>
    <cellStyle name="Saída 2 6 10" xfId="31741"/>
    <cellStyle name="Saída 2 6 11" xfId="31742"/>
    <cellStyle name="Saída 2 6 12" xfId="31743"/>
    <cellStyle name="Saída 2 6 13" xfId="31744"/>
    <cellStyle name="Saída 2 6 2" xfId="31745"/>
    <cellStyle name="Saída 2 6 3" xfId="31746"/>
    <cellStyle name="Saída 2 6 4" xfId="31747"/>
    <cellStyle name="Saída 2 6 5" xfId="31748"/>
    <cellStyle name="Saída 2 6 6" xfId="31749"/>
    <cellStyle name="Saída 2 6 7" xfId="31750"/>
    <cellStyle name="Saída 2 6 8" xfId="31751"/>
    <cellStyle name="Saída 2 6 9" xfId="31752"/>
    <cellStyle name="Saída 2 7" xfId="2843"/>
    <cellStyle name="Saída 2 7 10" xfId="31753"/>
    <cellStyle name="Saída 2 7 11" xfId="31754"/>
    <cellStyle name="Saída 2 7 12" xfId="31755"/>
    <cellStyle name="Saída 2 7 13" xfId="31756"/>
    <cellStyle name="Saída 2 7 2" xfId="31757"/>
    <cellStyle name="Saída 2 7 3" xfId="31758"/>
    <cellStyle name="Saída 2 7 4" xfId="31759"/>
    <cellStyle name="Saída 2 7 5" xfId="31760"/>
    <cellStyle name="Saída 2 7 6" xfId="31761"/>
    <cellStyle name="Saída 2 7 7" xfId="31762"/>
    <cellStyle name="Saída 2 7 8" xfId="31763"/>
    <cellStyle name="Saída 2 7 9" xfId="31764"/>
    <cellStyle name="Saída 2 8" xfId="31765"/>
    <cellStyle name="Saída 2 8 10" xfId="31766"/>
    <cellStyle name="Saída 2 8 11" xfId="31767"/>
    <cellStyle name="Saída 2 8 12" xfId="31768"/>
    <cellStyle name="Saída 2 8 2" xfId="31769"/>
    <cellStyle name="Saída 2 8 3" xfId="31770"/>
    <cellStyle name="Saída 2 8 4" xfId="31771"/>
    <cellStyle name="Saída 2 8 5" xfId="31772"/>
    <cellStyle name="Saída 2 8 6" xfId="31773"/>
    <cellStyle name="Saída 2 8 7" xfId="31774"/>
    <cellStyle name="Saída 2 8 8" xfId="31775"/>
    <cellStyle name="Saída 2 8 9" xfId="31776"/>
    <cellStyle name="Saída 2 9" xfId="31777"/>
    <cellStyle name="Saída 2 9 10" xfId="31778"/>
    <cellStyle name="Saída 2 9 11" xfId="31779"/>
    <cellStyle name="Saída 2 9 12" xfId="31780"/>
    <cellStyle name="Saída 2 9 2" xfId="31781"/>
    <cellStyle name="Saída 2 9 3" xfId="31782"/>
    <cellStyle name="Saída 2 9 4" xfId="31783"/>
    <cellStyle name="Saída 2 9 5" xfId="31784"/>
    <cellStyle name="Saída 2 9 6" xfId="31785"/>
    <cellStyle name="Saída 2 9 7" xfId="31786"/>
    <cellStyle name="Saída 2 9 8" xfId="31787"/>
    <cellStyle name="Saída 2 9 9" xfId="31788"/>
    <cellStyle name="Saída 2_PLANILHA CONSILL LICITAÇÃO" xfId="31789"/>
    <cellStyle name="Saída 3" xfId="907"/>
    <cellStyle name="Saída 3 10" xfId="31790"/>
    <cellStyle name="Saída 3 11" xfId="31791"/>
    <cellStyle name="Saída 3 12" xfId="31792"/>
    <cellStyle name="Saída 3 13" xfId="31793"/>
    <cellStyle name="Saída 3 14" xfId="31794"/>
    <cellStyle name="Saída 3 2" xfId="908"/>
    <cellStyle name="Saída 3 2 10" xfId="31795"/>
    <cellStyle name="Saída 3 2 11" xfId="31796"/>
    <cellStyle name="Saída 3 2 12" xfId="31797"/>
    <cellStyle name="Saída 3 2 13" xfId="31798"/>
    <cellStyle name="Saída 3 2 2" xfId="2844"/>
    <cellStyle name="Saída 3 2 2 2" xfId="31799"/>
    <cellStyle name="Saída 3 2 2 3" xfId="31800"/>
    <cellStyle name="Saída 3 2 3" xfId="2845"/>
    <cellStyle name="Saída 3 2 3 2" xfId="31801"/>
    <cellStyle name="Saída 3 2 3 3" xfId="31802"/>
    <cellStyle name="Saída 3 2 4" xfId="2846"/>
    <cellStyle name="Saída 3 2 4 2" xfId="31803"/>
    <cellStyle name="Saída 3 2 4 3" xfId="31804"/>
    <cellStyle name="Saída 3 2 5" xfId="2847"/>
    <cellStyle name="Saída 3 2 5 2" xfId="31805"/>
    <cellStyle name="Saída 3 2 5 3" xfId="31806"/>
    <cellStyle name="Saída 3 2 6" xfId="2848"/>
    <cellStyle name="Saída 3 2 6 2" xfId="31807"/>
    <cellStyle name="Saída 3 2 6 3" xfId="31808"/>
    <cellStyle name="Saída 3 2 7" xfId="31809"/>
    <cellStyle name="Saída 3 2 8" xfId="31810"/>
    <cellStyle name="Saída 3 2 9" xfId="31811"/>
    <cellStyle name="Saída 3 3" xfId="2849"/>
    <cellStyle name="Saída 3 3 2" xfId="31812"/>
    <cellStyle name="Saída 3 3 3" xfId="31813"/>
    <cellStyle name="Saída 3 4" xfId="2850"/>
    <cellStyle name="Saída 3 4 2" xfId="31814"/>
    <cellStyle name="Saída 3 4 3" xfId="31815"/>
    <cellStyle name="Saída 3 5" xfId="2851"/>
    <cellStyle name="Saída 3 5 2" xfId="31816"/>
    <cellStyle name="Saída 3 5 3" xfId="31817"/>
    <cellStyle name="Saída 3 6" xfId="2852"/>
    <cellStyle name="Saída 3 6 2" xfId="31818"/>
    <cellStyle name="Saída 3 6 3" xfId="31819"/>
    <cellStyle name="Saída 3 7" xfId="2853"/>
    <cellStyle name="Saída 3 7 2" xfId="31820"/>
    <cellStyle name="Saída 3 7 3" xfId="31821"/>
    <cellStyle name="Saída 3 8" xfId="31822"/>
    <cellStyle name="Saída 3 9" xfId="31823"/>
    <cellStyle name="Saída 3_PLANILHA CONSILL LICITAÇÃO" xfId="31824"/>
    <cellStyle name="Saída 4" xfId="2833"/>
    <cellStyle name="Saída 4 10" xfId="31825"/>
    <cellStyle name="Saída 4 11" xfId="31826"/>
    <cellStyle name="Saída 4 12" xfId="31827"/>
    <cellStyle name="Saída 4 13" xfId="31828"/>
    <cellStyle name="Saída 4 14" xfId="31829"/>
    <cellStyle name="Saída 4 15" xfId="31830"/>
    <cellStyle name="Saída 4 16" xfId="31831"/>
    <cellStyle name="Saída 4 17" xfId="31832"/>
    <cellStyle name="Saída 4 18" xfId="31833"/>
    <cellStyle name="Saída 4 19" xfId="31834"/>
    <cellStyle name="Saída 4 2" xfId="2854"/>
    <cellStyle name="Saída 4 2 2" xfId="2855"/>
    <cellStyle name="Saída 4 2 2 2" xfId="31835"/>
    <cellStyle name="Saída 4 2 3" xfId="31836"/>
    <cellStyle name="Saída 4 2 4" xfId="31837"/>
    <cellStyle name="Saída 4 20" xfId="31838"/>
    <cellStyle name="Saída 4 21" xfId="31839"/>
    <cellStyle name="Saída 4 22" xfId="31840"/>
    <cellStyle name="Saída 4 23" xfId="31841"/>
    <cellStyle name="Saída 4 24" xfId="31842"/>
    <cellStyle name="Saída 4 25" xfId="31843"/>
    <cellStyle name="Saída 4 3" xfId="2856"/>
    <cellStyle name="Saída 4 3 2" xfId="31844"/>
    <cellStyle name="Saída 4 3 3" xfId="31845"/>
    <cellStyle name="Saída 4 4" xfId="31846"/>
    <cellStyle name="Saída 4 5" xfId="31847"/>
    <cellStyle name="Saída 4 6" xfId="31848"/>
    <cellStyle name="Saída 4 7" xfId="31849"/>
    <cellStyle name="Saída 4 8" xfId="31850"/>
    <cellStyle name="Saída 4 9" xfId="31851"/>
    <cellStyle name="Saída 5" xfId="2857"/>
    <cellStyle name="Saída 5 10" xfId="31852"/>
    <cellStyle name="Saída 5 11" xfId="31853"/>
    <cellStyle name="Saída 5 12" xfId="31854"/>
    <cellStyle name="Saída 5 13" xfId="31855"/>
    <cellStyle name="Saída 5 14" xfId="31856"/>
    <cellStyle name="Saída 5 15" xfId="31857"/>
    <cellStyle name="Saída 5 16" xfId="31858"/>
    <cellStyle name="Saída 5 17" xfId="31859"/>
    <cellStyle name="Saída 5 18" xfId="31860"/>
    <cellStyle name="Saída 5 19" xfId="31861"/>
    <cellStyle name="Saída 5 2" xfId="2858"/>
    <cellStyle name="Saída 5 2 2" xfId="31862"/>
    <cellStyle name="Saída 5 2 3" xfId="31863"/>
    <cellStyle name="Saída 5 20" xfId="31864"/>
    <cellStyle name="Saída 5 21" xfId="31865"/>
    <cellStyle name="Saída 5 22" xfId="31866"/>
    <cellStyle name="Saída 5 23" xfId="31867"/>
    <cellStyle name="Saída 5 24" xfId="31868"/>
    <cellStyle name="Saída 5 25" xfId="31869"/>
    <cellStyle name="Saída 5 3" xfId="2859"/>
    <cellStyle name="Saída 5 3 2" xfId="31870"/>
    <cellStyle name="Saída 5 3 3" xfId="31871"/>
    <cellStyle name="Saída 5 4" xfId="31872"/>
    <cellStyle name="Saída 5 5" xfId="31873"/>
    <cellStyle name="Saída 5 6" xfId="31874"/>
    <cellStyle name="Saída 5 7" xfId="31875"/>
    <cellStyle name="Saída 5 8" xfId="31876"/>
    <cellStyle name="Saída 5 9" xfId="31877"/>
    <cellStyle name="Saída 6" xfId="2860"/>
    <cellStyle name="Saída 6 10" xfId="31878"/>
    <cellStyle name="Saída 6 11" xfId="31879"/>
    <cellStyle name="Saída 6 12" xfId="31880"/>
    <cellStyle name="Saída 6 13" xfId="31881"/>
    <cellStyle name="Saída 6 14" xfId="31882"/>
    <cellStyle name="Saída 6 15" xfId="31883"/>
    <cellStyle name="Saída 6 16" xfId="31884"/>
    <cellStyle name="Saída 6 17" xfId="31885"/>
    <cellStyle name="Saída 6 18" xfId="31886"/>
    <cellStyle name="Saída 6 19" xfId="31887"/>
    <cellStyle name="Saída 6 2" xfId="2861"/>
    <cellStyle name="Saída 6 2 2" xfId="31888"/>
    <cellStyle name="Saída 6 2 3" xfId="31889"/>
    <cellStyle name="Saída 6 20" xfId="31890"/>
    <cellStyle name="Saída 6 21" xfId="31891"/>
    <cellStyle name="Saída 6 22" xfId="31892"/>
    <cellStyle name="Saída 6 23" xfId="31893"/>
    <cellStyle name="Saída 6 24" xfId="31894"/>
    <cellStyle name="Saída 6 25" xfId="31895"/>
    <cellStyle name="Saída 6 3" xfId="31896"/>
    <cellStyle name="Saída 6 4" xfId="31897"/>
    <cellStyle name="Saída 6 5" xfId="31898"/>
    <cellStyle name="Saída 6 6" xfId="31899"/>
    <cellStyle name="Saída 6 7" xfId="31900"/>
    <cellStyle name="Saída 6 8" xfId="31901"/>
    <cellStyle name="Saída 6 9" xfId="31902"/>
    <cellStyle name="Saída 7" xfId="2862"/>
    <cellStyle name="Saída 7 10" xfId="31903"/>
    <cellStyle name="Saída 7 11" xfId="31904"/>
    <cellStyle name="Saída 7 12" xfId="31905"/>
    <cellStyle name="Saída 7 13" xfId="31906"/>
    <cellStyle name="Saída 7 14" xfId="31907"/>
    <cellStyle name="Saída 7 15" xfId="31908"/>
    <cellStyle name="Saída 7 16" xfId="31909"/>
    <cellStyle name="Saída 7 17" xfId="31910"/>
    <cellStyle name="Saída 7 18" xfId="31911"/>
    <cellStyle name="Saída 7 19" xfId="31912"/>
    <cellStyle name="Saída 7 2" xfId="31913"/>
    <cellStyle name="Saída 7 20" xfId="31914"/>
    <cellStyle name="Saída 7 21" xfId="31915"/>
    <cellStyle name="Saída 7 22" xfId="31916"/>
    <cellStyle name="Saída 7 23" xfId="31917"/>
    <cellStyle name="Saída 7 24" xfId="31918"/>
    <cellStyle name="Saída 7 25" xfId="31919"/>
    <cellStyle name="Saída 7 3" xfId="31920"/>
    <cellStyle name="Saída 7 4" xfId="31921"/>
    <cellStyle name="Saída 7 5" xfId="31922"/>
    <cellStyle name="Saída 7 6" xfId="31923"/>
    <cellStyle name="Saída 7 7" xfId="31924"/>
    <cellStyle name="Saída 7 8" xfId="31925"/>
    <cellStyle name="Saída 7 9" xfId="31926"/>
    <cellStyle name="Saída 8" xfId="2863"/>
    <cellStyle name="Saída 8 10" xfId="31927"/>
    <cellStyle name="Saída 8 11" xfId="31928"/>
    <cellStyle name="Saída 8 12" xfId="31929"/>
    <cellStyle name="Saída 8 13" xfId="31930"/>
    <cellStyle name="Saída 8 14" xfId="31931"/>
    <cellStyle name="Saída 8 15" xfId="31932"/>
    <cellStyle name="Saída 8 16" xfId="31933"/>
    <cellStyle name="Saída 8 17" xfId="31934"/>
    <cellStyle name="Saída 8 18" xfId="31935"/>
    <cellStyle name="Saída 8 19" xfId="31936"/>
    <cellStyle name="Saída 8 2" xfId="31937"/>
    <cellStyle name="Saída 8 20" xfId="31938"/>
    <cellStyle name="Saída 8 21" xfId="31939"/>
    <cellStyle name="Saída 8 22" xfId="31940"/>
    <cellStyle name="Saída 8 23" xfId="31941"/>
    <cellStyle name="Saída 8 24" xfId="31942"/>
    <cellStyle name="Saída 8 25" xfId="31943"/>
    <cellStyle name="Saída 8 3" xfId="31944"/>
    <cellStyle name="Saída 8 4" xfId="31945"/>
    <cellStyle name="Saída 8 5" xfId="31946"/>
    <cellStyle name="Saída 8 6" xfId="31947"/>
    <cellStyle name="Saída 8 7" xfId="31948"/>
    <cellStyle name="Saída 8 8" xfId="31949"/>
    <cellStyle name="Saída 8 9" xfId="31950"/>
    <cellStyle name="Saída 9" xfId="31951"/>
    <cellStyle name="Saída 9 10" xfId="31952"/>
    <cellStyle name="Saída 9 11" xfId="31953"/>
    <cellStyle name="Saída 9 12" xfId="31954"/>
    <cellStyle name="Saída 9 13" xfId="31955"/>
    <cellStyle name="Saída 9 14" xfId="31956"/>
    <cellStyle name="Saída 9 15" xfId="31957"/>
    <cellStyle name="Saída 9 16" xfId="31958"/>
    <cellStyle name="Saída 9 17" xfId="31959"/>
    <cellStyle name="Saída 9 18" xfId="31960"/>
    <cellStyle name="Saída 9 19" xfId="31961"/>
    <cellStyle name="Saída 9 2" xfId="31962"/>
    <cellStyle name="Saída 9 20" xfId="31963"/>
    <cellStyle name="Saída 9 21" xfId="31964"/>
    <cellStyle name="Saída 9 22" xfId="31965"/>
    <cellStyle name="Saída 9 23" xfId="31966"/>
    <cellStyle name="Saída 9 24" xfId="31967"/>
    <cellStyle name="Saída 9 3" xfId="31968"/>
    <cellStyle name="Saída 9 4" xfId="31969"/>
    <cellStyle name="Saída 9 5" xfId="31970"/>
    <cellStyle name="Saída 9 6" xfId="31971"/>
    <cellStyle name="Saída 9 7" xfId="31972"/>
    <cellStyle name="Saída 9 8" xfId="31973"/>
    <cellStyle name="Saída 9 9" xfId="31974"/>
    <cellStyle name="Separador de m" xfId="909"/>
    <cellStyle name="Separador de m 10" xfId="31975"/>
    <cellStyle name="Separador de m 11" xfId="31976"/>
    <cellStyle name="Separador de m 12" xfId="31977"/>
    <cellStyle name="Separador de m 13" xfId="31978"/>
    <cellStyle name="Separador de m 14" xfId="31979"/>
    <cellStyle name="Separador de m 2" xfId="910"/>
    <cellStyle name="Separador de m 2 10" xfId="31980"/>
    <cellStyle name="Separador de m 2 10 10" xfId="31981"/>
    <cellStyle name="Separador de m 2 10 11" xfId="31982"/>
    <cellStyle name="Separador de m 2 10 12" xfId="31983"/>
    <cellStyle name="Separador de m 2 10 2" xfId="31984"/>
    <cellStyle name="Separador de m 2 10 3" xfId="31985"/>
    <cellStyle name="Separador de m 2 10 4" xfId="31986"/>
    <cellStyle name="Separador de m 2 10 5" xfId="31987"/>
    <cellStyle name="Separador de m 2 10 6" xfId="31988"/>
    <cellStyle name="Separador de m 2 10 7" xfId="31989"/>
    <cellStyle name="Separador de m 2 10 8" xfId="31990"/>
    <cellStyle name="Separador de m 2 10 9" xfId="31991"/>
    <cellStyle name="Separador de m 2 11" xfId="31992"/>
    <cellStyle name="Separador de m 2 11 10" xfId="31993"/>
    <cellStyle name="Separador de m 2 11 11" xfId="31994"/>
    <cellStyle name="Separador de m 2 11 12" xfId="31995"/>
    <cellStyle name="Separador de m 2 11 2" xfId="31996"/>
    <cellStyle name="Separador de m 2 11 3" xfId="31997"/>
    <cellStyle name="Separador de m 2 11 4" xfId="31998"/>
    <cellStyle name="Separador de m 2 11 5" xfId="31999"/>
    <cellStyle name="Separador de m 2 11 6" xfId="32000"/>
    <cellStyle name="Separador de m 2 11 7" xfId="32001"/>
    <cellStyle name="Separador de m 2 11 8" xfId="32002"/>
    <cellStyle name="Separador de m 2 11 9" xfId="32003"/>
    <cellStyle name="Separador de m 2 12" xfId="32004"/>
    <cellStyle name="Separador de m 2 12 10" xfId="32005"/>
    <cellStyle name="Separador de m 2 12 11" xfId="32006"/>
    <cellStyle name="Separador de m 2 12 12" xfId="32007"/>
    <cellStyle name="Separador de m 2 12 2" xfId="32008"/>
    <cellStyle name="Separador de m 2 12 3" xfId="32009"/>
    <cellStyle name="Separador de m 2 12 4" xfId="32010"/>
    <cellStyle name="Separador de m 2 12 5" xfId="32011"/>
    <cellStyle name="Separador de m 2 12 6" xfId="32012"/>
    <cellStyle name="Separador de m 2 12 7" xfId="32013"/>
    <cellStyle name="Separador de m 2 12 8" xfId="32014"/>
    <cellStyle name="Separador de m 2 12 9" xfId="32015"/>
    <cellStyle name="Separador de m 2 13" xfId="32016"/>
    <cellStyle name="Separador de m 2 13 10" xfId="32017"/>
    <cellStyle name="Separador de m 2 13 11" xfId="32018"/>
    <cellStyle name="Separador de m 2 13 12" xfId="32019"/>
    <cellStyle name="Separador de m 2 13 2" xfId="32020"/>
    <cellStyle name="Separador de m 2 13 3" xfId="32021"/>
    <cellStyle name="Separador de m 2 13 4" xfId="32022"/>
    <cellStyle name="Separador de m 2 13 5" xfId="32023"/>
    <cellStyle name="Separador de m 2 13 6" xfId="32024"/>
    <cellStyle name="Separador de m 2 13 7" xfId="32025"/>
    <cellStyle name="Separador de m 2 13 8" xfId="32026"/>
    <cellStyle name="Separador de m 2 13 9" xfId="32027"/>
    <cellStyle name="Separador de m 2 14" xfId="32028"/>
    <cellStyle name="Separador de m 2 14 10" xfId="32029"/>
    <cellStyle name="Separador de m 2 14 11" xfId="32030"/>
    <cellStyle name="Separador de m 2 14 12" xfId="32031"/>
    <cellStyle name="Separador de m 2 14 2" xfId="32032"/>
    <cellStyle name="Separador de m 2 14 3" xfId="32033"/>
    <cellStyle name="Separador de m 2 14 4" xfId="32034"/>
    <cellStyle name="Separador de m 2 14 5" xfId="32035"/>
    <cellStyle name="Separador de m 2 14 6" xfId="32036"/>
    <cellStyle name="Separador de m 2 14 7" xfId="32037"/>
    <cellStyle name="Separador de m 2 14 8" xfId="32038"/>
    <cellStyle name="Separador de m 2 14 9" xfId="32039"/>
    <cellStyle name="Separador de m 2 15" xfId="32040"/>
    <cellStyle name="Separador de m 2 15 10" xfId="32041"/>
    <cellStyle name="Separador de m 2 15 11" xfId="32042"/>
    <cellStyle name="Separador de m 2 15 12" xfId="32043"/>
    <cellStyle name="Separador de m 2 15 2" xfId="32044"/>
    <cellStyle name="Separador de m 2 15 3" xfId="32045"/>
    <cellStyle name="Separador de m 2 15 4" xfId="32046"/>
    <cellStyle name="Separador de m 2 15 5" xfId="32047"/>
    <cellStyle name="Separador de m 2 15 6" xfId="32048"/>
    <cellStyle name="Separador de m 2 15 7" xfId="32049"/>
    <cellStyle name="Separador de m 2 15 8" xfId="32050"/>
    <cellStyle name="Separador de m 2 15 9" xfId="32051"/>
    <cellStyle name="Separador de m 2 16" xfId="32052"/>
    <cellStyle name="Separador de m 2 17" xfId="32053"/>
    <cellStyle name="Separador de m 2 18" xfId="32054"/>
    <cellStyle name="Separador de m 2 19" xfId="32055"/>
    <cellStyle name="Separador de m 2 2" xfId="32056"/>
    <cellStyle name="Separador de m 2 2 10" xfId="32057"/>
    <cellStyle name="Separador de m 2 2 11" xfId="32058"/>
    <cellStyle name="Separador de m 2 2 12" xfId="32059"/>
    <cellStyle name="Separador de m 2 2 13" xfId="32060"/>
    <cellStyle name="Separador de m 2 2 14" xfId="32061"/>
    <cellStyle name="Separador de m 2 2 15" xfId="32062"/>
    <cellStyle name="Separador de m 2 2 16" xfId="32063"/>
    <cellStyle name="Separador de m 2 2 17" xfId="32064"/>
    <cellStyle name="Separador de m 2 2 18" xfId="32065"/>
    <cellStyle name="Separador de m 2 2 19" xfId="32066"/>
    <cellStyle name="Separador de m 2 2 2" xfId="32067"/>
    <cellStyle name="Separador de m 2 2 2 10" xfId="32068"/>
    <cellStyle name="Separador de m 2 2 2 11" xfId="32069"/>
    <cellStyle name="Separador de m 2 2 2 12" xfId="32070"/>
    <cellStyle name="Separador de m 2 2 2 13" xfId="32071"/>
    <cellStyle name="Separador de m 2 2 2 2" xfId="32072"/>
    <cellStyle name="Separador de m 2 2 2 3" xfId="32073"/>
    <cellStyle name="Separador de m 2 2 2 4" xfId="32074"/>
    <cellStyle name="Separador de m 2 2 2 5" xfId="32075"/>
    <cellStyle name="Separador de m 2 2 2 6" xfId="32076"/>
    <cellStyle name="Separador de m 2 2 2 7" xfId="32077"/>
    <cellStyle name="Separador de m 2 2 2 8" xfId="32078"/>
    <cellStyle name="Separador de m 2 2 2 9" xfId="32079"/>
    <cellStyle name="Separador de m 2 2 20" xfId="32080"/>
    <cellStyle name="Separador de m 2 2 3" xfId="32081"/>
    <cellStyle name="Separador de m 2 2 3 10" xfId="32082"/>
    <cellStyle name="Separador de m 2 2 3 11" xfId="32083"/>
    <cellStyle name="Separador de m 2 2 3 12" xfId="32084"/>
    <cellStyle name="Separador de m 2 2 3 2" xfId="32085"/>
    <cellStyle name="Separador de m 2 2 3 3" xfId="32086"/>
    <cellStyle name="Separador de m 2 2 3 4" xfId="32087"/>
    <cellStyle name="Separador de m 2 2 3 5" xfId="32088"/>
    <cellStyle name="Separador de m 2 2 3 6" xfId="32089"/>
    <cellStyle name="Separador de m 2 2 3 7" xfId="32090"/>
    <cellStyle name="Separador de m 2 2 3 8" xfId="32091"/>
    <cellStyle name="Separador de m 2 2 3 9" xfId="32092"/>
    <cellStyle name="Separador de m 2 2 4" xfId="32093"/>
    <cellStyle name="Separador de m 2 2 4 10" xfId="32094"/>
    <cellStyle name="Separador de m 2 2 4 11" xfId="32095"/>
    <cellStyle name="Separador de m 2 2 4 12" xfId="32096"/>
    <cellStyle name="Separador de m 2 2 4 2" xfId="32097"/>
    <cellStyle name="Separador de m 2 2 4 3" xfId="32098"/>
    <cellStyle name="Separador de m 2 2 4 4" xfId="32099"/>
    <cellStyle name="Separador de m 2 2 4 5" xfId="32100"/>
    <cellStyle name="Separador de m 2 2 4 6" xfId="32101"/>
    <cellStyle name="Separador de m 2 2 4 7" xfId="32102"/>
    <cellStyle name="Separador de m 2 2 4 8" xfId="32103"/>
    <cellStyle name="Separador de m 2 2 4 9" xfId="32104"/>
    <cellStyle name="Separador de m 2 2 5" xfId="32105"/>
    <cellStyle name="Separador de m 2 2 5 10" xfId="32106"/>
    <cellStyle name="Separador de m 2 2 5 11" xfId="32107"/>
    <cellStyle name="Separador de m 2 2 5 12" xfId="32108"/>
    <cellStyle name="Separador de m 2 2 5 2" xfId="32109"/>
    <cellStyle name="Separador de m 2 2 5 3" xfId="32110"/>
    <cellStyle name="Separador de m 2 2 5 4" xfId="32111"/>
    <cellStyle name="Separador de m 2 2 5 5" xfId="32112"/>
    <cellStyle name="Separador de m 2 2 5 6" xfId="32113"/>
    <cellStyle name="Separador de m 2 2 5 7" xfId="32114"/>
    <cellStyle name="Separador de m 2 2 5 8" xfId="32115"/>
    <cellStyle name="Separador de m 2 2 5 9" xfId="32116"/>
    <cellStyle name="Separador de m 2 2 6" xfId="32117"/>
    <cellStyle name="Separador de m 2 2 6 10" xfId="32118"/>
    <cellStyle name="Separador de m 2 2 6 11" xfId="32119"/>
    <cellStyle name="Separador de m 2 2 6 12" xfId="32120"/>
    <cellStyle name="Separador de m 2 2 6 2" xfId="32121"/>
    <cellStyle name="Separador de m 2 2 6 3" xfId="32122"/>
    <cellStyle name="Separador de m 2 2 6 4" xfId="32123"/>
    <cellStyle name="Separador de m 2 2 6 5" xfId="32124"/>
    <cellStyle name="Separador de m 2 2 6 6" xfId="32125"/>
    <cellStyle name="Separador de m 2 2 6 7" xfId="32126"/>
    <cellStyle name="Separador de m 2 2 6 8" xfId="32127"/>
    <cellStyle name="Separador de m 2 2 6 9" xfId="32128"/>
    <cellStyle name="Separador de m 2 2 7" xfId="32129"/>
    <cellStyle name="Separador de m 2 2 7 10" xfId="32130"/>
    <cellStyle name="Separador de m 2 2 7 11" xfId="32131"/>
    <cellStyle name="Separador de m 2 2 7 12" xfId="32132"/>
    <cellStyle name="Separador de m 2 2 7 2" xfId="32133"/>
    <cellStyle name="Separador de m 2 2 7 3" xfId="32134"/>
    <cellStyle name="Separador de m 2 2 7 4" xfId="32135"/>
    <cellStyle name="Separador de m 2 2 7 5" xfId="32136"/>
    <cellStyle name="Separador de m 2 2 7 6" xfId="32137"/>
    <cellStyle name="Separador de m 2 2 7 7" xfId="32138"/>
    <cellStyle name="Separador de m 2 2 7 8" xfId="32139"/>
    <cellStyle name="Separador de m 2 2 7 9" xfId="32140"/>
    <cellStyle name="Separador de m 2 2 8" xfId="32141"/>
    <cellStyle name="Separador de m 2 2 8 10" xfId="32142"/>
    <cellStyle name="Separador de m 2 2 8 11" xfId="32143"/>
    <cellStyle name="Separador de m 2 2 8 12" xfId="32144"/>
    <cellStyle name="Separador de m 2 2 8 2" xfId="32145"/>
    <cellStyle name="Separador de m 2 2 8 3" xfId="32146"/>
    <cellStyle name="Separador de m 2 2 8 4" xfId="32147"/>
    <cellStyle name="Separador de m 2 2 8 5" xfId="32148"/>
    <cellStyle name="Separador de m 2 2 8 6" xfId="32149"/>
    <cellStyle name="Separador de m 2 2 8 7" xfId="32150"/>
    <cellStyle name="Separador de m 2 2 8 8" xfId="32151"/>
    <cellStyle name="Separador de m 2 2 8 9" xfId="32152"/>
    <cellStyle name="Separador de m 2 2 9" xfId="32153"/>
    <cellStyle name="Separador de m 2 20" xfId="32154"/>
    <cellStyle name="Separador de m 2 21" xfId="32155"/>
    <cellStyle name="Separador de m 2 22" xfId="32156"/>
    <cellStyle name="Separador de m 2 23" xfId="32157"/>
    <cellStyle name="Separador de m 2 24" xfId="32158"/>
    <cellStyle name="Separador de m 2 25" xfId="32159"/>
    <cellStyle name="Separador de m 2 26" xfId="32160"/>
    <cellStyle name="Separador de m 2 27" xfId="32161"/>
    <cellStyle name="Separador de m 2 3" xfId="32162"/>
    <cellStyle name="Separador de m 2 3 10" xfId="32163"/>
    <cellStyle name="Separador de m 2 3 11" xfId="32164"/>
    <cellStyle name="Separador de m 2 3 12" xfId="32165"/>
    <cellStyle name="Separador de m 2 3 2" xfId="32166"/>
    <cellStyle name="Separador de m 2 3 3" xfId="32167"/>
    <cellStyle name="Separador de m 2 3 4" xfId="32168"/>
    <cellStyle name="Separador de m 2 3 5" xfId="32169"/>
    <cellStyle name="Separador de m 2 3 6" xfId="32170"/>
    <cellStyle name="Separador de m 2 3 7" xfId="32171"/>
    <cellStyle name="Separador de m 2 3 8" xfId="32172"/>
    <cellStyle name="Separador de m 2 3 9" xfId="32173"/>
    <cellStyle name="Separador de m 2 4" xfId="32174"/>
    <cellStyle name="Separador de m 2 4 10" xfId="32175"/>
    <cellStyle name="Separador de m 2 4 11" xfId="32176"/>
    <cellStyle name="Separador de m 2 4 12" xfId="32177"/>
    <cellStyle name="Separador de m 2 4 2" xfId="32178"/>
    <cellStyle name="Separador de m 2 4 3" xfId="32179"/>
    <cellStyle name="Separador de m 2 4 4" xfId="32180"/>
    <cellStyle name="Separador de m 2 4 5" xfId="32181"/>
    <cellStyle name="Separador de m 2 4 6" xfId="32182"/>
    <cellStyle name="Separador de m 2 4 7" xfId="32183"/>
    <cellStyle name="Separador de m 2 4 8" xfId="32184"/>
    <cellStyle name="Separador de m 2 4 9" xfId="32185"/>
    <cellStyle name="Separador de m 2 5" xfId="32186"/>
    <cellStyle name="Separador de m 2 5 10" xfId="32187"/>
    <cellStyle name="Separador de m 2 5 11" xfId="32188"/>
    <cellStyle name="Separador de m 2 5 12" xfId="32189"/>
    <cellStyle name="Separador de m 2 5 2" xfId="32190"/>
    <cellStyle name="Separador de m 2 5 3" xfId="32191"/>
    <cellStyle name="Separador de m 2 5 4" xfId="32192"/>
    <cellStyle name="Separador de m 2 5 5" xfId="32193"/>
    <cellStyle name="Separador de m 2 5 6" xfId="32194"/>
    <cellStyle name="Separador de m 2 5 7" xfId="32195"/>
    <cellStyle name="Separador de m 2 5 8" xfId="32196"/>
    <cellStyle name="Separador de m 2 5 9" xfId="32197"/>
    <cellStyle name="Separador de m 2 6" xfId="32198"/>
    <cellStyle name="Separador de m 2 6 10" xfId="32199"/>
    <cellStyle name="Separador de m 2 6 11" xfId="32200"/>
    <cellStyle name="Separador de m 2 6 12" xfId="32201"/>
    <cellStyle name="Separador de m 2 6 2" xfId="32202"/>
    <cellStyle name="Separador de m 2 6 3" xfId="32203"/>
    <cellStyle name="Separador de m 2 6 4" xfId="32204"/>
    <cellStyle name="Separador de m 2 6 5" xfId="32205"/>
    <cellStyle name="Separador de m 2 6 6" xfId="32206"/>
    <cellStyle name="Separador de m 2 6 7" xfId="32207"/>
    <cellStyle name="Separador de m 2 6 8" xfId="32208"/>
    <cellStyle name="Separador de m 2 6 9" xfId="32209"/>
    <cellStyle name="Separador de m 2 7" xfId="32210"/>
    <cellStyle name="Separador de m 2 7 10" xfId="32211"/>
    <cellStyle name="Separador de m 2 7 11" xfId="32212"/>
    <cellStyle name="Separador de m 2 7 12" xfId="32213"/>
    <cellStyle name="Separador de m 2 7 2" xfId="32214"/>
    <cellStyle name="Separador de m 2 7 3" xfId="32215"/>
    <cellStyle name="Separador de m 2 7 4" xfId="32216"/>
    <cellStyle name="Separador de m 2 7 5" xfId="32217"/>
    <cellStyle name="Separador de m 2 7 6" xfId="32218"/>
    <cellStyle name="Separador de m 2 7 7" xfId="32219"/>
    <cellStyle name="Separador de m 2 7 8" xfId="32220"/>
    <cellStyle name="Separador de m 2 7 9" xfId="32221"/>
    <cellStyle name="Separador de m 2 8" xfId="32222"/>
    <cellStyle name="Separador de m 2 8 10" xfId="32223"/>
    <cellStyle name="Separador de m 2 8 11" xfId="32224"/>
    <cellStyle name="Separador de m 2 8 12" xfId="32225"/>
    <cellStyle name="Separador de m 2 8 2" xfId="32226"/>
    <cellStyle name="Separador de m 2 8 3" xfId="32227"/>
    <cellStyle name="Separador de m 2 8 4" xfId="32228"/>
    <cellStyle name="Separador de m 2 8 5" xfId="32229"/>
    <cellStyle name="Separador de m 2 8 6" xfId="32230"/>
    <cellStyle name="Separador de m 2 8 7" xfId="32231"/>
    <cellStyle name="Separador de m 2 8 8" xfId="32232"/>
    <cellStyle name="Separador de m 2 8 9" xfId="32233"/>
    <cellStyle name="Separador de m 2 9" xfId="32234"/>
    <cellStyle name="Separador de m 2 9 10" xfId="32235"/>
    <cellStyle name="Separador de m 2 9 11" xfId="32236"/>
    <cellStyle name="Separador de m 2 9 12" xfId="32237"/>
    <cellStyle name="Separador de m 2 9 2" xfId="32238"/>
    <cellStyle name="Separador de m 2 9 3" xfId="32239"/>
    <cellStyle name="Separador de m 2 9 4" xfId="32240"/>
    <cellStyle name="Separador de m 2 9 5" xfId="32241"/>
    <cellStyle name="Separador de m 2 9 6" xfId="32242"/>
    <cellStyle name="Separador de m 2 9 7" xfId="32243"/>
    <cellStyle name="Separador de m 2 9 8" xfId="32244"/>
    <cellStyle name="Separador de m 2 9 9" xfId="32245"/>
    <cellStyle name="Separador de m 3" xfId="911"/>
    <cellStyle name="Separador de m 3 2" xfId="32246"/>
    <cellStyle name="Separador de m 3 3" xfId="32247"/>
    <cellStyle name="Separador de m 4" xfId="2864"/>
    <cellStyle name="Separador de m 4 2" xfId="32248"/>
    <cellStyle name="Separador de m 4 3" xfId="32249"/>
    <cellStyle name="Separador de m 5" xfId="2865"/>
    <cellStyle name="Separador de m 5 2" xfId="32250"/>
    <cellStyle name="Separador de m 5 3" xfId="32251"/>
    <cellStyle name="Separador de m 6" xfId="2866"/>
    <cellStyle name="Separador de m 6 2" xfId="32252"/>
    <cellStyle name="Separador de m 6 3" xfId="32253"/>
    <cellStyle name="Separador de m 7" xfId="2867"/>
    <cellStyle name="Separador de m 7 2" xfId="32254"/>
    <cellStyle name="Separador de m 7 3" xfId="32255"/>
    <cellStyle name="Separador de m 8" xfId="2868"/>
    <cellStyle name="Separador de m 8 2" xfId="32256"/>
    <cellStyle name="Separador de m 8 3" xfId="32257"/>
    <cellStyle name="Separador de m 9" xfId="32258"/>
    <cellStyle name="Separador de m_PLANILHA LICITAÇÃO - R5" xfId="32259"/>
    <cellStyle name="Separador de milhares" xfId="10" builtinId="3"/>
    <cellStyle name="Separador de milhares 10" xfId="912"/>
    <cellStyle name="Separador de milhares 10 10" xfId="913"/>
    <cellStyle name="Separador de milhares 10 10 2" xfId="32260"/>
    <cellStyle name="Separador de milhares 10 10 3" xfId="32261"/>
    <cellStyle name="Separador de milhares 10 11" xfId="914"/>
    <cellStyle name="Separador de milhares 10 11 2" xfId="32262"/>
    <cellStyle name="Separador de milhares 10 11 3" xfId="32263"/>
    <cellStyle name="Separador de milhares 10 12" xfId="915"/>
    <cellStyle name="Separador de milhares 10 12 2" xfId="32264"/>
    <cellStyle name="Separador de milhares 10 12 3" xfId="32265"/>
    <cellStyle name="Separador de milhares 10 13" xfId="916"/>
    <cellStyle name="Separador de milhares 10 13 2" xfId="32266"/>
    <cellStyle name="Separador de milhares 10 13 3" xfId="32267"/>
    <cellStyle name="Separador de milhares 10 14" xfId="917"/>
    <cellStyle name="Separador de milhares 10 14 2" xfId="32268"/>
    <cellStyle name="Separador de milhares 10 15" xfId="918"/>
    <cellStyle name="Separador de milhares 10 15 2" xfId="32269"/>
    <cellStyle name="Separador de milhares 10 16" xfId="919"/>
    <cellStyle name="Separador de milhares 10 16 2" xfId="32270"/>
    <cellStyle name="Separador de milhares 10 17" xfId="920"/>
    <cellStyle name="Separador de milhares 10 17 2" xfId="32271"/>
    <cellStyle name="Separador de milhares 10 18" xfId="2869"/>
    <cellStyle name="Separador de milhares 10 18 2" xfId="32272"/>
    <cellStyle name="Separador de milhares 10 18 2 2" xfId="32273"/>
    <cellStyle name="Separador de milhares 10 18 3" xfId="32274"/>
    <cellStyle name="Separador de milhares 10 18 4" xfId="32275"/>
    <cellStyle name="Separador de milhares 10 18 5" xfId="32276"/>
    <cellStyle name="Separador de milhares 10 18 6" xfId="32277"/>
    <cellStyle name="Separador de milhares 10 18 7" xfId="32278"/>
    <cellStyle name="Separador de milhares 10 18 8" xfId="32279"/>
    <cellStyle name="Separador de milhares 10 18 9" xfId="32280"/>
    <cellStyle name="Separador de milhares 10 19" xfId="32281"/>
    <cellStyle name="Separador de milhares 10 19 2" xfId="32282"/>
    <cellStyle name="Separador de milhares 10 2" xfId="921"/>
    <cellStyle name="Separador de milhares 10 2 10" xfId="922"/>
    <cellStyle name="Separador de milhares 10 2 10 2" xfId="32283"/>
    <cellStyle name="Separador de milhares 10 2 10 3" xfId="32284"/>
    <cellStyle name="Separador de milhares 10 2 11" xfId="923"/>
    <cellStyle name="Separador de milhares 10 2 11 2" xfId="32285"/>
    <cellStyle name="Separador de milhares 10 2 11 3" xfId="32286"/>
    <cellStyle name="Separador de milhares 10 2 12" xfId="924"/>
    <cellStyle name="Separador de milhares 10 2 12 2" xfId="32287"/>
    <cellStyle name="Separador de milhares 10 2 12 3" xfId="32288"/>
    <cellStyle name="Separador de milhares 10 2 13" xfId="925"/>
    <cellStyle name="Separador de milhares 10 2 13 2" xfId="32289"/>
    <cellStyle name="Separador de milhares 10 2 14" xfId="926"/>
    <cellStyle name="Separador de milhares 10 2 14 2" xfId="32290"/>
    <cellStyle name="Separador de milhares 10 2 15" xfId="927"/>
    <cellStyle name="Separador de milhares 10 2 15 2" xfId="32291"/>
    <cellStyle name="Separador de milhares 10 2 16" xfId="928"/>
    <cellStyle name="Separador de milhares 10 2 16 2" xfId="32292"/>
    <cellStyle name="Separador de milhares 10 2 17" xfId="2870"/>
    <cellStyle name="Separador de milhares 10 2 17 2" xfId="32293"/>
    <cellStyle name="Separador de milhares 10 2 17 2 2" xfId="32294"/>
    <cellStyle name="Separador de milhares 10 2 17 3" xfId="32295"/>
    <cellStyle name="Separador de milhares 10 2 17 4" xfId="32296"/>
    <cellStyle name="Separador de milhares 10 2 17 5" xfId="32297"/>
    <cellStyle name="Separador de milhares 10 2 17 6" xfId="32298"/>
    <cellStyle name="Separador de milhares 10 2 17 7" xfId="32299"/>
    <cellStyle name="Separador de milhares 10 2 17 8" xfId="32300"/>
    <cellStyle name="Separador de milhares 10 2 17 9" xfId="32301"/>
    <cellStyle name="Separador de milhares 10 2 18" xfId="32302"/>
    <cellStyle name="Separador de milhares 10 2 18 2" xfId="32303"/>
    <cellStyle name="Separador de milhares 10 2 19" xfId="32304"/>
    <cellStyle name="Separador de milhares 10 2 2" xfId="929"/>
    <cellStyle name="Separador de milhares 10 2 2 10" xfId="930"/>
    <cellStyle name="Separador de milhares 10 2 2 10 2" xfId="32305"/>
    <cellStyle name="Separador de milhares 10 2 2 11" xfId="931"/>
    <cellStyle name="Separador de milhares 10 2 2 11 2" xfId="32306"/>
    <cellStyle name="Separador de milhares 10 2 2 12" xfId="932"/>
    <cellStyle name="Separador de milhares 10 2 2 12 2" xfId="32307"/>
    <cellStyle name="Separador de milhares 10 2 2 13" xfId="933"/>
    <cellStyle name="Separador de milhares 10 2 2 13 2" xfId="32308"/>
    <cellStyle name="Separador de milhares 10 2 2 14" xfId="934"/>
    <cellStyle name="Separador de milhares 10 2 2 14 2" xfId="32309"/>
    <cellStyle name="Separador de milhares 10 2 2 15" xfId="935"/>
    <cellStyle name="Separador de milhares 10 2 2 15 2" xfId="32310"/>
    <cellStyle name="Separador de milhares 10 2 2 16" xfId="2871"/>
    <cellStyle name="Separador de milhares 10 2 2 16 2" xfId="32311"/>
    <cellStyle name="Separador de milhares 10 2 2 17" xfId="32312"/>
    <cellStyle name="Separador de milhares 10 2 2 18" xfId="32313"/>
    <cellStyle name="Separador de milhares 10 2 2 19" xfId="32314"/>
    <cellStyle name="Separador de milhares 10 2 2 2" xfId="936"/>
    <cellStyle name="Separador de milhares 10 2 2 2 2" xfId="32315"/>
    <cellStyle name="Separador de milhares 10 2 2 20" xfId="32316"/>
    <cellStyle name="Separador de milhares 10 2 2 21" xfId="32317"/>
    <cellStyle name="Separador de milhares 10 2 2 22" xfId="32318"/>
    <cellStyle name="Separador de milhares 10 2 2 23" xfId="32319"/>
    <cellStyle name="Separador de milhares 10 2 2 24" xfId="32320"/>
    <cellStyle name="Separador de milhares 10 2 2 25" xfId="32321"/>
    <cellStyle name="Separador de milhares 10 2 2 26" xfId="32322"/>
    <cellStyle name="Separador de milhares 10 2 2 27" xfId="32323"/>
    <cellStyle name="Separador de milhares 10 2 2 28" xfId="32324"/>
    <cellStyle name="Separador de milhares 10 2 2 29" xfId="32325"/>
    <cellStyle name="Separador de milhares 10 2 2 3" xfId="937"/>
    <cellStyle name="Separador de milhares 10 2 2 3 2" xfId="32326"/>
    <cellStyle name="Separador de milhares 10 2 2 30" xfId="32327"/>
    <cellStyle name="Separador de milhares 10 2 2 31" xfId="32328"/>
    <cellStyle name="Separador de milhares 10 2 2 32" xfId="32329"/>
    <cellStyle name="Separador de milhares 10 2 2 33" xfId="32330"/>
    <cellStyle name="Separador de milhares 10 2 2 34" xfId="32331"/>
    <cellStyle name="Separador de milhares 10 2 2 35" xfId="32332"/>
    <cellStyle name="Separador de milhares 10 2 2 36" xfId="32333"/>
    <cellStyle name="Separador de milhares 10 2 2 37" xfId="32334"/>
    <cellStyle name="Separador de milhares 10 2 2 38" xfId="32335"/>
    <cellStyle name="Separador de milhares 10 2 2 39" xfId="32336"/>
    <cellStyle name="Separador de milhares 10 2 2 4" xfId="938"/>
    <cellStyle name="Separador de milhares 10 2 2 4 2" xfId="32337"/>
    <cellStyle name="Separador de milhares 10 2 2 5" xfId="939"/>
    <cellStyle name="Separador de milhares 10 2 2 5 2" xfId="32338"/>
    <cellStyle name="Separador de milhares 10 2 2 6" xfId="940"/>
    <cellStyle name="Separador de milhares 10 2 2 6 2" xfId="32339"/>
    <cellStyle name="Separador de milhares 10 2 2 7" xfId="941"/>
    <cellStyle name="Separador de milhares 10 2 2 7 2" xfId="32340"/>
    <cellStyle name="Separador de milhares 10 2 2 8" xfId="942"/>
    <cellStyle name="Separador de milhares 10 2 2 8 2" xfId="32341"/>
    <cellStyle name="Separador de milhares 10 2 2 9" xfId="943"/>
    <cellStyle name="Separador de milhares 10 2 2 9 2" xfId="32342"/>
    <cellStyle name="Separador de milhares 10 2 20" xfId="32343"/>
    <cellStyle name="Separador de milhares 10 2 21" xfId="32344"/>
    <cellStyle name="Separador de milhares 10 2 22" xfId="32345"/>
    <cellStyle name="Separador de milhares 10 2 23" xfId="32346"/>
    <cellStyle name="Separador de milhares 10 2 24" xfId="32347"/>
    <cellStyle name="Separador de milhares 10 2 25" xfId="32348"/>
    <cellStyle name="Separador de milhares 10 2 26" xfId="32349"/>
    <cellStyle name="Separador de milhares 10 2 27" xfId="32350"/>
    <cellStyle name="Separador de milhares 10 2 28" xfId="32351"/>
    <cellStyle name="Separador de milhares 10 2 29" xfId="32352"/>
    <cellStyle name="Separador de milhares 10 2 3" xfId="944"/>
    <cellStyle name="Separador de milhares 10 2 3 2" xfId="2872"/>
    <cellStyle name="Separador de milhares 10 2 3 2 2" xfId="32353"/>
    <cellStyle name="Separador de milhares 10 2 3 3" xfId="32354"/>
    <cellStyle name="Separador de milhares 10 2 3 4" xfId="32355"/>
    <cellStyle name="Separador de milhares 10 2 30" xfId="32356"/>
    <cellStyle name="Separador de milhares 10 2 31" xfId="32357"/>
    <cellStyle name="Separador de milhares 10 2 32" xfId="32358"/>
    <cellStyle name="Separador de milhares 10 2 33" xfId="32359"/>
    <cellStyle name="Separador de milhares 10 2 34" xfId="32360"/>
    <cellStyle name="Separador de milhares 10 2 35" xfId="32361"/>
    <cellStyle name="Separador de milhares 10 2 36" xfId="32362"/>
    <cellStyle name="Separador de milhares 10 2 37" xfId="32363"/>
    <cellStyle name="Separador de milhares 10 2 38" xfId="32364"/>
    <cellStyle name="Separador de milhares 10 2 39" xfId="32365"/>
    <cellStyle name="Separador de milhares 10 2 4" xfId="945"/>
    <cellStyle name="Separador de milhares 10 2 4 2" xfId="2873"/>
    <cellStyle name="Separador de milhares 10 2 4 2 2" xfId="32366"/>
    <cellStyle name="Separador de milhares 10 2 4 3" xfId="32367"/>
    <cellStyle name="Separador de milhares 10 2 4 4" xfId="32368"/>
    <cellStyle name="Separador de milhares 10 2 40" xfId="32369"/>
    <cellStyle name="Separador de milhares 10 2 5" xfId="946"/>
    <cellStyle name="Separador de milhares 10 2 5 2" xfId="2874"/>
    <cellStyle name="Separador de milhares 10 2 5 2 2" xfId="32370"/>
    <cellStyle name="Separador de milhares 10 2 5 3" xfId="32371"/>
    <cellStyle name="Separador de milhares 10 2 5 4" xfId="32372"/>
    <cellStyle name="Separador de milhares 10 2 6" xfId="947"/>
    <cellStyle name="Separador de milhares 10 2 6 2" xfId="2875"/>
    <cellStyle name="Separador de milhares 10 2 6 2 2" xfId="32373"/>
    <cellStyle name="Separador de milhares 10 2 6 3" xfId="32374"/>
    <cellStyle name="Separador de milhares 10 2 6 4" xfId="32375"/>
    <cellStyle name="Separador de milhares 10 2 7" xfId="948"/>
    <cellStyle name="Separador de milhares 10 2 7 2" xfId="2876"/>
    <cellStyle name="Separador de milhares 10 2 7 2 2" xfId="32376"/>
    <cellStyle name="Separador de milhares 10 2 7 3" xfId="32377"/>
    <cellStyle name="Separador de milhares 10 2 7 4" xfId="32378"/>
    <cellStyle name="Separador de milhares 10 2 8" xfId="949"/>
    <cellStyle name="Separador de milhares 10 2 8 2" xfId="32379"/>
    <cellStyle name="Separador de milhares 10 2 8 3" xfId="32380"/>
    <cellStyle name="Separador de milhares 10 2 9" xfId="950"/>
    <cellStyle name="Separador de milhares 10 2 9 2" xfId="32381"/>
    <cellStyle name="Separador de milhares 10 2 9 3" xfId="32382"/>
    <cellStyle name="Separador de milhares 10 20" xfId="32383"/>
    <cellStyle name="Separador de milhares 10 21" xfId="32384"/>
    <cellStyle name="Separador de milhares 10 22" xfId="32385"/>
    <cellStyle name="Separador de milhares 10 23" xfId="32386"/>
    <cellStyle name="Separador de milhares 10 24" xfId="32387"/>
    <cellStyle name="Separador de milhares 10 25" xfId="32388"/>
    <cellStyle name="Separador de milhares 10 26" xfId="32389"/>
    <cellStyle name="Separador de milhares 10 27" xfId="32390"/>
    <cellStyle name="Separador de milhares 10 28" xfId="32391"/>
    <cellStyle name="Separador de milhares 10 29" xfId="32392"/>
    <cellStyle name="Separador de milhares 10 3" xfId="951"/>
    <cellStyle name="Separador de milhares 10 3 10" xfId="952"/>
    <cellStyle name="Separador de milhares 10 3 10 2" xfId="32393"/>
    <cellStyle name="Separador de milhares 10 3 11" xfId="953"/>
    <cellStyle name="Separador de milhares 10 3 11 2" xfId="32394"/>
    <cellStyle name="Separador de milhares 10 3 12" xfId="954"/>
    <cellStyle name="Separador de milhares 10 3 12 2" xfId="32395"/>
    <cellStyle name="Separador de milhares 10 3 13" xfId="955"/>
    <cellStyle name="Separador de milhares 10 3 13 2" xfId="32396"/>
    <cellStyle name="Separador de milhares 10 3 14" xfId="956"/>
    <cellStyle name="Separador de milhares 10 3 14 2" xfId="32397"/>
    <cellStyle name="Separador de milhares 10 3 15" xfId="957"/>
    <cellStyle name="Separador de milhares 10 3 15 2" xfId="32398"/>
    <cellStyle name="Separador de milhares 10 3 16" xfId="2877"/>
    <cellStyle name="Separador de milhares 10 3 16 2" xfId="32399"/>
    <cellStyle name="Separador de milhares 10 3 17" xfId="32400"/>
    <cellStyle name="Separador de milhares 10 3 18" xfId="32401"/>
    <cellStyle name="Separador de milhares 10 3 19" xfId="32402"/>
    <cellStyle name="Separador de milhares 10 3 2" xfId="958"/>
    <cellStyle name="Separador de milhares 10 3 2 2" xfId="32403"/>
    <cellStyle name="Separador de milhares 10 3 20" xfId="32404"/>
    <cellStyle name="Separador de milhares 10 3 21" xfId="32405"/>
    <cellStyle name="Separador de milhares 10 3 22" xfId="32406"/>
    <cellStyle name="Separador de milhares 10 3 23" xfId="32407"/>
    <cellStyle name="Separador de milhares 10 3 24" xfId="32408"/>
    <cellStyle name="Separador de milhares 10 3 25" xfId="32409"/>
    <cellStyle name="Separador de milhares 10 3 26" xfId="32410"/>
    <cellStyle name="Separador de milhares 10 3 27" xfId="32411"/>
    <cellStyle name="Separador de milhares 10 3 28" xfId="32412"/>
    <cellStyle name="Separador de milhares 10 3 29" xfId="32413"/>
    <cellStyle name="Separador de milhares 10 3 3" xfId="959"/>
    <cellStyle name="Separador de milhares 10 3 3 2" xfId="32414"/>
    <cellStyle name="Separador de milhares 10 3 30" xfId="32415"/>
    <cellStyle name="Separador de milhares 10 3 31" xfId="32416"/>
    <cellStyle name="Separador de milhares 10 3 32" xfId="32417"/>
    <cellStyle name="Separador de milhares 10 3 33" xfId="32418"/>
    <cellStyle name="Separador de milhares 10 3 34" xfId="32419"/>
    <cellStyle name="Separador de milhares 10 3 35" xfId="32420"/>
    <cellStyle name="Separador de milhares 10 3 36" xfId="32421"/>
    <cellStyle name="Separador de milhares 10 3 37" xfId="32422"/>
    <cellStyle name="Separador de milhares 10 3 38" xfId="32423"/>
    <cellStyle name="Separador de milhares 10 3 39" xfId="32424"/>
    <cellStyle name="Separador de milhares 10 3 4" xfId="960"/>
    <cellStyle name="Separador de milhares 10 3 4 2" xfId="32425"/>
    <cellStyle name="Separador de milhares 10 3 5" xfId="961"/>
    <cellStyle name="Separador de milhares 10 3 5 2" xfId="32426"/>
    <cellStyle name="Separador de milhares 10 3 6" xfId="962"/>
    <cellStyle name="Separador de milhares 10 3 6 2" xfId="32427"/>
    <cellStyle name="Separador de milhares 10 3 7" xfId="963"/>
    <cellStyle name="Separador de milhares 10 3 7 2" xfId="32428"/>
    <cellStyle name="Separador de milhares 10 3 8" xfId="964"/>
    <cellStyle name="Separador de milhares 10 3 8 2" xfId="32429"/>
    <cellStyle name="Separador de milhares 10 3 9" xfId="965"/>
    <cellStyle name="Separador de milhares 10 3 9 2" xfId="32430"/>
    <cellStyle name="Separador de milhares 10 30" xfId="32431"/>
    <cellStyle name="Separador de milhares 10 31" xfId="32432"/>
    <cellStyle name="Separador de milhares 10 32" xfId="32433"/>
    <cellStyle name="Separador de milhares 10 33" xfId="32434"/>
    <cellStyle name="Separador de milhares 10 34" xfId="32435"/>
    <cellStyle name="Separador de milhares 10 35" xfId="32436"/>
    <cellStyle name="Separador de milhares 10 36" xfId="32437"/>
    <cellStyle name="Separador de milhares 10 37" xfId="32438"/>
    <cellStyle name="Separador de milhares 10 38" xfId="32439"/>
    <cellStyle name="Separador de milhares 10 39" xfId="32440"/>
    <cellStyle name="Separador de milhares 10 4" xfId="966"/>
    <cellStyle name="Separador de milhares 10 4 2" xfId="2878"/>
    <cellStyle name="Separador de milhares 10 4 2 2" xfId="32441"/>
    <cellStyle name="Separador de milhares 10 4 3" xfId="32442"/>
    <cellStyle name="Separador de milhares 10 4 4" xfId="32443"/>
    <cellStyle name="Separador de milhares 10 40" xfId="32444"/>
    <cellStyle name="Separador de milhares 10 41" xfId="32445"/>
    <cellStyle name="Separador de milhares 10 5" xfId="967"/>
    <cellStyle name="Separador de milhares 10 5 2" xfId="2879"/>
    <cellStyle name="Separador de milhares 10 5 2 2" xfId="32446"/>
    <cellStyle name="Separador de milhares 10 5 3" xfId="32447"/>
    <cellStyle name="Separador de milhares 10 5 4" xfId="32448"/>
    <cellStyle name="Separador de milhares 10 6" xfId="968"/>
    <cellStyle name="Separador de milhares 10 6 2" xfId="2880"/>
    <cellStyle name="Separador de milhares 10 6 2 2" xfId="32449"/>
    <cellStyle name="Separador de milhares 10 6 3" xfId="32450"/>
    <cellStyle name="Separador de milhares 10 6 4" xfId="32451"/>
    <cellStyle name="Separador de milhares 10 7" xfId="969"/>
    <cellStyle name="Separador de milhares 10 7 2" xfId="2881"/>
    <cellStyle name="Separador de milhares 10 7 2 2" xfId="32452"/>
    <cellStyle name="Separador de milhares 10 7 3" xfId="32453"/>
    <cellStyle name="Separador de milhares 10 7 4" xfId="32454"/>
    <cellStyle name="Separador de milhares 10 8" xfId="970"/>
    <cellStyle name="Separador de milhares 10 8 2" xfId="2882"/>
    <cellStyle name="Separador de milhares 10 8 2 2" xfId="32455"/>
    <cellStyle name="Separador de milhares 10 8 3" xfId="32456"/>
    <cellStyle name="Separador de milhares 10 8 4" xfId="32457"/>
    <cellStyle name="Separador de milhares 10 9" xfId="971"/>
    <cellStyle name="Separador de milhares 10 9 2" xfId="32458"/>
    <cellStyle name="Separador de milhares 10 9 3" xfId="32459"/>
    <cellStyle name="Separador de milhares 11 10" xfId="32460"/>
    <cellStyle name="Separador de milhares 11 11" xfId="32461"/>
    <cellStyle name="Separador de milhares 11 12" xfId="32462"/>
    <cellStyle name="Separador de milhares 11 13" xfId="32463"/>
    <cellStyle name="Separador de milhares 11 14" xfId="32464"/>
    <cellStyle name="Separador de milhares 11 15" xfId="32465"/>
    <cellStyle name="Separador de milhares 11 16" xfId="32466"/>
    <cellStyle name="Separador de milhares 11 17" xfId="32467"/>
    <cellStyle name="Separador de milhares 11 18" xfId="32468"/>
    <cellStyle name="Separador de milhares 11 19" xfId="32469"/>
    <cellStyle name="Separador de milhares 11 2" xfId="32470"/>
    <cellStyle name="Separador de milhares 11 20" xfId="32471"/>
    <cellStyle name="Separador de milhares 11 21" xfId="32472"/>
    <cellStyle name="Separador de milhares 11 22" xfId="32473"/>
    <cellStyle name="Separador de milhares 11 23" xfId="32474"/>
    <cellStyle name="Separador de milhares 11 24" xfId="32475"/>
    <cellStyle name="Separador de milhares 11 3" xfId="32476"/>
    <cellStyle name="Separador de milhares 11 4" xfId="32477"/>
    <cellStyle name="Separador de milhares 11 5" xfId="32478"/>
    <cellStyle name="Separador de milhares 11 6" xfId="32479"/>
    <cellStyle name="Separador de milhares 11 7" xfId="32480"/>
    <cellStyle name="Separador de milhares 11 8" xfId="32481"/>
    <cellStyle name="Separador de milhares 11 9" xfId="32482"/>
    <cellStyle name="Separador de milhares 12 10" xfId="32483"/>
    <cellStyle name="Separador de milhares 12 11" xfId="32484"/>
    <cellStyle name="Separador de milhares 12 12" xfId="32485"/>
    <cellStyle name="Separador de milhares 12 13" xfId="32486"/>
    <cellStyle name="Separador de milhares 12 14" xfId="32487"/>
    <cellStyle name="Separador de milhares 12 15" xfId="32488"/>
    <cellStyle name="Separador de milhares 12 16" xfId="32489"/>
    <cellStyle name="Separador de milhares 12 17" xfId="32490"/>
    <cellStyle name="Separador de milhares 12 18" xfId="32491"/>
    <cellStyle name="Separador de milhares 12 19" xfId="32492"/>
    <cellStyle name="Separador de milhares 12 2" xfId="32493"/>
    <cellStyle name="Separador de milhares 12 20" xfId="32494"/>
    <cellStyle name="Separador de milhares 12 21" xfId="32495"/>
    <cellStyle name="Separador de milhares 12 22" xfId="32496"/>
    <cellStyle name="Separador de milhares 12 23" xfId="32497"/>
    <cellStyle name="Separador de milhares 12 24" xfId="32498"/>
    <cellStyle name="Separador de milhares 12 3" xfId="32499"/>
    <cellStyle name="Separador de milhares 12 4" xfId="32500"/>
    <cellStyle name="Separador de milhares 12 5" xfId="32501"/>
    <cellStyle name="Separador de milhares 12 6" xfId="32502"/>
    <cellStyle name="Separador de milhares 12 7" xfId="32503"/>
    <cellStyle name="Separador de milhares 12 8" xfId="32504"/>
    <cellStyle name="Separador de milhares 12 9" xfId="32505"/>
    <cellStyle name="Separador de milhares 13 10" xfId="32506"/>
    <cellStyle name="Separador de milhares 13 11" xfId="32507"/>
    <cellStyle name="Separador de milhares 13 12" xfId="32508"/>
    <cellStyle name="Separador de milhares 13 13" xfId="32509"/>
    <cellStyle name="Separador de milhares 13 14" xfId="32510"/>
    <cellStyle name="Separador de milhares 13 15" xfId="32511"/>
    <cellStyle name="Separador de milhares 13 16" xfId="32512"/>
    <cellStyle name="Separador de milhares 13 17" xfId="32513"/>
    <cellStyle name="Separador de milhares 13 18" xfId="32514"/>
    <cellStyle name="Separador de milhares 13 19" xfId="32515"/>
    <cellStyle name="Separador de milhares 13 2" xfId="32516"/>
    <cellStyle name="Separador de milhares 13 20" xfId="32517"/>
    <cellStyle name="Separador de milhares 13 21" xfId="32518"/>
    <cellStyle name="Separador de milhares 13 22" xfId="32519"/>
    <cellStyle name="Separador de milhares 13 23" xfId="32520"/>
    <cellStyle name="Separador de milhares 13 24" xfId="32521"/>
    <cellStyle name="Separador de milhares 13 3" xfId="32522"/>
    <cellStyle name="Separador de milhares 13 4" xfId="32523"/>
    <cellStyle name="Separador de milhares 13 5" xfId="32524"/>
    <cellStyle name="Separador de milhares 13 6" xfId="32525"/>
    <cellStyle name="Separador de milhares 13 7" xfId="32526"/>
    <cellStyle name="Separador de milhares 13 8" xfId="32527"/>
    <cellStyle name="Separador de milhares 13 9" xfId="32528"/>
    <cellStyle name="Separador de milhares 2" xfId="32529"/>
    <cellStyle name="Separador de milhares 2 10" xfId="2884"/>
    <cellStyle name="Separador de milhares 2 10 2" xfId="32530"/>
    <cellStyle name="Separador de milhares 2 10 3" xfId="32531"/>
    <cellStyle name="Separador de milhares 2 11" xfId="2885"/>
    <cellStyle name="Separador de milhares 2 11 2" xfId="32532"/>
    <cellStyle name="Separador de milhares 2 11 3" xfId="32533"/>
    <cellStyle name="Separador de milhares 2 12" xfId="2886"/>
    <cellStyle name="Separador de milhares 2 12 2" xfId="32534"/>
    <cellStyle name="Separador de milhares 2 12 3" xfId="32535"/>
    <cellStyle name="Separador de milhares 2 13" xfId="3270"/>
    <cellStyle name="Separador de milhares 2 14" xfId="1482"/>
    <cellStyle name="Separador de milhares 2 15" xfId="32536"/>
    <cellStyle name="Separador de milhares 2 16" xfId="32537"/>
    <cellStyle name="Separador de milhares 2 2" xfId="972"/>
    <cellStyle name="Separador de milhares 2 2 10" xfId="974"/>
    <cellStyle name="Separador de milhares 2 2 10 10" xfId="32538"/>
    <cellStyle name="Separador de milhares 2 2 10 11" xfId="32539"/>
    <cellStyle name="Separador de milhares 2 2 10 12" xfId="32540"/>
    <cellStyle name="Separador de milhares 2 2 10 13" xfId="32541"/>
    <cellStyle name="Separador de milhares 2 2 10 2" xfId="32542"/>
    <cellStyle name="Separador de milhares 2 2 10 3" xfId="32543"/>
    <cellStyle name="Separador de milhares 2 2 10 4" xfId="32544"/>
    <cellStyle name="Separador de milhares 2 2 10 5" xfId="32545"/>
    <cellStyle name="Separador de milhares 2 2 10 6" xfId="32546"/>
    <cellStyle name="Separador de milhares 2 2 10 7" xfId="32547"/>
    <cellStyle name="Separador de milhares 2 2 10 8" xfId="32548"/>
    <cellStyle name="Separador de milhares 2 2 10 9" xfId="32549"/>
    <cellStyle name="Separador de milhares 2 2 11" xfId="975"/>
    <cellStyle name="Separador de milhares 2 2 11 10" xfId="32550"/>
    <cellStyle name="Separador de milhares 2 2 11 11" xfId="32551"/>
    <cellStyle name="Separador de milhares 2 2 11 12" xfId="32552"/>
    <cellStyle name="Separador de milhares 2 2 11 13" xfId="32553"/>
    <cellStyle name="Separador de milhares 2 2 11 2" xfId="32554"/>
    <cellStyle name="Separador de milhares 2 2 11 3" xfId="32555"/>
    <cellStyle name="Separador de milhares 2 2 11 4" xfId="32556"/>
    <cellStyle name="Separador de milhares 2 2 11 5" xfId="32557"/>
    <cellStyle name="Separador de milhares 2 2 11 6" xfId="32558"/>
    <cellStyle name="Separador de milhares 2 2 11 7" xfId="32559"/>
    <cellStyle name="Separador de milhares 2 2 11 8" xfId="32560"/>
    <cellStyle name="Separador de milhares 2 2 11 9" xfId="32561"/>
    <cellStyle name="Separador de milhares 2 2 12" xfId="976"/>
    <cellStyle name="Separador de milhares 2 2 12 10" xfId="32562"/>
    <cellStyle name="Separador de milhares 2 2 12 11" xfId="32563"/>
    <cellStyle name="Separador de milhares 2 2 12 12" xfId="32564"/>
    <cellStyle name="Separador de milhares 2 2 12 13" xfId="32565"/>
    <cellStyle name="Separador de milhares 2 2 12 2" xfId="32566"/>
    <cellStyle name="Separador de milhares 2 2 12 3" xfId="32567"/>
    <cellStyle name="Separador de milhares 2 2 12 4" xfId="32568"/>
    <cellStyle name="Separador de milhares 2 2 12 5" xfId="32569"/>
    <cellStyle name="Separador de milhares 2 2 12 6" xfId="32570"/>
    <cellStyle name="Separador de milhares 2 2 12 7" xfId="32571"/>
    <cellStyle name="Separador de milhares 2 2 12 8" xfId="32572"/>
    <cellStyle name="Separador de milhares 2 2 12 9" xfId="32573"/>
    <cellStyle name="Separador de milhares 2 2 13" xfId="977"/>
    <cellStyle name="Separador de milhares 2 2 13 10" xfId="32574"/>
    <cellStyle name="Separador de milhares 2 2 13 11" xfId="32575"/>
    <cellStyle name="Separador de milhares 2 2 13 12" xfId="32576"/>
    <cellStyle name="Separador de milhares 2 2 13 13" xfId="32577"/>
    <cellStyle name="Separador de milhares 2 2 13 2" xfId="32578"/>
    <cellStyle name="Separador de milhares 2 2 13 3" xfId="32579"/>
    <cellStyle name="Separador de milhares 2 2 13 4" xfId="32580"/>
    <cellStyle name="Separador de milhares 2 2 13 5" xfId="32581"/>
    <cellStyle name="Separador de milhares 2 2 13 6" xfId="32582"/>
    <cellStyle name="Separador de milhares 2 2 13 7" xfId="32583"/>
    <cellStyle name="Separador de milhares 2 2 13 8" xfId="32584"/>
    <cellStyle name="Separador de milhares 2 2 13 9" xfId="32585"/>
    <cellStyle name="Separador de milhares 2 2 14" xfId="978"/>
    <cellStyle name="Separador de milhares 2 2 14 10" xfId="32586"/>
    <cellStyle name="Separador de milhares 2 2 14 11" xfId="32587"/>
    <cellStyle name="Separador de milhares 2 2 14 12" xfId="32588"/>
    <cellStyle name="Separador de milhares 2 2 14 13" xfId="32589"/>
    <cellStyle name="Separador de milhares 2 2 14 2" xfId="32590"/>
    <cellStyle name="Separador de milhares 2 2 14 3" xfId="32591"/>
    <cellStyle name="Separador de milhares 2 2 14 4" xfId="32592"/>
    <cellStyle name="Separador de milhares 2 2 14 5" xfId="32593"/>
    <cellStyle name="Separador de milhares 2 2 14 6" xfId="32594"/>
    <cellStyle name="Separador de milhares 2 2 14 7" xfId="32595"/>
    <cellStyle name="Separador de milhares 2 2 14 8" xfId="32596"/>
    <cellStyle name="Separador de milhares 2 2 14 9" xfId="32597"/>
    <cellStyle name="Separador de milhares 2 2 15" xfId="979"/>
    <cellStyle name="Separador de milhares 2 2 15 10" xfId="32598"/>
    <cellStyle name="Separador de milhares 2 2 15 11" xfId="32599"/>
    <cellStyle name="Separador de milhares 2 2 15 12" xfId="32600"/>
    <cellStyle name="Separador de milhares 2 2 15 13" xfId="32601"/>
    <cellStyle name="Separador de milhares 2 2 15 2" xfId="32602"/>
    <cellStyle name="Separador de milhares 2 2 15 3" xfId="32603"/>
    <cellStyle name="Separador de milhares 2 2 15 4" xfId="32604"/>
    <cellStyle name="Separador de milhares 2 2 15 5" xfId="32605"/>
    <cellStyle name="Separador de milhares 2 2 15 6" xfId="32606"/>
    <cellStyle name="Separador de milhares 2 2 15 7" xfId="32607"/>
    <cellStyle name="Separador de milhares 2 2 15 8" xfId="32608"/>
    <cellStyle name="Separador de milhares 2 2 15 9" xfId="32609"/>
    <cellStyle name="Separador de milhares 2 2 16" xfId="980"/>
    <cellStyle name="Separador de milhares 2 2 16 2" xfId="32610"/>
    <cellStyle name="Separador de milhares 2 2 16 3" xfId="32611"/>
    <cellStyle name="Separador de milhares 2 2 17" xfId="981"/>
    <cellStyle name="Separador de milhares 2 2 17 2" xfId="32612"/>
    <cellStyle name="Separador de milhares 2 2 17 3" xfId="32613"/>
    <cellStyle name="Separador de milhares 2 2 18" xfId="1488"/>
    <cellStyle name="Separador de milhares 2 2 18 2" xfId="32614"/>
    <cellStyle name="Separador de milhares 2 2 18 2 2" xfId="32615"/>
    <cellStyle name="Separador de milhares 2 2 18 2 3" xfId="32616"/>
    <cellStyle name="Separador de milhares 2 2 18 2 4" xfId="32617"/>
    <cellStyle name="Separador de milhares 2 2 18 2 5" xfId="32618"/>
    <cellStyle name="Separador de milhares 2 2 18 3" xfId="32619"/>
    <cellStyle name="Separador de milhares 2 2 18 3 2" xfId="32620"/>
    <cellStyle name="Separador de milhares 2 2 18 4" xfId="32621"/>
    <cellStyle name="Separador de milhares 2 2 18 5" xfId="32622"/>
    <cellStyle name="Separador de milhares 2 2 18 6" xfId="32623"/>
    <cellStyle name="Separador de milhares 2 2 18 7" xfId="32624"/>
    <cellStyle name="Separador de milhares 2 2 18 8" xfId="32625"/>
    <cellStyle name="Separador de milhares 2 2 18 9" xfId="32626"/>
    <cellStyle name="Separador de milhares 2 2 19" xfId="2887"/>
    <cellStyle name="Separador de milhares 2 2 19 2" xfId="32627"/>
    <cellStyle name="Separador de milhares 2 2 19 3" xfId="32628"/>
    <cellStyle name="Separador de milhares 2 2 2" xfId="973"/>
    <cellStyle name="Separador de milhares 2 2 2 10" xfId="983"/>
    <cellStyle name="Separador de milhares 2 2 2 10 10" xfId="32629"/>
    <cellStyle name="Separador de milhares 2 2 2 10 11" xfId="32630"/>
    <cellStyle name="Separador de milhares 2 2 2 10 12" xfId="32631"/>
    <cellStyle name="Separador de milhares 2 2 2 10 13" xfId="32632"/>
    <cellStyle name="Separador de milhares 2 2 2 10 2" xfId="32633"/>
    <cellStyle name="Separador de milhares 2 2 2 10 3" xfId="32634"/>
    <cellStyle name="Separador de milhares 2 2 2 10 4" xfId="32635"/>
    <cellStyle name="Separador de milhares 2 2 2 10 5" xfId="32636"/>
    <cellStyle name="Separador de milhares 2 2 2 10 6" xfId="32637"/>
    <cellStyle name="Separador de milhares 2 2 2 10 7" xfId="32638"/>
    <cellStyle name="Separador de milhares 2 2 2 10 8" xfId="32639"/>
    <cellStyle name="Separador de milhares 2 2 2 10 9" xfId="32640"/>
    <cellStyle name="Separador de milhares 2 2 2 11" xfId="984"/>
    <cellStyle name="Separador de milhares 2 2 2 11 10" xfId="32641"/>
    <cellStyle name="Separador de milhares 2 2 2 11 11" xfId="32642"/>
    <cellStyle name="Separador de milhares 2 2 2 11 12" xfId="32643"/>
    <cellStyle name="Separador de milhares 2 2 2 11 13" xfId="32644"/>
    <cellStyle name="Separador de milhares 2 2 2 11 2" xfId="32645"/>
    <cellStyle name="Separador de milhares 2 2 2 11 3" xfId="32646"/>
    <cellStyle name="Separador de milhares 2 2 2 11 4" xfId="32647"/>
    <cellStyle name="Separador de milhares 2 2 2 11 5" xfId="32648"/>
    <cellStyle name="Separador de milhares 2 2 2 11 6" xfId="32649"/>
    <cellStyle name="Separador de milhares 2 2 2 11 7" xfId="32650"/>
    <cellStyle name="Separador de milhares 2 2 2 11 8" xfId="32651"/>
    <cellStyle name="Separador de milhares 2 2 2 11 9" xfId="32652"/>
    <cellStyle name="Separador de milhares 2 2 2 12" xfId="985"/>
    <cellStyle name="Separador de milhares 2 2 2 12 10" xfId="32653"/>
    <cellStyle name="Separador de milhares 2 2 2 12 11" xfId="32654"/>
    <cellStyle name="Separador de milhares 2 2 2 12 12" xfId="32655"/>
    <cellStyle name="Separador de milhares 2 2 2 12 13" xfId="32656"/>
    <cellStyle name="Separador de milhares 2 2 2 12 2" xfId="32657"/>
    <cellStyle name="Separador de milhares 2 2 2 12 3" xfId="32658"/>
    <cellStyle name="Separador de milhares 2 2 2 12 4" xfId="32659"/>
    <cellStyle name="Separador de milhares 2 2 2 12 5" xfId="32660"/>
    <cellStyle name="Separador de milhares 2 2 2 12 6" xfId="32661"/>
    <cellStyle name="Separador de milhares 2 2 2 12 7" xfId="32662"/>
    <cellStyle name="Separador de milhares 2 2 2 12 8" xfId="32663"/>
    <cellStyle name="Separador de milhares 2 2 2 12 9" xfId="32664"/>
    <cellStyle name="Separador de milhares 2 2 2 13" xfId="986"/>
    <cellStyle name="Separador de milhares 2 2 2 13 10" xfId="32665"/>
    <cellStyle name="Separador de milhares 2 2 2 13 11" xfId="32666"/>
    <cellStyle name="Separador de milhares 2 2 2 13 12" xfId="32667"/>
    <cellStyle name="Separador de milhares 2 2 2 13 13" xfId="32668"/>
    <cellStyle name="Separador de milhares 2 2 2 13 2" xfId="32669"/>
    <cellStyle name="Separador de milhares 2 2 2 13 3" xfId="32670"/>
    <cellStyle name="Separador de milhares 2 2 2 13 4" xfId="32671"/>
    <cellStyle name="Separador de milhares 2 2 2 13 5" xfId="32672"/>
    <cellStyle name="Separador de milhares 2 2 2 13 6" xfId="32673"/>
    <cellStyle name="Separador de milhares 2 2 2 13 7" xfId="32674"/>
    <cellStyle name="Separador de milhares 2 2 2 13 8" xfId="32675"/>
    <cellStyle name="Separador de milhares 2 2 2 13 9" xfId="32676"/>
    <cellStyle name="Separador de milhares 2 2 2 14" xfId="987"/>
    <cellStyle name="Separador de milhares 2 2 2 14 10" xfId="32677"/>
    <cellStyle name="Separador de milhares 2 2 2 14 11" xfId="32678"/>
    <cellStyle name="Separador de milhares 2 2 2 14 12" xfId="32679"/>
    <cellStyle name="Separador de milhares 2 2 2 14 13" xfId="32680"/>
    <cellStyle name="Separador de milhares 2 2 2 14 2" xfId="32681"/>
    <cellStyle name="Separador de milhares 2 2 2 14 3" xfId="32682"/>
    <cellStyle name="Separador de milhares 2 2 2 14 4" xfId="32683"/>
    <cellStyle name="Separador de milhares 2 2 2 14 5" xfId="32684"/>
    <cellStyle name="Separador de milhares 2 2 2 14 6" xfId="32685"/>
    <cellStyle name="Separador de milhares 2 2 2 14 7" xfId="32686"/>
    <cellStyle name="Separador de milhares 2 2 2 14 8" xfId="32687"/>
    <cellStyle name="Separador de milhares 2 2 2 14 9" xfId="32688"/>
    <cellStyle name="Separador de milhares 2 2 2 15" xfId="988"/>
    <cellStyle name="Separador de milhares 2 2 2 15 10" xfId="32689"/>
    <cellStyle name="Separador de milhares 2 2 2 15 11" xfId="32690"/>
    <cellStyle name="Separador de milhares 2 2 2 15 12" xfId="32691"/>
    <cellStyle name="Separador de milhares 2 2 2 15 13" xfId="32692"/>
    <cellStyle name="Separador de milhares 2 2 2 15 2" xfId="32693"/>
    <cellStyle name="Separador de milhares 2 2 2 15 3" xfId="32694"/>
    <cellStyle name="Separador de milhares 2 2 2 15 4" xfId="32695"/>
    <cellStyle name="Separador de milhares 2 2 2 15 5" xfId="32696"/>
    <cellStyle name="Separador de milhares 2 2 2 15 6" xfId="32697"/>
    <cellStyle name="Separador de milhares 2 2 2 15 7" xfId="32698"/>
    <cellStyle name="Separador de milhares 2 2 2 15 8" xfId="32699"/>
    <cellStyle name="Separador de milhares 2 2 2 15 9" xfId="32700"/>
    <cellStyle name="Separador de milhares 2 2 2 16" xfId="989"/>
    <cellStyle name="Separador de milhares 2 2 2 16 2" xfId="32701"/>
    <cellStyle name="Separador de milhares 2 2 2 16 3" xfId="32702"/>
    <cellStyle name="Separador de milhares 2 2 2 17" xfId="1489"/>
    <cellStyle name="Separador de milhares 2 2 2 17 2" xfId="32703"/>
    <cellStyle name="Separador de milhares 2 2 2 17 3" xfId="32704"/>
    <cellStyle name="Separador de milhares 2 2 2 17 3 2" xfId="32705"/>
    <cellStyle name="Separador de milhares 2 2 2 17 4" xfId="32706"/>
    <cellStyle name="Separador de milhares 2 2 2 17 5" xfId="32707"/>
    <cellStyle name="Separador de milhares 2 2 2 17 6" xfId="32708"/>
    <cellStyle name="Separador de milhares 2 2 2 18" xfId="2888"/>
    <cellStyle name="Separador de milhares 2 2 2 18 10" xfId="32709"/>
    <cellStyle name="Separador de milhares 2 2 2 18 11" xfId="32710"/>
    <cellStyle name="Separador de milhares 2 2 2 18 12" xfId="32711"/>
    <cellStyle name="Separador de milhares 2 2 2 18 13" xfId="32712"/>
    <cellStyle name="Separador de milhares 2 2 2 18 14" xfId="32713"/>
    <cellStyle name="Separador de milhares 2 2 2 18 2" xfId="32714"/>
    <cellStyle name="Separador de milhares 2 2 2 18 2 2" xfId="32715"/>
    <cellStyle name="Separador de milhares 2 2 2 18 2 2 2" xfId="32716"/>
    <cellStyle name="Separador de milhares 2 2 2 18 2 3" xfId="32717"/>
    <cellStyle name="Separador de milhares 2 2 2 18 2 4" xfId="32718"/>
    <cellStyle name="Separador de milhares 2 2 2 18 2 5" xfId="32719"/>
    <cellStyle name="Separador de milhares 2 2 2 18 2 6" xfId="32720"/>
    <cellStyle name="Separador de milhares 2 2 2 18 2 7" xfId="32721"/>
    <cellStyle name="Separador de milhares 2 2 2 18 2 8" xfId="32722"/>
    <cellStyle name="Separador de milhares 2 2 2 18 2 9" xfId="32723"/>
    <cellStyle name="Separador de milhares 2 2 2 18 3" xfId="32724"/>
    <cellStyle name="Separador de milhares 2 2 2 18 4" xfId="32725"/>
    <cellStyle name="Separador de milhares 2 2 2 18 4 2" xfId="32726"/>
    <cellStyle name="Separador de milhares 2 2 2 18 5" xfId="32727"/>
    <cellStyle name="Separador de milhares 2 2 2 18 6" xfId="32728"/>
    <cellStyle name="Separador de milhares 2 2 2 18 7" xfId="32729"/>
    <cellStyle name="Separador de milhares 2 2 2 18 8" xfId="32730"/>
    <cellStyle name="Separador de milhares 2 2 2 18 9" xfId="32731"/>
    <cellStyle name="Separador de milhares 2 2 2 19" xfId="32732"/>
    <cellStyle name="Separador de milhares 2 2 2 19 10" xfId="32733"/>
    <cellStyle name="Separador de milhares 2 2 2 19 11" xfId="32734"/>
    <cellStyle name="Separador de milhares 2 2 2 19 12" xfId="32735"/>
    <cellStyle name="Separador de milhares 2 2 2 19 13" xfId="32736"/>
    <cellStyle name="Separador de milhares 2 2 2 19 14" xfId="32737"/>
    <cellStyle name="Separador de milhares 2 2 2 19 2" xfId="32738"/>
    <cellStyle name="Separador de milhares 2 2 2 19 2 2" xfId="32739"/>
    <cellStyle name="Separador de milhares 2 2 2 19 2 2 2" xfId="32740"/>
    <cellStyle name="Separador de milhares 2 2 2 19 2 3" xfId="32741"/>
    <cellStyle name="Separador de milhares 2 2 2 19 2 4" xfId="32742"/>
    <cellStyle name="Separador de milhares 2 2 2 19 2 5" xfId="32743"/>
    <cellStyle name="Separador de milhares 2 2 2 19 2 6" xfId="32744"/>
    <cellStyle name="Separador de milhares 2 2 2 19 2 7" xfId="32745"/>
    <cellStyle name="Separador de milhares 2 2 2 19 2 8" xfId="32746"/>
    <cellStyle name="Separador de milhares 2 2 2 19 2 9" xfId="32747"/>
    <cellStyle name="Separador de milhares 2 2 2 19 3" xfId="32748"/>
    <cellStyle name="Separador de milhares 2 2 2 19 4" xfId="32749"/>
    <cellStyle name="Separador de milhares 2 2 2 19 4 2" xfId="32750"/>
    <cellStyle name="Separador de milhares 2 2 2 19 5" xfId="32751"/>
    <cellStyle name="Separador de milhares 2 2 2 19 6" xfId="32752"/>
    <cellStyle name="Separador de milhares 2 2 2 19 7" xfId="32753"/>
    <cellStyle name="Separador de milhares 2 2 2 19 8" xfId="32754"/>
    <cellStyle name="Separador de milhares 2 2 2 19 9" xfId="32755"/>
    <cellStyle name="Separador de milhares 2 2 2 2" xfId="982"/>
    <cellStyle name="Separador de milhares 2 2 2 2 10" xfId="991"/>
    <cellStyle name="Separador de milhares 2 2 2 2 10 2" xfId="32756"/>
    <cellStyle name="Separador de milhares 2 2 2 2 10 3" xfId="32757"/>
    <cellStyle name="Separador de milhares 2 2 2 2 11" xfId="992"/>
    <cellStyle name="Separador de milhares 2 2 2 2 11 2" xfId="32758"/>
    <cellStyle name="Separador de milhares 2 2 2 2 11 3" xfId="32759"/>
    <cellStyle name="Separador de milhares 2 2 2 2 12" xfId="993"/>
    <cellStyle name="Separador de milhares 2 2 2 2 12 2" xfId="32760"/>
    <cellStyle name="Separador de milhares 2 2 2 2 13" xfId="994"/>
    <cellStyle name="Separador de milhares 2 2 2 2 13 2" xfId="32761"/>
    <cellStyle name="Separador de milhares 2 2 2 2 14" xfId="995"/>
    <cellStyle name="Separador de milhares 2 2 2 2 14 2" xfId="32762"/>
    <cellStyle name="Separador de milhares 2 2 2 2 15" xfId="996"/>
    <cellStyle name="Separador de milhares 2 2 2 2 15 2" xfId="32763"/>
    <cellStyle name="Separador de milhares 2 2 2 2 16" xfId="1490"/>
    <cellStyle name="Separador de milhares 2 2 2 2 16 2" xfId="32764"/>
    <cellStyle name="Separador de milhares 2 2 2 2 16 2 2" xfId="32765"/>
    <cellStyle name="Separador de milhares 2 2 2 2 16 3" xfId="32766"/>
    <cellStyle name="Separador de milhares 2 2 2 2 16 4" xfId="32767"/>
    <cellStyle name="Separador de milhares 2 2 2 2 16 5" xfId="32768"/>
    <cellStyle name="Separador de milhares 2 2 2 2 16 6" xfId="32769"/>
    <cellStyle name="Separador de milhares 2 2 2 2 17" xfId="32770"/>
    <cellStyle name="Separador de milhares 2 2 2 2 17 10" xfId="32771"/>
    <cellStyle name="Separador de milhares 2 2 2 2 17 11" xfId="32772"/>
    <cellStyle name="Separador de milhares 2 2 2 2 17 12" xfId="32773"/>
    <cellStyle name="Separador de milhares 2 2 2 2 17 13" xfId="32774"/>
    <cellStyle name="Separador de milhares 2 2 2 2 17 14" xfId="32775"/>
    <cellStyle name="Separador de milhares 2 2 2 2 17 2" xfId="32776"/>
    <cellStyle name="Separador de milhares 2 2 2 2 17 2 2" xfId="32777"/>
    <cellStyle name="Separador de milhares 2 2 2 2 17 2 2 2" xfId="32778"/>
    <cellStyle name="Separador de milhares 2 2 2 2 17 2 3" xfId="32779"/>
    <cellStyle name="Separador de milhares 2 2 2 2 17 2 4" xfId="32780"/>
    <cellStyle name="Separador de milhares 2 2 2 2 17 2 5" xfId="32781"/>
    <cellStyle name="Separador de milhares 2 2 2 2 17 2 6" xfId="32782"/>
    <cellStyle name="Separador de milhares 2 2 2 2 17 2 7" xfId="32783"/>
    <cellStyle name="Separador de milhares 2 2 2 2 17 2 8" xfId="32784"/>
    <cellStyle name="Separador de milhares 2 2 2 2 17 2 9" xfId="32785"/>
    <cellStyle name="Separador de milhares 2 2 2 2 17 3" xfId="32786"/>
    <cellStyle name="Separador de milhares 2 2 2 2 17 4" xfId="32787"/>
    <cellStyle name="Separador de milhares 2 2 2 2 17 4 2" xfId="32788"/>
    <cellStyle name="Separador de milhares 2 2 2 2 17 5" xfId="32789"/>
    <cellStyle name="Separador de milhares 2 2 2 2 17 6" xfId="32790"/>
    <cellStyle name="Separador de milhares 2 2 2 2 17 7" xfId="32791"/>
    <cellStyle name="Separador de milhares 2 2 2 2 17 8" xfId="32792"/>
    <cellStyle name="Separador de milhares 2 2 2 2 17 9" xfId="32793"/>
    <cellStyle name="Separador de milhares 2 2 2 2 18" xfId="32794"/>
    <cellStyle name="Separador de milhares 2 2 2 2 18 10" xfId="32795"/>
    <cellStyle name="Separador de milhares 2 2 2 2 18 11" xfId="32796"/>
    <cellStyle name="Separador de milhares 2 2 2 2 18 12" xfId="32797"/>
    <cellStyle name="Separador de milhares 2 2 2 2 18 13" xfId="32798"/>
    <cellStyle name="Separador de milhares 2 2 2 2 18 14" xfId="32799"/>
    <cellStyle name="Separador de milhares 2 2 2 2 18 2" xfId="32800"/>
    <cellStyle name="Separador de milhares 2 2 2 2 18 2 2" xfId="32801"/>
    <cellStyle name="Separador de milhares 2 2 2 2 18 2 2 2" xfId="32802"/>
    <cellStyle name="Separador de milhares 2 2 2 2 18 2 3" xfId="32803"/>
    <cellStyle name="Separador de milhares 2 2 2 2 18 2 4" xfId="32804"/>
    <cellStyle name="Separador de milhares 2 2 2 2 18 2 5" xfId="32805"/>
    <cellStyle name="Separador de milhares 2 2 2 2 18 2 6" xfId="32806"/>
    <cellStyle name="Separador de milhares 2 2 2 2 18 2 7" xfId="32807"/>
    <cellStyle name="Separador de milhares 2 2 2 2 18 2 8" xfId="32808"/>
    <cellStyle name="Separador de milhares 2 2 2 2 18 2 9" xfId="32809"/>
    <cellStyle name="Separador de milhares 2 2 2 2 18 3" xfId="32810"/>
    <cellStyle name="Separador de milhares 2 2 2 2 18 4" xfId="32811"/>
    <cellStyle name="Separador de milhares 2 2 2 2 18 4 2" xfId="32812"/>
    <cellStyle name="Separador de milhares 2 2 2 2 18 5" xfId="32813"/>
    <cellStyle name="Separador de milhares 2 2 2 2 18 6" xfId="32814"/>
    <cellStyle name="Separador de milhares 2 2 2 2 18 7" xfId="32815"/>
    <cellStyle name="Separador de milhares 2 2 2 2 18 8" xfId="32816"/>
    <cellStyle name="Separador de milhares 2 2 2 2 18 9" xfId="32817"/>
    <cellStyle name="Separador de milhares 2 2 2 2 19" xfId="32818"/>
    <cellStyle name="Separador de milhares 2 2 2 2 19 10" xfId="32819"/>
    <cellStyle name="Separador de milhares 2 2 2 2 19 11" xfId="32820"/>
    <cellStyle name="Separador de milhares 2 2 2 2 19 12" xfId="32821"/>
    <cellStyle name="Separador de milhares 2 2 2 2 19 13" xfId="32822"/>
    <cellStyle name="Separador de milhares 2 2 2 2 19 14" xfId="32823"/>
    <cellStyle name="Separador de milhares 2 2 2 2 19 2" xfId="32824"/>
    <cellStyle name="Separador de milhares 2 2 2 2 19 2 2" xfId="32825"/>
    <cellStyle name="Separador de milhares 2 2 2 2 19 2 2 2" xfId="32826"/>
    <cellStyle name="Separador de milhares 2 2 2 2 19 2 3" xfId="32827"/>
    <cellStyle name="Separador de milhares 2 2 2 2 19 2 4" xfId="32828"/>
    <cellStyle name="Separador de milhares 2 2 2 2 19 2 5" xfId="32829"/>
    <cellStyle name="Separador de milhares 2 2 2 2 19 2 6" xfId="32830"/>
    <cellStyle name="Separador de milhares 2 2 2 2 19 2 7" xfId="32831"/>
    <cellStyle name="Separador de milhares 2 2 2 2 19 2 8" xfId="32832"/>
    <cellStyle name="Separador de milhares 2 2 2 2 19 2 9" xfId="32833"/>
    <cellStyle name="Separador de milhares 2 2 2 2 19 3" xfId="32834"/>
    <cellStyle name="Separador de milhares 2 2 2 2 19 4" xfId="32835"/>
    <cellStyle name="Separador de milhares 2 2 2 2 19 4 2" xfId="32836"/>
    <cellStyle name="Separador de milhares 2 2 2 2 19 5" xfId="32837"/>
    <cellStyle name="Separador de milhares 2 2 2 2 19 6" xfId="32838"/>
    <cellStyle name="Separador de milhares 2 2 2 2 19 7" xfId="32839"/>
    <cellStyle name="Separador de milhares 2 2 2 2 19 8" xfId="32840"/>
    <cellStyle name="Separador de milhares 2 2 2 2 19 9" xfId="32841"/>
    <cellStyle name="Separador de milhares 2 2 2 2 2" xfId="990"/>
    <cellStyle name="Separador de milhares 2 2 2 2 2 10" xfId="32842"/>
    <cellStyle name="Separador de milhares 2 2 2 2 2 10 2" xfId="32843"/>
    <cellStyle name="Separador de milhares 2 2 2 2 2 11" xfId="32844"/>
    <cellStyle name="Separador de milhares 2 2 2 2 2 11 2" xfId="32845"/>
    <cellStyle name="Separador de milhares 2 2 2 2 2 12" xfId="32846"/>
    <cellStyle name="Separador de milhares 2 2 2 2 2 13" xfId="32847"/>
    <cellStyle name="Separador de milhares 2 2 2 2 2 13 2" xfId="32848"/>
    <cellStyle name="Separador de milhares 2 2 2 2 2 14" xfId="32849"/>
    <cellStyle name="Separador de milhares 2 2 2 2 2 14 2" xfId="32850"/>
    <cellStyle name="Separador de milhares 2 2 2 2 2 15" xfId="32851"/>
    <cellStyle name="Separador de milhares 2 2 2 2 2 15 2" xfId="32852"/>
    <cellStyle name="Separador de milhares 2 2 2 2 2 16" xfId="32853"/>
    <cellStyle name="Separador de milhares 2 2 2 2 2 2" xfId="997"/>
    <cellStyle name="Separador de milhares 2 2 2 2 2 2 2" xfId="32854"/>
    <cellStyle name="Separador de milhares 2 2 2 2 2 2 3" xfId="32855"/>
    <cellStyle name="Separador de milhares 2 2 2 2 2 2 4" xfId="32856"/>
    <cellStyle name="Separador de milhares 2 2 2 2 2 2 5" xfId="32857"/>
    <cellStyle name="Separador de milhares 2 2 2 2 2 2 6" xfId="32858"/>
    <cellStyle name="Separador de milhares 2 2 2 2 2 3" xfId="1491"/>
    <cellStyle name="Separador de milhares 2 2 2 2 2 3 2" xfId="32859"/>
    <cellStyle name="Separador de milhares 2 2 2 2 2 4" xfId="32860"/>
    <cellStyle name="Separador de milhares 2 2 2 2 2 4 2" xfId="32861"/>
    <cellStyle name="Separador de milhares 2 2 2 2 2 5" xfId="32862"/>
    <cellStyle name="Separador de milhares 2 2 2 2 2 5 2" xfId="32863"/>
    <cellStyle name="Separador de milhares 2 2 2 2 2 6" xfId="32864"/>
    <cellStyle name="Separador de milhares 2 2 2 2 2 6 2" xfId="32865"/>
    <cellStyle name="Separador de milhares 2 2 2 2 2 7" xfId="32866"/>
    <cellStyle name="Separador de milhares 2 2 2 2 2 7 2" xfId="32867"/>
    <cellStyle name="Separador de milhares 2 2 2 2 2 8" xfId="32868"/>
    <cellStyle name="Separador de milhares 2 2 2 2 2 8 2" xfId="32869"/>
    <cellStyle name="Separador de milhares 2 2 2 2 2 9" xfId="32870"/>
    <cellStyle name="Separador de milhares 2 2 2 2 2 9 2" xfId="32871"/>
    <cellStyle name="Separador de milhares 2 2 2 2 20" xfId="32872"/>
    <cellStyle name="Separador de milhares 2 2 2 2 20 2" xfId="32873"/>
    <cellStyle name="Separador de milhares 2 2 2 2 21" xfId="32874"/>
    <cellStyle name="Separador de milhares 2 2 2 2 21 2" xfId="32875"/>
    <cellStyle name="Separador de milhares 2 2 2 2 22" xfId="32876"/>
    <cellStyle name="Separador de milhares 2 2 2 2 22 2" xfId="32877"/>
    <cellStyle name="Separador de milhares 2 2 2 2 23" xfId="32878"/>
    <cellStyle name="Separador de milhares 2 2 2 2 23 2" xfId="32879"/>
    <cellStyle name="Separador de milhares 2 2 2 2 24" xfId="32880"/>
    <cellStyle name="Separador de milhares 2 2 2 2 24 2" xfId="32881"/>
    <cellStyle name="Separador de milhares 2 2 2 2 25" xfId="32882"/>
    <cellStyle name="Separador de milhares 2 2 2 2 26" xfId="32883"/>
    <cellStyle name="Separador de milhares 2 2 2 2 26 2" xfId="32884"/>
    <cellStyle name="Separador de milhares 2 2 2 2 27" xfId="32885"/>
    <cellStyle name="Separador de milhares 2 2 2 2 27 2" xfId="32886"/>
    <cellStyle name="Separador de milhares 2 2 2 2 28" xfId="32887"/>
    <cellStyle name="Separador de milhares 2 2 2 2 28 2" xfId="32888"/>
    <cellStyle name="Separador de milhares 2 2 2 2 29" xfId="32889"/>
    <cellStyle name="Separador de milhares 2 2 2 2 3" xfId="998"/>
    <cellStyle name="Separador de milhares 2 2 2 2 3 2" xfId="32890"/>
    <cellStyle name="Separador de milhares 2 2 2 2 3 3" xfId="32891"/>
    <cellStyle name="Separador de milhares 2 2 2 2 30" xfId="32892"/>
    <cellStyle name="Separador de milhares 2 2 2 2 31" xfId="32893"/>
    <cellStyle name="Separador de milhares 2 2 2 2 32" xfId="32894"/>
    <cellStyle name="Separador de milhares 2 2 2 2 4" xfId="999"/>
    <cellStyle name="Separador de milhares 2 2 2 2 4 2" xfId="32895"/>
    <cellStyle name="Separador de milhares 2 2 2 2 4 3" xfId="32896"/>
    <cellStyle name="Separador de milhares 2 2 2 2 5" xfId="1000"/>
    <cellStyle name="Separador de milhares 2 2 2 2 5 2" xfId="32897"/>
    <cellStyle name="Separador de milhares 2 2 2 2 5 3" xfId="32898"/>
    <cellStyle name="Separador de milhares 2 2 2 2 6" xfId="1001"/>
    <cellStyle name="Separador de milhares 2 2 2 2 6 2" xfId="32899"/>
    <cellStyle name="Separador de milhares 2 2 2 2 6 3" xfId="32900"/>
    <cellStyle name="Separador de milhares 2 2 2 2 7" xfId="1002"/>
    <cellStyle name="Separador de milhares 2 2 2 2 7 2" xfId="32901"/>
    <cellStyle name="Separador de milhares 2 2 2 2 7 3" xfId="32902"/>
    <cellStyle name="Separador de milhares 2 2 2 2 8" xfId="1003"/>
    <cellStyle name="Separador de milhares 2 2 2 2 8 2" xfId="32903"/>
    <cellStyle name="Separador de milhares 2 2 2 2 8 3" xfId="32904"/>
    <cellStyle name="Separador de milhares 2 2 2 2 9" xfId="1004"/>
    <cellStyle name="Separador de milhares 2 2 2 2 9 2" xfId="32905"/>
    <cellStyle name="Separador de milhares 2 2 2 2 9 3" xfId="32906"/>
    <cellStyle name="Separador de milhares 2 2 2 20" xfId="32907"/>
    <cellStyle name="Separador de milhares 2 2 2 20 10" xfId="32908"/>
    <cellStyle name="Separador de milhares 2 2 2 20 11" xfId="32909"/>
    <cellStyle name="Separador de milhares 2 2 2 20 12" xfId="32910"/>
    <cellStyle name="Separador de milhares 2 2 2 20 13" xfId="32911"/>
    <cellStyle name="Separador de milhares 2 2 2 20 14" xfId="32912"/>
    <cellStyle name="Separador de milhares 2 2 2 20 2" xfId="32913"/>
    <cellStyle name="Separador de milhares 2 2 2 20 2 2" xfId="32914"/>
    <cellStyle name="Separador de milhares 2 2 2 20 2 2 2" xfId="32915"/>
    <cellStyle name="Separador de milhares 2 2 2 20 2 3" xfId="32916"/>
    <cellStyle name="Separador de milhares 2 2 2 20 2 4" xfId="32917"/>
    <cellStyle name="Separador de milhares 2 2 2 20 2 5" xfId="32918"/>
    <cellStyle name="Separador de milhares 2 2 2 20 2 6" xfId="32919"/>
    <cellStyle name="Separador de milhares 2 2 2 20 2 7" xfId="32920"/>
    <cellStyle name="Separador de milhares 2 2 2 20 2 8" xfId="32921"/>
    <cellStyle name="Separador de milhares 2 2 2 20 2 9" xfId="32922"/>
    <cellStyle name="Separador de milhares 2 2 2 20 3" xfId="32923"/>
    <cellStyle name="Separador de milhares 2 2 2 20 4" xfId="32924"/>
    <cellStyle name="Separador de milhares 2 2 2 20 4 2" xfId="32925"/>
    <cellStyle name="Separador de milhares 2 2 2 20 5" xfId="32926"/>
    <cellStyle name="Separador de milhares 2 2 2 20 6" xfId="32927"/>
    <cellStyle name="Separador de milhares 2 2 2 20 7" xfId="32928"/>
    <cellStyle name="Separador de milhares 2 2 2 20 8" xfId="32929"/>
    <cellStyle name="Separador de milhares 2 2 2 20 9" xfId="32930"/>
    <cellStyle name="Separador de milhares 2 2 2 21" xfId="32931"/>
    <cellStyle name="Separador de milhares 2 2 2 21 2" xfId="32932"/>
    <cellStyle name="Separador de milhares 2 2 2 21 3" xfId="32933"/>
    <cellStyle name="Separador de milhares 2 2 2 22" xfId="32934"/>
    <cellStyle name="Separador de milhares 2 2 2 22 2" xfId="32935"/>
    <cellStyle name="Separador de milhares 2 2 2 22 3" xfId="32936"/>
    <cellStyle name="Separador de milhares 2 2 2 23" xfId="32937"/>
    <cellStyle name="Separador de milhares 2 2 2 23 2" xfId="32938"/>
    <cellStyle name="Separador de milhares 2 2 2 23 3" xfId="32939"/>
    <cellStyle name="Separador de milhares 2 2 2 24" xfId="32940"/>
    <cellStyle name="Separador de milhares 2 2 2 24 2" xfId="32941"/>
    <cellStyle name="Separador de milhares 2 2 2 24 3" xfId="32942"/>
    <cellStyle name="Separador de milhares 2 2 2 25" xfId="32943"/>
    <cellStyle name="Separador de milhares 2 2 2 25 2" xfId="32944"/>
    <cellStyle name="Separador de milhares 2 2 2 25 3" xfId="32945"/>
    <cellStyle name="Separador de milhares 2 2 2 26" xfId="32946"/>
    <cellStyle name="Separador de milhares 2 2 2 26 2" xfId="32947"/>
    <cellStyle name="Separador de milhares 2 2 2 26 3" xfId="32948"/>
    <cellStyle name="Separador de milhares 2 2 2 27" xfId="32949"/>
    <cellStyle name="Separador de milhares 2 2 2 28" xfId="32950"/>
    <cellStyle name="Separador de milhares 2 2 2 28 2" xfId="32951"/>
    <cellStyle name="Separador de milhares 2 2 2 29" xfId="32952"/>
    <cellStyle name="Separador de milhares 2 2 2 29 2" xfId="32953"/>
    <cellStyle name="Separador de milhares 2 2 2 3" xfId="1005"/>
    <cellStyle name="Separador de milhares 2 2 2 3 10" xfId="32954"/>
    <cellStyle name="Separador de milhares 2 2 2 3 11" xfId="32955"/>
    <cellStyle name="Separador de milhares 2 2 2 3 12" xfId="32956"/>
    <cellStyle name="Separador de milhares 2 2 2 3 13" xfId="32957"/>
    <cellStyle name="Separador de milhares 2 2 2 3 2" xfId="32958"/>
    <cellStyle name="Separador de milhares 2 2 2 3 3" xfId="32959"/>
    <cellStyle name="Separador de milhares 2 2 2 3 4" xfId="32960"/>
    <cellStyle name="Separador de milhares 2 2 2 3 5" xfId="32961"/>
    <cellStyle name="Separador de milhares 2 2 2 3 6" xfId="32962"/>
    <cellStyle name="Separador de milhares 2 2 2 3 7" xfId="32963"/>
    <cellStyle name="Separador de milhares 2 2 2 3 8" xfId="32964"/>
    <cellStyle name="Separador de milhares 2 2 2 3 9" xfId="32965"/>
    <cellStyle name="Separador de milhares 2 2 2 30" xfId="32966"/>
    <cellStyle name="Separador de milhares 2 2 2 30 2" xfId="32967"/>
    <cellStyle name="Separador de milhares 2 2 2 31" xfId="32968"/>
    <cellStyle name="Separador de milhares 2 2 2 32" xfId="32969"/>
    <cellStyle name="Separador de milhares 2 2 2 33" xfId="32970"/>
    <cellStyle name="Separador de milhares 2 2 2 34" xfId="32971"/>
    <cellStyle name="Separador de milhares 2 2 2 4" xfId="1006"/>
    <cellStyle name="Separador de milhares 2 2 2 4 10" xfId="32972"/>
    <cellStyle name="Separador de milhares 2 2 2 4 11" xfId="32973"/>
    <cellStyle name="Separador de milhares 2 2 2 4 12" xfId="32974"/>
    <cellStyle name="Separador de milhares 2 2 2 4 13" xfId="32975"/>
    <cellStyle name="Separador de milhares 2 2 2 4 2" xfId="32976"/>
    <cellStyle name="Separador de milhares 2 2 2 4 3" xfId="32977"/>
    <cellStyle name="Separador de milhares 2 2 2 4 4" xfId="32978"/>
    <cellStyle name="Separador de milhares 2 2 2 4 5" xfId="32979"/>
    <cellStyle name="Separador de milhares 2 2 2 4 6" xfId="32980"/>
    <cellStyle name="Separador de milhares 2 2 2 4 7" xfId="32981"/>
    <cellStyle name="Separador de milhares 2 2 2 4 8" xfId="32982"/>
    <cellStyle name="Separador de milhares 2 2 2 4 9" xfId="32983"/>
    <cellStyle name="Separador de milhares 2 2 2 5" xfId="1007"/>
    <cellStyle name="Separador de milhares 2 2 2 5 10" xfId="32984"/>
    <cellStyle name="Separador de milhares 2 2 2 5 11" xfId="32985"/>
    <cellStyle name="Separador de milhares 2 2 2 5 12" xfId="32986"/>
    <cellStyle name="Separador de milhares 2 2 2 5 13" xfId="32987"/>
    <cellStyle name="Separador de milhares 2 2 2 5 2" xfId="32988"/>
    <cellStyle name="Separador de milhares 2 2 2 5 3" xfId="32989"/>
    <cellStyle name="Separador de milhares 2 2 2 5 4" xfId="32990"/>
    <cellStyle name="Separador de milhares 2 2 2 5 5" xfId="32991"/>
    <cellStyle name="Separador de milhares 2 2 2 5 6" xfId="32992"/>
    <cellStyle name="Separador de milhares 2 2 2 5 7" xfId="32993"/>
    <cellStyle name="Separador de milhares 2 2 2 5 8" xfId="32994"/>
    <cellStyle name="Separador de milhares 2 2 2 5 9" xfId="32995"/>
    <cellStyle name="Separador de milhares 2 2 2 6" xfId="1008"/>
    <cellStyle name="Separador de milhares 2 2 2 6 10" xfId="32996"/>
    <cellStyle name="Separador de milhares 2 2 2 6 11" xfId="32997"/>
    <cellStyle name="Separador de milhares 2 2 2 6 12" xfId="32998"/>
    <cellStyle name="Separador de milhares 2 2 2 6 13" xfId="32999"/>
    <cellStyle name="Separador de milhares 2 2 2 6 2" xfId="33000"/>
    <cellStyle name="Separador de milhares 2 2 2 6 3" xfId="33001"/>
    <cellStyle name="Separador de milhares 2 2 2 6 4" xfId="33002"/>
    <cellStyle name="Separador de milhares 2 2 2 6 5" xfId="33003"/>
    <cellStyle name="Separador de milhares 2 2 2 6 6" xfId="33004"/>
    <cellStyle name="Separador de milhares 2 2 2 6 7" xfId="33005"/>
    <cellStyle name="Separador de milhares 2 2 2 6 8" xfId="33006"/>
    <cellStyle name="Separador de milhares 2 2 2 6 9" xfId="33007"/>
    <cellStyle name="Separador de milhares 2 2 2 7" xfId="1009"/>
    <cellStyle name="Separador de milhares 2 2 2 7 10" xfId="33008"/>
    <cellStyle name="Separador de milhares 2 2 2 7 11" xfId="33009"/>
    <cellStyle name="Separador de milhares 2 2 2 7 12" xfId="33010"/>
    <cellStyle name="Separador de milhares 2 2 2 7 13" xfId="33011"/>
    <cellStyle name="Separador de milhares 2 2 2 7 2" xfId="33012"/>
    <cellStyle name="Separador de milhares 2 2 2 7 3" xfId="33013"/>
    <cellStyle name="Separador de milhares 2 2 2 7 4" xfId="33014"/>
    <cellStyle name="Separador de milhares 2 2 2 7 5" xfId="33015"/>
    <cellStyle name="Separador de milhares 2 2 2 7 6" xfId="33016"/>
    <cellStyle name="Separador de milhares 2 2 2 7 7" xfId="33017"/>
    <cellStyle name="Separador de milhares 2 2 2 7 8" xfId="33018"/>
    <cellStyle name="Separador de milhares 2 2 2 7 9" xfId="33019"/>
    <cellStyle name="Separador de milhares 2 2 2 8" xfId="1010"/>
    <cellStyle name="Separador de milhares 2 2 2 8 10" xfId="33020"/>
    <cellStyle name="Separador de milhares 2 2 2 8 11" xfId="33021"/>
    <cellStyle name="Separador de milhares 2 2 2 8 12" xfId="33022"/>
    <cellStyle name="Separador de milhares 2 2 2 8 13" xfId="33023"/>
    <cellStyle name="Separador de milhares 2 2 2 8 2" xfId="33024"/>
    <cellStyle name="Separador de milhares 2 2 2 8 3" xfId="33025"/>
    <cellStyle name="Separador de milhares 2 2 2 8 4" xfId="33026"/>
    <cellStyle name="Separador de milhares 2 2 2 8 5" xfId="33027"/>
    <cellStyle name="Separador de milhares 2 2 2 8 6" xfId="33028"/>
    <cellStyle name="Separador de milhares 2 2 2 8 7" xfId="33029"/>
    <cellStyle name="Separador de milhares 2 2 2 8 8" xfId="33030"/>
    <cellStyle name="Separador de milhares 2 2 2 8 9" xfId="33031"/>
    <cellStyle name="Separador de milhares 2 2 2 9" xfId="1011"/>
    <cellStyle name="Separador de milhares 2 2 2 9 10" xfId="33032"/>
    <cellStyle name="Separador de milhares 2 2 2 9 11" xfId="33033"/>
    <cellStyle name="Separador de milhares 2 2 2 9 12" xfId="33034"/>
    <cellStyle name="Separador de milhares 2 2 2 9 13" xfId="33035"/>
    <cellStyle name="Separador de milhares 2 2 2 9 2" xfId="33036"/>
    <cellStyle name="Separador de milhares 2 2 2 9 3" xfId="33037"/>
    <cellStyle name="Separador de milhares 2 2 2 9 4" xfId="33038"/>
    <cellStyle name="Separador de milhares 2 2 2 9 5" xfId="33039"/>
    <cellStyle name="Separador de milhares 2 2 2 9 6" xfId="33040"/>
    <cellStyle name="Separador de milhares 2 2 2 9 7" xfId="33041"/>
    <cellStyle name="Separador de milhares 2 2 2 9 8" xfId="33042"/>
    <cellStyle name="Separador de milhares 2 2 2 9 9" xfId="33043"/>
    <cellStyle name="Separador de milhares 2 2 20" xfId="33044"/>
    <cellStyle name="Separador de milhares 2 2 20 10" xfId="33045"/>
    <cellStyle name="Separador de milhares 2 2 20 11" xfId="33046"/>
    <cellStyle name="Separador de milhares 2 2 20 12" xfId="33047"/>
    <cellStyle name="Separador de milhares 2 2 20 13" xfId="33048"/>
    <cellStyle name="Separador de milhares 2 2 20 14" xfId="33049"/>
    <cellStyle name="Separador de milhares 2 2 20 2" xfId="33050"/>
    <cellStyle name="Separador de milhares 2 2 20 2 2" xfId="33051"/>
    <cellStyle name="Separador de milhares 2 2 20 2 2 2" xfId="33052"/>
    <cellStyle name="Separador de milhares 2 2 20 2 3" xfId="33053"/>
    <cellStyle name="Separador de milhares 2 2 20 2 4" xfId="33054"/>
    <cellStyle name="Separador de milhares 2 2 20 2 5" xfId="33055"/>
    <cellStyle name="Separador de milhares 2 2 20 2 6" xfId="33056"/>
    <cellStyle name="Separador de milhares 2 2 20 2 7" xfId="33057"/>
    <cellStyle name="Separador de milhares 2 2 20 2 8" xfId="33058"/>
    <cellStyle name="Separador de milhares 2 2 20 2 9" xfId="33059"/>
    <cellStyle name="Separador de milhares 2 2 20 3" xfId="33060"/>
    <cellStyle name="Separador de milhares 2 2 20 3 2" xfId="33061"/>
    <cellStyle name="Separador de milhares 2 2 20 4" xfId="33062"/>
    <cellStyle name="Separador de milhares 2 2 20 4 2" xfId="33063"/>
    <cellStyle name="Separador de milhares 2 2 20 5" xfId="33064"/>
    <cellStyle name="Separador de milhares 2 2 20 6" xfId="33065"/>
    <cellStyle name="Separador de milhares 2 2 20 7" xfId="33066"/>
    <cellStyle name="Separador de milhares 2 2 20 8" xfId="33067"/>
    <cellStyle name="Separador de milhares 2 2 20 9" xfId="33068"/>
    <cellStyle name="Separador de milhares 2 2 21" xfId="33069"/>
    <cellStyle name="Separador de milhares 2 2 21 10" xfId="33070"/>
    <cellStyle name="Separador de milhares 2 2 21 11" xfId="33071"/>
    <cellStyle name="Separador de milhares 2 2 21 12" xfId="33072"/>
    <cellStyle name="Separador de milhares 2 2 21 13" xfId="33073"/>
    <cellStyle name="Separador de milhares 2 2 21 14" xfId="33074"/>
    <cellStyle name="Separador de milhares 2 2 21 2" xfId="33075"/>
    <cellStyle name="Separador de milhares 2 2 21 2 2" xfId="33076"/>
    <cellStyle name="Separador de milhares 2 2 21 2 2 2" xfId="33077"/>
    <cellStyle name="Separador de milhares 2 2 21 2 3" xfId="33078"/>
    <cellStyle name="Separador de milhares 2 2 21 2 4" xfId="33079"/>
    <cellStyle name="Separador de milhares 2 2 21 2 5" xfId="33080"/>
    <cellStyle name="Separador de milhares 2 2 21 2 6" xfId="33081"/>
    <cellStyle name="Separador de milhares 2 2 21 2 7" xfId="33082"/>
    <cellStyle name="Separador de milhares 2 2 21 2 8" xfId="33083"/>
    <cellStyle name="Separador de milhares 2 2 21 2 9" xfId="33084"/>
    <cellStyle name="Separador de milhares 2 2 21 3" xfId="33085"/>
    <cellStyle name="Separador de milhares 2 2 21 4" xfId="33086"/>
    <cellStyle name="Separador de milhares 2 2 21 4 2" xfId="33087"/>
    <cellStyle name="Separador de milhares 2 2 21 5" xfId="33088"/>
    <cellStyle name="Separador de milhares 2 2 21 6" xfId="33089"/>
    <cellStyle name="Separador de milhares 2 2 21 7" xfId="33090"/>
    <cellStyle name="Separador de milhares 2 2 21 8" xfId="33091"/>
    <cellStyle name="Separador de milhares 2 2 21 9" xfId="33092"/>
    <cellStyle name="Separador de milhares 2 2 22" xfId="33093"/>
    <cellStyle name="Separador de milhares 2 2 22 10" xfId="33094"/>
    <cellStyle name="Separador de milhares 2 2 22 11" xfId="33095"/>
    <cellStyle name="Separador de milhares 2 2 22 12" xfId="33096"/>
    <cellStyle name="Separador de milhares 2 2 22 13" xfId="33097"/>
    <cellStyle name="Separador de milhares 2 2 22 14" xfId="33098"/>
    <cellStyle name="Separador de milhares 2 2 22 15" xfId="33099"/>
    <cellStyle name="Separador de milhares 2 2 22 16" xfId="33100"/>
    <cellStyle name="Separador de milhares 2 2 22 17" xfId="33101"/>
    <cellStyle name="Separador de milhares 2 2 22 2" xfId="33102"/>
    <cellStyle name="Separador de milhares 2 2 22 2 2" xfId="33103"/>
    <cellStyle name="Separador de milhares 2 2 22 2 2 2" xfId="33104"/>
    <cellStyle name="Separador de milhares 2 2 22 2 3" xfId="33105"/>
    <cellStyle name="Separador de milhares 2 2 22 2 4" xfId="33106"/>
    <cellStyle name="Separador de milhares 2 2 22 2 5" xfId="33107"/>
    <cellStyle name="Separador de milhares 2 2 22 2 6" xfId="33108"/>
    <cellStyle name="Separador de milhares 2 2 22 2 7" xfId="33109"/>
    <cellStyle name="Separador de milhares 2 2 22 2 8" xfId="33110"/>
    <cellStyle name="Separador de milhares 2 2 22 2 9" xfId="33111"/>
    <cellStyle name="Separador de milhares 2 2 22 3" xfId="33112"/>
    <cellStyle name="Separador de milhares 2 2 22 4" xfId="33113"/>
    <cellStyle name="Separador de milhares 2 2 22 4 2" xfId="33114"/>
    <cellStyle name="Separador de milhares 2 2 22 5" xfId="33115"/>
    <cellStyle name="Separador de milhares 2 2 22 6" xfId="33116"/>
    <cellStyle name="Separador de milhares 2 2 22 7" xfId="33117"/>
    <cellStyle name="Separador de milhares 2 2 22 8" xfId="33118"/>
    <cellStyle name="Separador de milhares 2 2 22 9" xfId="33119"/>
    <cellStyle name="Separador de milhares 2 2 23" xfId="33120"/>
    <cellStyle name="Separador de milhares 2 2 23 2" xfId="33121"/>
    <cellStyle name="Separador de milhares 2 2 23 3" xfId="33122"/>
    <cellStyle name="Separador de milhares 2 2 23 4" xfId="33123"/>
    <cellStyle name="Separador de milhares 2 2 23 5" xfId="33124"/>
    <cellStyle name="Separador de milhares 2 2 24" xfId="33125"/>
    <cellStyle name="Separador de milhares 2 2 24 2" xfId="33126"/>
    <cellStyle name="Separador de milhares 2 2 24 3" xfId="33127"/>
    <cellStyle name="Separador de milhares 2 2 24 4" xfId="33128"/>
    <cellStyle name="Separador de milhares 2 2 24 5" xfId="33129"/>
    <cellStyle name="Separador de milhares 2 2 25" xfId="33130"/>
    <cellStyle name="Separador de milhares 2 2 25 2" xfId="33131"/>
    <cellStyle name="Separador de milhares 2 2 25 3" xfId="33132"/>
    <cellStyle name="Separador de milhares 2 2 25 4" xfId="33133"/>
    <cellStyle name="Separador de milhares 2 2 25 5" xfId="33134"/>
    <cellStyle name="Separador de milhares 2 2 26" xfId="33135"/>
    <cellStyle name="Separador de milhares 2 2 26 2" xfId="33136"/>
    <cellStyle name="Separador de milhares 2 2 26 3" xfId="33137"/>
    <cellStyle name="Separador de milhares 2 2 26 4" xfId="33138"/>
    <cellStyle name="Separador de milhares 2 2 26 5" xfId="33139"/>
    <cellStyle name="Separador de milhares 2 2 27" xfId="33140"/>
    <cellStyle name="Separador de milhares 2 2 27 2" xfId="33141"/>
    <cellStyle name="Separador de milhares 2 2 27 3" xfId="33142"/>
    <cellStyle name="Separador de milhares 2 2 27 4" xfId="33143"/>
    <cellStyle name="Separador de milhares 2 2 27 5" xfId="33144"/>
    <cellStyle name="Separador de milhares 2 2 28" xfId="33145"/>
    <cellStyle name="Separador de milhares 2 2 29" xfId="33146"/>
    <cellStyle name="Separador de milhares 2 2 29 2" xfId="33147"/>
    <cellStyle name="Separador de milhares 2 2 3" xfId="1012"/>
    <cellStyle name="Separador de milhares 2 2 3 10" xfId="1013"/>
    <cellStyle name="Separador de milhares 2 2 3 10 2" xfId="33148"/>
    <cellStyle name="Separador de milhares 2 2 3 10 3" xfId="33149"/>
    <cellStyle name="Separador de milhares 2 2 3 10 4" xfId="33150"/>
    <cellStyle name="Separador de milhares 2 2 3 10 5" xfId="33151"/>
    <cellStyle name="Separador de milhares 2 2 3 11" xfId="1014"/>
    <cellStyle name="Separador de milhares 2 2 3 11 2" xfId="33152"/>
    <cellStyle name="Separador de milhares 2 2 3 11 3" xfId="33153"/>
    <cellStyle name="Separador de milhares 2 2 3 11 4" xfId="33154"/>
    <cellStyle name="Separador de milhares 2 2 3 11 5" xfId="33155"/>
    <cellStyle name="Separador de milhares 2 2 3 12" xfId="1015"/>
    <cellStyle name="Separador de milhares 2 2 3 12 2" xfId="33156"/>
    <cellStyle name="Separador de milhares 2 2 3 12 2 2" xfId="33157"/>
    <cellStyle name="Separador de milhares 2 2 3 12 3" xfId="33158"/>
    <cellStyle name="Separador de milhares 2 2 3 12 4" xfId="33159"/>
    <cellStyle name="Separador de milhares 2 2 3 12 5" xfId="33160"/>
    <cellStyle name="Separador de milhares 2 2 3 13" xfId="1016"/>
    <cellStyle name="Separador de milhares 2 2 3 13 2" xfId="33161"/>
    <cellStyle name="Separador de milhares 2 2 3 13 3" xfId="33162"/>
    <cellStyle name="Separador de milhares 2 2 3 13 4" xfId="33163"/>
    <cellStyle name="Separador de milhares 2 2 3 13 5" xfId="33164"/>
    <cellStyle name="Separador de milhares 2 2 3 14" xfId="1017"/>
    <cellStyle name="Separador de milhares 2 2 3 14 2" xfId="33165"/>
    <cellStyle name="Separador de milhares 2 2 3 14 3" xfId="33166"/>
    <cellStyle name="Separador de milhares 2 2 3 14 4" xfId="33167"/>
    <cellStyle name="Separador de milhares 2 2 3 14 5" xfId="33168"/>
    <cellStyle name="Separador de milhares 2 2 3 15" xfId="1018"/>
    <cellStyle name="Separador de milhares 2 2 3 15 2" xfId="33169"/>
    <cellStyle name="Separador de milhares 2 2 3 15 3" xfId="33170"/>
    <cellStyle name="Separador de milhares 2 2 3 15 4" xfId="33171"/>
    <cellStyle name="Separador de milhares 2 2 3 15 5" xfId="33172"/>
    <cellStyle name="Separador de milhares 2 2 3 16" xfId="2889"/>
    <cellStyle name="Separador de milhares 2 2 3 16 2" xfId="33173"/>
    <cellStyle name="Separador de milhares 2 2 3 16 3" xfId="33174"/>
    <cellStyle name="Separador de milhares 2 2 3 16 4" xfId="33175"/>
    <cellStyle name="Separador de milhares 2 2 3 16 5" xfId="33176"/>
    <cellStyle name="Separador de milhares 2 2 3 17" xfId="33177"/>
    <cellStyle name="Separador de milhares 2 2 3 17 2" xfId="33178"/>
    <cellStyle name="Separador de milhares 2 2 3 17 3" xfId="33179"/>
    <cellStyle name="Separador de milhares 2 2 3 17 4" xfId="33180"/>
    <cellStyle name="Separador de milhares 2 2 3 17 5" xfId="33181"/>
    <cellStyle name="Separador de milhares 2 2 3 18" xfId="33182"/>
    <cellStyle name="Separador de milhares 2 2 3 18 2" xfId="33183"/>
    <cellStyle name="Separador de milhares 2 2 3 18 3" xfId="33184"/>
    <cellStyle name="Separador de milhares 2 2 3 18 4" xfId="33185"/>
    <cellStyle name="Separador de milhares 2 2 3 18 5" xfId="33186"/>
    <cellStyle name="Separador de milhares 2 2 3 19" xfId="33187"/>
    <cellStyle name="Separador de milhares 2 2 3 19 2" xfId="33188"/>
    <cellStyle name="Separador de milhares 2 2 3 19 3" xfId="33189"/>
    <cellStyle name="Separador de milhares 2 2 3 19 4" xfId="33190"/>
    <cellStyle name="Separador de milhares 2 2 3 19 5" xfId="33191"/>
    <cellStyle name="Separador de milhares 2 2 3 2" xfId="1019"/>
    <cellStyle name="Separador de milhares 2 2 3 2 2" xfId="33192"/>
    <cellStyle name="Separador de milhares 2 2 3 2 3" xfId="33193"/>
    <cellStyle name="Separador de milhares 2 2 3 2 4" xfId="33194"/>
    <cellStyle name="Separador de milhares 2 2 3 2 5" xfId="33195"/>
    <cellStyle name="Separador de milhares 2 2 3 20" xfId="33196"/>
    <cellStyle name="Separador de milhares 2 2 3 21" xfId="33197"/>
    <cellStyle name="Separador de milhares 2 2 3 22" xfId="33198"/>
    <cellStyle name="Separador de milhares 2 2 3 23" xfId="33199"/>
    <cellStyle name="Separador de milhares 2 2 3 24" xfId="33200"/>
    <cellStyle name="Separador de milhares 2 2 3 25" xfId="33201"/>
    <cellStyle name="Separador de milhares 2 2 3 26" xfId="33202"/>
    <cellStyle name="Separador de milhares 2 2 3 27" xfId="33203"/>
    <cellStyle name="Separador de milhares 2 2 3 28" xfId="33204"/>
    <cellStyle name="Separador de milhares 2 2 3 29" xfId="33205"/>
    <cellStyle name="Separador de milhares 2 2 3 3" xfId="1020"/>
    <cellStyle name="Separador de milhares 2 2 3 3 2" xfId="33206"/>
    <cellStyle name="Separador de milhares 2 2 3 3 3" xfId="33207"/>
    <cellStyle name="Separador de milhares 2 2 3 3 4" xfId="33208"/>
    <cellStyle name="Separador de milhares 2 2 3 3 5" xfId="33209"/>
    <cellStyle name="Separador de milhares 2 2 3 30" xfId="33210"/>
    <cellStyle name="Separador de milhares 2 2 3 31" xfId="33211"/>
    <cellStyle name="Separador de milhares 2 2 3 32" xfId="33212"/>
    <cellStyle name="Separador de milhares 2 2 3 33" xfId="33213"/>
    <cellStyle name="Separador de milhares 2 2 3 34" xfId="33214"/>
    <cellStyle name="Separador de milhares 2 2 3 35" xfId="33215"/>
    <cellStyle name="Separador de milhares 2 2 3 36" xfId="33216"/>
    <cellStyle name="Separador de milhares 2 2 3 37" xfId="33217"/>
    <cellStyle name="Separador de milhares 2 2 3 38" xfId="33218"/>
    <cellStyle name="Separador de milhares 2 2 3 39" xfId="33219"/>
    <cellStyle name="Separador de milhares 2 2 3 4" xfId="1021"/>
    <cellStyle name="Separador de milhares 2 2 3 4 2" xfId="33220"/>
    <cellStyle name="Separador de milhares 2 2 3 4 3" xfId="33221"/>
    <cellStyle name="Separador de milhares 2 2 3 4 4" xfId="33222"/>
    <cellStyle name="Separador de milhares 2 2 3 4 5" xfId="33223"/>
    <cellStyle name="Separador de milhares 2 2 3 5" xfId="1022"/>
    <cellStyle name="Separador de milhares 2 2 3 5 2" xfId="33224"/>
    <cellStyle name="Separador de milhares 2 2 3 5 3" xfId="33225"/>
    <cellStyle name="Separador de milhares 2 2 3 5 4" xfId="33226"/>
    <cellStyle name="Separador de milhares 2 2 3 5 5" xfId="33227"/>
    <cellStyle name="Separador de milhares 2 2 3 6" xfId="1023"/>
    <cellStyle name="Separador de milhares 2 2 3 6 2" xfId="33228"/>
    <cellStyle name="Separador de milhares 2 2 3 6 3" xfId="33229"/>
    <cellStyle name="Separador de milhares 2 2 3 6 4" xfId="33230"/>
    <cellStyle name="Separador de milhares 2 2 3 6 5" xfId="33231"/>
    <cellStyle name="Separador de milhares 2 2 3 7" xfId="1024"/>
    <cellStyle name="Separador de milhares 2 2 3 7 2" xfId="33232"/>
    <cellStyle name="Separador de milhares 2 2 3 7 3" xfId="33233"/>
    <cellStyle name="Separador de milhares 2 2 3 7 4" xfId="33234"/>
    <cellStyle name="Separador de milhares 2 2 3 7 5" xfId="33235"/>
    <cellStyle name="Separador de milhares 2 2 3 8" xfId="1025"/>
    <cellStyle name="Separador de milhares 2 2 3 8 2" xfId="33236"/>
    <cellStyle name="Separador de milhares 2 2 3 8 3" xfId="33237"/>
    <cellStyle name="Separador de milhares 2 2 3 8 4" xfId="33238"/>
    <cellStyle name="Separador de milhares 2 2 3 8 5" xfId="33239"/>
    <cellStyle name="Separador de milhares 2 2 3 9" xfId="1026"/>
    <cellStyle name="Separador de milhares 2 2 3 9 2" xfId="33240"/>
    <cellStyle name="Separador de milhares 2 2 3 9 3" xfId="33241"/>
    <cellStyle name="Separador de milhares 2 2 3 9 4" xfId="33242"/>
    <cellStyle name="Separador de milhares 2 2 3 9 5" xfId="33243"/>
    <cellStyle name="Separador de milhares 2 2 30" xfId="33244"/>
    <cellStyle name="Separador de milhares 2 2 30 2" xfId="33245"/>
    <cellStyle name="Separador de milhares 2 2 31" xfId="33246"/>
    <cellStyle name="Separador de milhares 2 2 31 2" xfId="33247"/>
    <cellStyle name="Separador de milhares 2 2 32" xfId="33248"/>
    <cellStyle name="Separador de milhares 2 2 33" xfId="33249"/>
    <cellStyle name="Separador de milhares 2 2 34" xfId="33250"/>
    <cellStyle name="Separador de milhares 2 2 35" xfId="33251"/>
    <cellStyle name="Separador de milhares 2 2 36" xfId="33252"/>
    <cellStyle name="Separador de milhares 2 2 37" xfId="33253"/>
    <cellStyle name="Separador de milhares 2 2 38" xfId="33254"/>
    <cellStyle name="Separador de milhares 2 2 39" xfId="33255"/>
    <cellStyle name="Separador de milhares 2 2 4" xfId="1027"/>
    <cellStyle name="Separador de milhares 2 2 4 10" xfId="1028"/>
    <cellStyle name="Separador de milhares 2 2 4 10 2" xfId="33256"/>
    <cellStyle name="Separador de milhares 2 2 4 10 3" xfId="33257"/>
    <cellStyle name="Separador de milhares 2 2 4 10 4" xfId="33258"/>
    <cellStyle name="Separador de milhares 2 2 4 10 5" xfId="33259"/>
    <cellStyle name="Separador de milhares 2 2 4 11" xfId="1029"/>
    <cellStyle name="Separador de milhares 2 2 4 11 2" xfId="33260"/>
    <cellStyle name="Separador de milhares 2 2 4 11 3" xfId="33261"/>
    <cellStyle name="Separador de milhares 2 2 4 11 4" xfId="33262"/>
    <cellStyle name="Separador de milhares 2 2 4 11 5" xfId="33263"/>
    <cellStyle name="Separador de milhares 2 2 4 12" xfId="1030"/>
    <cellStyle name="Separador de milhares 2 2 4 12 2" xfId="33264"/>
    <cellStyle name="Separador de milhares 2 2 4 12 2 2" xfId="33265"/>
    <cellStyle name="Separador de milhares 2 2 4 12 3" xfId="33266"/>
    <cellStyle name="Separador de milhares 2 2 4 12 4" xfId="33267"/>
    <cellStyle name="Separador de milhares 2 2 4 12 5" xfId="33268"/>
    <cellStyle name="Separador de milhares 2 2 4 13" xfId="1031"/>
    <cellStyle name="Separador de milhares 2 2 4 13 2" xfId="33269"/>
    <cellStyle name="Separador de milhares 2 2 4 13 3" xfId="33270"/>
    <cellStyle name="Separador de milhares 2 2 4 13 4" xfId="33271"/>
    <cellStyle name="Separador de milhares 2 2 4 13 5" xfId="33272"/>
    <cellStyle name="Separador de milhares 2 2 4 14" xfId="1032"/>
    <cellStyle name="Separador de milhares 2 2 4 14 2" xfId="33273"/>
    <cellStyle name="Separador de milhares 2 2 4 14 3" xfId="33274"/>
    <cellStyle name="Separador de milhares 2 2 4 14 4" xfId="33275"/>
    <cellStyle name="Separador de milhares 2 2 4 14 5" xfId="33276"/>
    <cellStyle name="Separador de milhares 2 2 4 15" xfId="1033"/>
    <cellStyle name="Separador de milhares 2 2 4 15 2" xfId="33277"/>
    <cellStyle name="Separador de milhares 2 2 4 15 3" xfId="33278"/>
    <cellStyle name="Separador de milhares 2 2 4 15 4" xfId="33279"/>
    <cellStyle name="Separador de milhares 2 2 4 15 5" xfId="33280"/>
    <cellStyle name="Separador de milhares 2 2 4 16" xfId="2890"/>
    <cellStyle name="Separador de milhares 2 2 4 16 10" xfId="33281"/>
    <cellStyle name="Separador de milhares 2 2 4 16 11" xfId="33282"/>
    <cellStyle name="Separador de milhares 2 2 4 16 12" xfId="33283"/>
    <cellStyle name="Separador de milhares 2 2 4 16 13" xfId="33284"/>
    <cellStyle name="Separador de milhares 2 2 4 16 14" xfId="33285"/>
    <cellStyle name="Separador de milhares 2 2 4 16 15" xfId="33286"/>
    <cellStyle name="Separador de milhares 2 2 4 16 16" xfId="33287"/>
    <cellStyle name="Separador de milhares 2 2 4 16 17" xfId="33288"/>
    <cellStyle name="Separador de milhares 2 2 4 16 2" xfId="3234"/>
    <cellStyle name="Separador de milhares 2 2 4 16 2 10" xfId="33289"/>
    <cellStyle name="Separador de milhares 2 2 4 16 2 11" xfId="33290"/>
    <cellStyle name="Separador de milhares 2 2 4 16 2 12" xfId="33291"/>
    <cellStyle name="Separador de milhares 2 2 4 16 2 13" xfId="33292"/>
    <cellStyle name="Separador de milhares 2 2 4 16 2 14" xfId="33293"/>
    <cellStyle name="Separador de milhares 2 2 4 16 2 2" xfId="33294"/>
    <cellStyle name="Separador de milhares 2 2 4 16 2 2 2" xfId="33295"/>
    <cellStyle name="Separador de milhares 2 2 4 16 2 2 2 2" xfId="33296"/>
    <cellStyle name="Separador de milhares 2 2 4 16 2 2 3" xfId="33297"/>
    <cellStyle name="Separador de milhares 2 2 4 16 2 2 4" xfId="33298"/>
    <cellStyle name="Separador de milhares 2 2 4 16 2 2 5" xfId="33299"/>
    <cellStyle name="Separador de milhares 2 2 4 16 2 2 6" xfId="33300"/>
    <cellStyle name="Separador de milhares 2 2 4 16 2 2 7" xfId="33301"/>
    <cellStyle name="Separador de milhares 2 2 4 16 2 2 8" xfId="33302"/>
    <cellStyle name="Separador de milhares 2 2 4 16 2 2 9" xfId="33303"/>
    <cellStyle name="Separador de milhares 2 2 4 16 2 3" xfId="33304"/>
    <cellStyle name="Separador de milhares 2 2 4 16 2 4" xfId="33305"/>
    <cellStyle name="Separador de milhares 2 2 4 16 2 4 2" xfId="33306"/>
    <cellStyle name="Separador de milhares 2 2 4 16 2 5" xfId="33307"/>
    <cellStyle name="Separador de milhares 2 2 4 16 2 6" xfId="33308"/>
    <cellStyle name="Separador de milhares 2 2 4 16 2 7" xfId="33309"/>
    <cellStyle name="Separador de milhares 2 2 4 16 2 8" xfId="33310"/>
    <cellStyle name="Separador de milhares 2 2 4 16 2 9" xfId="33311"/>
    <cellStyle name="Separador de milhares 2 2 4 16 3" xfId="33312"/>
    <cellStyle name="Separador de milhares 2 2 4 16 3 2" xfId="33313"/>
    <cellStyle name="Separador de milhares 2 2 4 16 3 2 2" xfId="33314"/>
    <cellStyle name="Separador de milhares 2 2 4 16 3 3" xfId="33315"/>
    <cellStyle name="Separador de milhares 2 2 4 16 3 4" xfId="33316"/>
    <cellStyle name="Separador de milhares 2 2 4 16 3 5" xfId="33317"/>
    <cellStyle name="Separador de milhares 2 2 4 16 3 6" xfId="33318"/>
    <cellStyle name="Separador de milhares 2 2 4 16 3 7" xfId="33319"/>
    <cellStyle name="Separador de milhares 2 2 4 16 3 8" xfId="33320"/>
    <cellStyle name="Separador de milhares 2 2 4 16 3 9" xfId="33321"/>
    <cellStyle name="Separador de milhares 2 2 4 16 4" xfId="33322"/>
    <cellStyle name="Separador de milhares 2 2 4 16 4 2" xfId="33323"/>
    <cellStyle name="Separador de milhares 2 2 4 16 5" xfId="33324"/>
    <cellStyle name="Separador de milhares 2 2 4 16 6" xfId="33325"/>
    <cellStyle name="Separador de milhares 2 2 4 16 7" xfId="33326"/>
    <cellStyle name="Separador de milhares 2 2 4 16 8" xfId="33327"/>
    <cellStyle name="Separador de milhares 2 2 4 16 9" xfId="33328"/>
    <cellStyle name="Separador de milhares 2 2 4 17" xfId="1503"/>
    <cellStyle name="Separador de milhares 2 2 4 17 2" xfId="3142"/>
    <cellStyle name="Separador de milhares 2 2 4 17 2 2" xfId="33329"/>
    <cellStyle name="Separador de milhares 2 2 4 17 2 3" xfId="33330"/>
    <cellStyle name="Separador de milhares 2 2 4 17 2 4" xfId="33331"/>
    <cellStyle name="Separador de milhares 2 2 4 17 2 5" xfId="33332"/>
    <cellStyle name="Separador de milhares 2 2 4 17 3" xfId="33333"/>
    <cellStyle name="Separador de milhares 2 2 4 17 4" xfId="33334"/>
    <cellStyle name="Separador de milhares 2 2 4 17 5" xfId="33335"/>
    <cellStyle name="Separador de milhares 2 2 4 18" xfId="3232"/>
    <cellStyle name="Separador de milhares 2 2 4 18 10" xfId="33336"/>
    <cellStyle name="Separador de milhares 2 2 4 18 11" xfId="33337"/>
    <cellStyle name="Separador de milhares 2 2 4 18 12" xfId="33338"/>
    <cellStyle name="Separador de milhares 2 2 4 18 13" xfId="33339"/>
    <cellStyle name="Separador de milhares 2 2 4 18 14" xfId="33340"/>
    <cellStyle name="Separador de milhares 2 2 4 18 15" xfId="33341"/>
    <cellStyle name="Separador de milhares 2 2 4 18 16" xfId="33342"/>
    <cellStyle name="Separador de milhares 2 2 4 18 17" xfId="33343"/>
    <cellStyle name="Separador de milhares 2 2 4 18 2" xfId="33344"/>
    <cellStyle name="Separador de milhares 2 2 4 18 2 2" xfId="33345"/>
    <cellStyle name="Separador de milhares 2 2 4 18 2 2 2" xfId="33346"/>
    <cellStyle name="Separador de milhares 2 2 4 18 2 3" xfId="33347"/>
    <cellStyle name="Separador de milhares 2 2 4 18 2 4" xfId="33348"/>
    <cellStyle name="Separador de milhares 2 2 4 18 2 5" xfId="33349"/>
    <cellStyle name="Separador de milhares 2 2 4 18 2 6" xfId="33350"/>
    <cellStyle name="Separador de milhares 2 2 4 18 2 7" xfId="33351"/>
    <cellStyle name="Separador de milhares 2 2 4 18 2 8" xfId="33352"/>
    <cellStyle name="Separador de milhares 2 2 4 18 2 9" xfId="33353"/>
    <cellStyle name="Separador de milhares 2 2 4 18 3" xfId="33354"/>
    <cellStyle name="Separador de milhares 2 2 4 18 4" xfId="33355"/>
    <cellStyle name="Separador de milhares 2 2 4 18 4 2" xfId="33356"/>
    <cellStyle name="Separador de milhares 2 2 4 18 5" xfId="33357"/>
    <cellStyle name="Separador de milhares 2 2 4 18 6" xfId="33358"/>
    <cellStyle name="Separador de milhares 2 2 4 18 7" xfId="33359"/>
    <cellStyle name="Separador de milhares 2 2 4 18 8" xfId="33360"/>
    <cellStyle name="Separador de milhares 2 2 4 18 9" xfId="33361"/>
    <cellStyle name="Separador de milhares 2 2 4 19" xfId="3140"/>
    <cellStyle name="Separador de milhares 2 2 4 19 2" xfId="33362"/>
    <cellStyle name="Separador de milhares 2 2 4 19 3" xfId="33363"/>
    <cellStyle name="Separador de milhares 2 2 4 19 4" xfId="33364"/>
    <cellStyle name="Separador de milhares 2 2 4 19 5" xfId="33365"/>
    <cellStyle name="Separador de milhares 2 2 4 2" xfId="1034"/>
    <cellStyle name="Separador de milhares 2 2 4 2 10" xfId="33366"/>
    <cellStyle name="Separador de milhares 2 2 4 2 2" xfId="3131"/>
    <cellStyle name="Separador de milhares 2 2 4 2 2 2" xfId="3132"/>
    <cellStyle name="Separador de milhares 2 2 4 2 2 2 2" xfId="33367"/>
    <cellStyle name="Separador de milhares 2 2 4 2 2 2 3" xfId="33368"/>
    <cellStyle name="Separador de milhares 2 2 4 2 2 2 4" xfId="33369"/>
    <cellStyle name="Separador de milhares 2 2 4 2 2 2 5" xfId="33370"/>
    <cellStyle name="Separador de milhares 2 2 4 2 2 3" xfId="33371"/>
    <cellStyle name="Separador de milhares 2 2 4 2 2 4" xfId="33372"/>
    <cellStyle name="Separador de milhares 2 2 4 2 2 5" xfId="33373"/>
    <cellStyle name="Separador de milhares 2 2 4 2 2 6" xfId="33374"/>
    <cellStyle name="Separador de milhares 2 2 4 2 3" xfId="3235"/>
    <cellStyle name="Separador de milhares 2 2 4 2 3 2" xfId="33375"/>
    <cellStyle name="Separador de milhares 2 2 4 2 3 3" xfId="33376"/>
    <cellStyle name="Separador de milhares 2 2 4 2 3 4" xfId="33377"/>
    <cellStyle name="Separador de milhares 2 2 4 2 3 5" xfId="33378"/>
    <cellStyle name="Separador de milhares 2 2 4 2 4" xfId="3141"/>
    <cellStyle name="Separador de milhares 2 2 4 2 4 2" xfId="33379"/>
    <cellStyle name="Separador de milhares 2 2 4 2 4 3" xfId="33380"/>
    <cellStyle name="Separador de milhares 2 2 4 2 4 4" xfId="33381"/>
    <cellStyle name="Separador de milhares 2 2 4 2 4 5" xfId="33382"/>
    <cellStyle name="Separador de milhares 2 2 4 2 5" xfId="3233"/>
    <cellStyle name="Separador de milhares 2 2 4 2 5 2" xfId="33383"/>
    <cellStyle name="Separador de milhares 2 2 4 2 5 3" xfId="33384"/>
    <cellStyle name="Separador de milhares 2 2 4 2 5 4" xfId="33385"/>
    <cellStyle name="Separador de milhares 2 2 4 2 5 5" xfId="33386"/>
    <cellStyle name="Separador de milhares 2 2 4 2 6" xfId="3139"/>
    <cellStyle name="Separador de milhares 2 2 4 2 6 2" xfId="33387"/>
    <cellStyle name="Separador de milhares 2 2 4 2 6 3" xfId="33388"/>
    <cellStyle name="Separador de milhares 2 2 4 2 6 4" xfId="33389"/>
    <cellStyle name="Separador de milhares 2 2 4 2 6 5" xfId="33390"/>
    <cellStyle name="Separador de milhares 2 2 4 2 7" xfId="3237"/>
    <cellStyle name="Separador de milhares 2 2 4 2 7 2" xfId="33391"/>
    <cellStyle name="Separador de milhares 2 2 4 2 7 3" xfId="33392"/>
    <cellStyle name="Separador de milhares 2 2 4 2 7 4" xfId="33393"/>
    <cellStyle name="Separador de milhares 2 2 4 2 7 5" xfId="33394"/>
    <cellStyle name="Separador de milhares 2 2 4 2 8" xfId="33395"/>
    <cellStyle name="Separador de milhares 2 2 4 2 9" xfId="33396"/>
    <cellStyle name="Separador de milhares 2 2 4 20" xfId="3236"/>
    <cellStyle name="Separador de milhares 2 2 4 20 2" xfId="33397"/>
    <cellStyle name="Separador de milhares 2 2 4 20 3" xfId="33398"/>
    <cellStyle name="Separador de milhares 2 2 4 20 4" xfId="33399"/>
    <cellStyle name="Separador de milhares 2 2 4 20 5" xfId="33400"/>
    <cellStyle name="Separador de milhares 2 2 4 21" xfId="33401"/>
    <cellStyle name="Separador de milhares 2 2 4 22" xfId="33402"/>
    <cellStyle name="Separador de milhares 2 2 4 22 2" xfId="33403"/>
    <cellStyle name="Separador de milhares 2 2 4 23" xfId="33404"/>
    <cellStyle name="Separador de milhares 2 2 4 24" xfId="33405"/>
    <cellStyle name="Separador de milhares 2 2 4 25" xfId="33406"/>
    <cellStyle name="Separador de milhares 2 2 4 26" xfId="33407"/>
    <cellStyle name="Separador de milhares 2 2 4 27" xfId="33408"/>
    <cellStyle name="Separador de milhares 2 2 4 3" xfId="1035"/>
    <cellStyle name="Separador de milhares 2 2 4 3 2" xfId="33409"/>
    <cellStyle name="Separador de milhares 2 2 4 3 3" xfId="33410"/>
    <cellStyle name="Separador de milhares 2 2 4 3 4" xfId="33411"/>
    <cellStyle name="Separador de milhares 2 2 4 3 5" xfId="33412"/>
    <cellStyle name="Separador de milhares 2 2 4 4" xfId="1036"/>
    <cellStyle name="Separador de milhares 2 2 4 4 2" xfId="33413"/>
    <cellStyle name="Separador de milhares 2 2 4 4 3" xfId="33414"/>
    <cellStyle name="Separador de milhares 2 2 4 4 4" xfId="33415"/>
    <cellStyle name="Separador de milhares 2 2 4 4 5" xfId="33416"/>
    <cellStyle name="Separador de milhares 2 2 4 5" xfId="1037"/>
    <cellStyle name="Separador de milhares 2 2 4 5 2" xfId="33417"/>
    <cellStyle name="Separador de milhares 2 2 4 5 3" xfId="33418"/>
    <cellStyle name="Separador de milhares 2 2 4 5 4" xfId="33419"/>
    <cellStyle name="Separador de milhares 2 2 4 5 5" xfId="33420"/>
    <cellStyle name="Separador de milhares 2 2 4 6" xfId="1038"/>
    <cellStyle name="Separador de milhares 2 2 4 6 2" xfId="33421"/>
    <cellStyle name="Separador de milhares 2 2 4 6 3" xfId="33422"/>
    <cellStyle name="Separador de milhares 2 2 4 6 4" xfId="33423"/>
    <cellStyle name="Separador de milhares 2 2 4 6 5" xfId="33424"/>
    <cellStyle name="Separador de milhares 2 2 4 7" xfId="1039"/>
    <cellStyle name="Separador de milhares 2 2 4 7 2" xfId="33425"/>
    <cellStyle name="Separador de milhares 2 2 4 7 3" xfId="33426"/>
    <cellStyle name="Separador de milhares 2 2 4 7 4" xfId="33427"/>
    <cellStyle name="Separador de milhares 2 2 4 7 5" xfId="33428"/>
    <cellStyle name="Separador de milhares 2 2 4 8" xfId="1040"/>
    <cellStyle name="Separador de milhares 2 2 4 8 2" xfId="33429"/>
    <cellStyle name="Separador de milhares 2 2 4 8 3" xfId="33430"/>
    <cellStyle name="Separador de milhares 2 2 4 8 4" xfId="33431"/>
    <cellStyle name="Separador de milhares 2 2 4 8 5" xfId="33432"/>
    <cellStyle name="Separador de milhares 2 2 4 9" xfId="1041"/>
    <cellStyle name="Separador de milhares 2 2 4 9 2" xfId="33433"/>
    <cellStyle name="Separador de milhares 2 2 4 9 3" xfId="33434"/>
    <cellStyle name="Separador de milhares 2 2 4 9 4" xfId="33435"/>
    <cellStyle name="Separador de milhares 2 2 4 9 5" xfId="33436"/>
    <cellStyle name="Separador de milhares 2 2 40" xfId="33437"/>
    <cellStyle name="Separador de milhares 2 2 41" xfId="33438"/>
    <cellStyle name="Separador de milhares 2 2 42" xfId="33439"/>
    <cellStyle name="Separador de milhares 2 2 43" xfId="33440"/>
    <cellStyle name="Separador de milhares 2 2 44" xfId="33441"/>
    <cellStyle name="Separador de milhares 2 2 45" xfId="33442"/>
    <cellStyle name="Separador de milhares 2 2 46" xfId="33443"/>
    <cellStyle name="Separador de milhares 2 2 5" xfId="1042"/>
    <cellStyle name="Separador de milhares 2 2 5 10" xfId="33444"/>
    <cellStyle name="Separador de milhares 2 2 5 11" xfId="33445"/>
    <cellStyle name="Separador de milhares 2 2 5 12" xfId="33446"/>
    <cellStyle name="Separador de milhares 2 2 5 13" xfId="33447"/>
    <cellStyle name="Separador de milhares 2 2 5 2" xfId="2891"/>
    <cellStyle name="Separador de milhares 2 2 5 2 2" xfId="33448"/>
    <cellStyle name="Separador de milhares 2 2 5 2 3" xfId="33449"/>
    <cellStyle name="Separador de milhares 2 2 5 2 4" xfId="33450"/>
    <cellStyle name="Separador de milhares 2 2 5 2 5" xfId="33451"/>
    <cellStyle name="Separador de milhares 2 2 5 3" xfId="33452"/>
    <cellStyle name="Separador de milhares 2 2 5 4" xfId="33453"/>
    <cellStyle name="Separador de milhares 2 2 5 5" xfId="33454"/>
    <cellStyle name="Separador de milhares 2 2 5 6" xfId="33455"/>
    <cellStyle name="Separador de milhares 2 2 5 7" xfId="33456"/>
    <cellStyle name="Separador de milhares 2 2 5 8" xfId="33457"/>
    <cellStyle name="Separador de milhares 2 2 5 9" xfId="33458"/>
    <cellStyle name="Separador de milhares 2 2 6" xfId="1043"/>
    <cellStyle name="Separador de milhares 2 2 6 10" xfId="33459"/>
    <cellStyle name="Separador de milhares 2 2 6 11" xfId="33460"/>
    <cellStyle name="Separador de milhares 2 2 6 12" xfId="33461"/>
    <cellStyle name="Separador de milhares 2 2 6 13" xfId="33462"/>
    <cellStyle name="Separador de milhares 2 2 6 2" xfId="2892"/>
    <cellStyle name="Separador de milhares 2 2 6 2 2" xfId="33463"/>
    <cellStyle name="Separador de milhares 2 2 6 2 3" xfId="33464"/>
    <cellStyle name="Separador de milhares 2 2 6 2 4" xfId="33465"/>
    <cellStyle name="Separador de milhares 2 2 6 2 5" xfId="33466"/>
    <cellStyle name="Separador de milhares 2 2 6 3" xfId="33467"/>
    <cellStyle name="Separador de milhares 2 2 6 4" xfId="33468"/>
    <cellStyle name="Separador de milhares 2 2 6 5" xfId="33469"/>
    <cellStyle name="Separador de milhares 2 2 6 6" xfId="33470"/>
    <cellStyle name="Separador de milhares 2 2 6 7" xfId="33471"/>
    <cellStyle name="Separador de milhares 2 2 6 8" xfId="33472"/>
    <cellStyle name="Separador de milhares 2 2 6 9" xfId="33473"/>
    <cellStyle name="Separador de milhares 2 2 7" xfId="1044"/>
    <cellStyle name="Separador de milhares 2 2 7 10" xfId="33474"/>
    <cellStyle name="Separador de milhares 2 2 7 11" xfId="33475"/>
    <cellStyle name="Separador de milhares 2 2 7 12" xfId="33476"/>
    <cellStyle name="Separador de milhares 2 2 7 13" xfId="33477"/>
    <cellStyle name="Separador de milhares 2 2 7 2" xfId="2893"/>
    <cellStyle name="Separador de milhares 2 2 7 2 2" xfId="33478"/>
    <cellStyle name="Separador de milhares 2 2 7 2 3" xfId="33479"/>
    <cellStyle name="Separador de milhares 2 2 7 2 4" xfId="33480"/>
    <cellStyle name="Separador de milhares 2 2 7 2 5" xfId="33481"/>
    <cellStyle name="Separador de milhares 2 2 7 3" xfId="33482"/>
    <cellStyle name="Separador de milhares 2 2 7 4" xfId="33483"/>
    <cellStyle name="Separador de milhares 2 2 7 5" xfId="33484"/>
    <cellStyle name="Separador de milhares 2 2 7 6" xfId="33485"/>
    <cellStyle name="Separador de milhares 2 2 7 7" xfId="33486"/>
    <cellStyle name="Separador de milhares 2 2 7 8" xfId="33487"/>
    <cellStyle name="Separador de milhares 2 2 7 9" xfId="33488"/>
    <cellStyle name="Separador de milhares 2 2 8" xfId="1045"/>
    <cellStyle name="Separador de milhares 2 2 8 10" xfId="33489"/>
    <cellStyle name="Separador de milhares 2 2 8 11" xfId="33490"/>
    <cellStyle name="Separador de milhares 2 2 8 12" xfId="33491"/>
    <cellStyle name="Separador de milhares 2 2 8 13" xfId="33492"/>
    <cellStyle name="Separador de milhares 2 2 8 2" xfId="2894"/>
    <cellStyle name="Separador de milhares 2 2 8 2 2" xfId="33493"/>
    <cellStyle name="Separador de milhares 2 2 8 2 3" xfId="33494"/>
    <cellStyle name="Separador de milhares 2 2 8 2 4" xfId="33495"/>
    <cellStyle name="Separador de milhares 2 2 8 2 5" xfId="33496"/>
    <cellStyle name="Separador de milhares 2 2 8 3" xfId="33497"/>
    <cellStyle name="Separador de milhares 2 2 8 4" xfId="33498"/>
    <cellStyle name="Separador de milhares 2 2 8 5" xfId="33499"/>
    <cellStyle name="Separador de milhares 2 2 8 6" xfId="33500"/>
    <cellStyle name="Separador de milhares 2 2 8 7" xfId="33501"/>
    <cellStyle name="Separador de milhares 2 2 8 8" xfId="33502"/>
    <cellStyle name="Separador de milhares 2 2 8 9" xfId="33503"/>
    <cellStyle name="Separador de milhares 2 2 9" xfId="1046"/>
    <cellStyle name="Separador de milhares 2 2 9 10" xfId="33504"/>
    <cellStyle name="Separador de milhares 2 2 9 11" xfId="33505"/>
    <cellStyle name="Separador de milhares 2 2 9 12" xfId="33506"/>
    <cellStyle name="Separador de milhares 2 2 9 13" xfId="33507"/>
    <cellStyle name="Separador de milhares 2 2 9 2" xfId="2895"/>
    <cellStyle name="Separador de milhares 2 2 9 2 2" xfId="33508"/>
    <cellStyle name="Separador de milhares 2 2 9 2 3" xfId="33509"/>
    <cellStyle name="Separador de milhares 2 2 9 2 4" xfId="33510"/>
    <cellStyle name="Separador de milhares 2 2 9 2 5" xfId="33511"/>
    <cellStyle name="Separador de milhares 2 2 9 3" xfId="33512"/>
    <cellStyle name="Separador de milhares 2 2 9 4" xfId="33513"/>
    <cellStyle name="Separador de milhares 2 2 9 5" xfId="33514"/>
    <cellStyle name="Separador de milhares 2 2 9 6" xfId="33515"/>
    <cellStyle name="Separador de milhares 2 2 9 7" xfId="33516"/>
    <cellStyle name="Separador de milhares 2 2 9 8" xfId="33517"/>
    <cellStyle name="Separador de milhares 2 2 9 9" xfId="33518"/>
    <cellStyle name="Separador de milhares 2 3" xfId="1047"/>
    <cellStyle name="Separador de milhares 2 3 10" xfId="1048"/>
    <cellStyle name="Separador de milhares 2 3 10 2" xfId="33519"/>
    <cellStyle name="Separador de milhares 2 3 10 3" xfId="33520"/>
    <cellStyle name="Separador de milhares 2 3 10 4" xfId="33521"/>
    <cellStyle name="Separador de milhares 2 3 10 5" xfId="33522"/>
    <cellStyle name="Separador de milhares 2 3 11" xfId="1049"/>
    <cellStyle name="Separador de milhares 2 3 11 2" xfId="33523"/>
    <cellStyle name="Separador de milhares 2 3 11 3" xfId="33524"/>
    <cellStyle name="Separador de milhares 2 3 11 4" xfId="33525"/>
    <cellStyle name="Separador de milhares 2 3 11 5" xfId="33526"/>
    <cellStyle name="Separador de milhares 2 3 12" xfId="1050"/>
    <cellStyle name="Separador de milhares 2 3 12 2" xfId="33527"/>
    <cellStyle name="Separador de milhares 2 3 12 2 2" xfId="33528"/>
    <cellStyle name="Separador de milhares 2 3 12 3" xfId="33529"/>
    <cellStyle name="Separador de milhares 2 3 12 4" xfId="33530"/>
    <cellStyle name="Separador de milhares 2 3 12 5" xfId="33531"/>
    <cellStyle name="Separador de milhares 2 3 13" xfId="1051"/>
    <cellStyle name="Separador de milhares 2 3 13 2" xfId="33532"/>
    <cellStyle name="Separador de milhares 2 3 13 3" xfId="33533"/>
    <cellStyle name="Separador de milhares 2 3 13 4" xfId="33534"/>
    <cellStyle name="Separador de milhares 2 3 13 5" xfId="33535"/>
    <cellStyle name="Separador de milhares 2 3 14" xfId="1052"/>
    <cellStyle name="Separador de milhares 2 3 14 2" xfId="33536"/>
    <cellStyle name="Separador de milhares 2 3 14 3" xfId="33537"/>
    <cellStyle name="Separador de milhares 2 3 14 4" xfId="33538"/>
    <cellStyle name="Separador de milhares 2 3 14 5" xfId="33539"/>
    <cellStyle name="Separador de milhares 2 3 15" xfId="1053"/>
    <cellStyle name="Separador de milhares 2 3 15 2" xfId="33540"/>
    <cellStyle name="Separador de milhares 2 3 15 3" xfId="33541"/>
    <cellStyle name="Separador de milhares 2 3 15 4" xfId="33542"/>
    <cellStyle name="Separador de milhares 2 3 15 5" xfId="33543"/>
    <cellStyle name="Separador de milhares 2 3 16" xfId="1054"/>
    <cellStyle name="Separador de milhares 2 3 16 2" xfId="33544"/>
    <cellStyle name="Separador de milhares 2 3 16 3" xfId="33545"/>
    <cellStyle name="Separador de milhares 2 3 16 4" xfId="33546"/>
    <cellStyle name="Separador de milhares 2 3 16 5" xfId="33547"/>
    <cellStyle name="Separador de milhares 2 3 17" xfId="2896"/>
    <cellStyle name="Separador de milhares 2 3 17 2" xfId="33548"/>
    <cellStyle name="Separador de milhares 2 3 17 2 2" xfId="33549"/>
    <cellStyle name="Separador de milhares 2 3 17 3" xfId="33550"/>
    <cellStyle name="Separador de milhares 2 3 17 4" xfId="33551"/>
    <cellStyle name="Separador de milhares 2 3 17 5" xfId="33552"/>
    <cellStyle name="Separador de milhares 2 3 17 6" xfId="33553"/>
    <cellStyle name="Separador de milhares 2 3 17 7" xfId="33554"/>
    <cellStyle name="Separador de milhares 2 3 17 8" xfId="33555"/>
    <cellStyle name="Separador de milhares 2 3 17 9" xfId="33556"/>
    <cellStyle name="Separador de milhares 2 3 18" xfId="33557"/>
    <cellStyle name="Separador de milhares 2 3 18 2" xfId="33558"/>
    <cellStyle name="Separador de milhares 2 3 18 2 2" xfId="33559"/>
    <cellStyle name="Separador de milhares 2 3 18 3" xfId="33560"/>
    <cellStyle name="Separador de milhares 2 3 18 4" xfId="33561"/>
    <cellStyle name="Separador de milhares 2 3 18 5" xfId="33562"/>
    <cellStyle name="Separador de milhares 2 3 19" xfId="33563"/>
    <cellStyle name="Separador de milhares 2 3 19 2" xfId="33564"/>
    <cellStyle name="Separador de milhares 2 3 19 3" xfId="33565"/>
    <cellStyle name="Separador de milhares 2 3 19 4" xfId="33566"/>
    <cellStyle name="Separador de milhares 2 3 19 5" xfId="33567"/>
    <cellStyle name="Separador de milhares 2 3 2" xfId="1055"/>
    <cellStyle name="Separador de milhares 2 3 2 10" xfId="1056"/>
    <cellStyle name="Separador de milhares 2 3 2 10 2" xfId="33568"/>
    <cellStyle name="Separador de milhares 2 3 2 10 3" xfId="33569"/>
    <cellStyle name="Separador de milhares 2 3 2 10 4" xfId="33570"/>
    <cellStyle name="Separador de milhares 2 3 2 10 5" xfId="33571"/>
    <cellStyle name="Separador de milhares 2 3 2 11" xfId="1057"/>
    <cellStyle name="Separador de milhares 2 3 2 11 2" xfId="33572"/>
    <cellStyle name="Separador de milhares 2 3 2 11 3" xfId="33573"/>
    <cellStyle name="Separador de milhares 2 3 2 11 4" xfId="33574"/>
    <cellStyle name="Separador de milhares 2 3 2 11 5" xfId="33575"/>
    <cellStyle name="Separador de milhares 2 3 2 12" xfId="1058"/>
    <cellStyle name="Separador de milhares 2 3 2 12 2" xfId="33576"/>
    <cellStyle name="Separador de milhares 2 3 2 12 3" xfId="33577"/>
    <cellStyle name="Separador de milhares 2 3 2 12 4" xfId="33578"/>
    <cellStyle name="Separador de milhares 2 3 2 12 5" xfId="33579"/>
    <cellStyle name="Separador de milhares 2 3 2 13" xfId="1059"/>
    <cellStyle name="Separador de milhares 2 3 2 13 2" xfId="33580"/>
    <cellStyle name="Separador de milhares 2 3 2 13 3" xfId="33581"/>
    <cellStyle name="Separador de milhares 2 3 2 13 4" xfId="33582"/>
    <cellStyle name="Separador de milhares 2 3 2 13 5" xfId="33583"/>
    <cellStyle name="Separador de milhares 2 3 2 14" xfId="1060"/>
    <cellStyle name="Separador de milhares 2 3 2 14 2" xfId="33584"/>
    <cellStyle name="Separador de milhares 2 3 2 14 3" xfId="33585"/>
    <cellStyle name="Separador de milhares 2 3 2 14 4" xfId="33586"/>
    <cellStyle name="Separador de milhares 2 3 2 14 5" xfId="33587"/>
    <cellStyle name="Separador de milhares 2 3 2 15" xfId="1061"/>
    <cellStyle name="Separador de milhares 2 3 2 15 2" xfId="33588"/>
    <cellStyle name="Separador de milhares 2 3 2 15 3" xfId="33589"/>
    <cellStyle name="Separador de milhares 2 3 2 15 4" xfId="33590"/>
    <cellStyle name="Separador de milhares 2 3 2 15 5" xfId="33591"/>
    <cellStyle name="Separador de milhares 2 3 2 16" xfId="2897"/>
    <cellStyle name="Separador de milhares 2 3 2 16 2" xfId="33592"/>
    <cellStyle name="Separador de milhares 2 3 2 16 3" xfId="33593"/>
    <cellStyle name="Separador de milhares 2 3 2 16 4" xfId="33594"/>
    <cellStyle name="Separador de milhares 2 3 2 16 5" xfId="33595"/>
    <cellStyle name="Separador de milhares 2 3 2 17" xfId="33596"/>
    <cellStyle name="Separador de milhares 2 3 2 17 2" xfId="33597"/>
    <cellStyle name="Separador de milhares 2 3 2 17 3" xfId="33598"/>
    <cellStyle name="Separador de milhares 2 3 2 17 4" xfId="33599"/>
    <cellStyle name="Separador de milhares 2 3 2 17 5" xfId="33600"/>
    <cellStyle name="Separador de milhares 2 3 2 18" xfId="33601"/>
    <cellStyle name="Separador de milhares 2 3 2 18 2" xfId="33602"/>
    <cellStyle name="Separador de milhares 2 3 2 18 3" xfId="33603"/>
    <cellStyle name="Separador de milhares 2 3 2 18 4" xfId="33604"/>
    <cellStyle name="Separador de milhares 2 3 2 18 5" xfId="33605"/>
    <cellStyle name="Separador de milhares 2 3 2 19" xfId="33606"/>
    <cellStyle name="Separador de milhares 2 3 2 19 2" xfId="33607"/>
    <cellStyle name="Separador de milhares 2 3 2 19 3" xfId="33608"/>
    <cellStyle name="Separador de milhares 2 3 2 19 4" xfId="33609"/>
    <cellStyle name="Separador de milhares 2 3 2 19 5" xfId="33610"/>
    <cellStyle name="Separador de milhares 2 3 2 2" xfId="1062"/>
    <cellStyle name="Separador de milhares 2 3 2 2 2" xfId="33611"/>
    <cellStyle name="Separador de milhares 2 3 2 2 3" xfId="33612"/>
    <cellStyle name="Separador de milhares 2 3 2 2 4" xfId="33613"/>
    <cellStyle name="Separador de milhares 2 3 2 2 5" xfId="33614"/>
    <cellStyle name="Separador de milhares 2 3 2 20" xfId="33615"/>
    <cellStyle name="Separador de milhares 2 3 2 21" xfId="33616"/>
    <cellStyle name="Separador de milhares 2 3 2 22" xfId="33617"/>
    <cellStyle name="Separador de milhares 2 3 2 23" xfId="33618"/>
    <cellStyle name="Separador de milhares 2 3 2 24" xfId="33619"/>
    <cellStyle name="Separador de milhares 2 3 2 25" xfId="33620"/>
    <cellStyle name="Separador de milhares 2 3 2 26" xfId="33621"/>
    <cellStyle name="Separador de milhares 2 3 2 27" xfId="33622"/>
    <cellStyle name="Separador de milhares 2 3 2 28" xfId="33623"/>
    <cellStyle name="Separador de milhares 2 3 2 29" xfId="33624"/>
    <cellStyle name="Separador de milhares 2 3 2 3" xfId="1063"/>
    <cellStyle name="Separador de milhares 2 3 2 3 2" xfId="33625"/>
    <cellStyle name="Separador de milhares 2 3 2 3 3" xfId="33626"/>
    <cellStyle name="Separador de milhares 2 3 2 3 4" xfId="33627"/>
    <cellStyle name="Separador de milhares 2 3 2 3 5" xfId="33628"/>
    <cellStyle name="Separador de milhares 2 3 2 30" xfId="33629"/>
    <cellStyle name="Separador de milhares 2 3 2 31" xfId="33630"/>
    <cellStyle name="Separador de milhares 2 3 2 32" xfId="33631"/>
    <cellStyle name="Separador de milhares 2 3 2 33" xfId="33632"/>
    <cellStyle name="Separador de milhares 2 3 2 34" xfId="33633"/>
    <cellStyle name="Separador de milhares 2 3 2 35" xfId="33634"/>
    <cellStyle name="Separador de milhares 2 3 2 36" xfId="33635"/>
    <cellStyle name="Separador de milhares 2 3 2 37" xfId="33636"/>
    <cellStyle name="Separador de milhares 2 3 2 38" xfId="33637"/>
    <cellStyle name="Separador de milhares 2 3 2 39" xfId="33638"/>
    <cellStyle name="Separador de milhares 2 3 2 4" xfId="1064"/>
    <cellStyle name="Separador de milhares 2 3 2 4 2" xfId="33639"/>
    <cellStyle name="Separador de milhares 2 3 2 4 3" xfId="33640"/>
    <cellStyle name="Separador de milhares 2 3 2 4 4" xfId="33641"/>
    <cellStyle name="Separador de milhares 2 3 2 4 5" xfId="33642"/>
    <cellStyle name="Separador de milhares 2 3 2 5" xfId="1065"/>
    <cellStyle name="Separador de milhares 2 3 2 5 2" xfId="33643"/>
    <cellStyle name="Separador de milhares 2 3 2 5 3" xfId="33644"/>
    <cellStyle name="Separador de milhares 2 3 2 5 4" xfId="33645"/>
    <cellStyle name="Separador de milhares 2 3 2 5 5" xfId="33646"/>
    <cellStyle name="Separador de milhares 2 3 2 6" xfId="1066"/>
    <cellStyle name="Separador de milhares 2 3 2 6 2" xfId="33647"/>
    <cellStyle name="Separador de milhares 2 3 2 6 3" xfId="33648"/>
    <cellStyle name="Separador de milhares 2 3 2 6 4" xfId="33649"/>
    <cellStyle name="Separador de milhares 2 3 2 6 5" xfId="33650"/>
    <cellStyle name="Separador de milhares 2 3 2 7" xfId="1067"/>
    <cellStyle name="Separador de milhares 2 3 2 7 2" xfId="33651"/>
    <cellStyle name="Separador de milhares 2 3 2 7 3" xfId="33652"/>
    <cellStyle name="Separador de milhares 2 3 2 7 4" xfId="33653"/>
    <cellStyle name="Separador de milhares 2 3 2 7 5" xfId="33654"/>
    <cellStyle name="Separador de milhares 2 3 2 8" xfId="1068"/>
    <cellStyle name="Separador de milhares 2 3 2 8 2" xfId="33655"/>
    <cellStyle name="Separador de milhares 2 3 2 8 3" xfId="33656"/>
    <cellStyle name="Separador de milhares 2 3 2 8 4" xfId="33657"/>
    <cellStyle name="Separador de milhares 2 3 2 8 5" xfId="33658"/>
    <cellStyle name="Separador de milhares 2 3 2 9" xfId="1069"/>
    <cellStyle name="Separador de milhares 2 3 2 9 2" xfId="33659"/>
    <cellStyle name="Separador de milhares 2 3 2 9 3" xfId="33660"/>
    <cellStyle name="Separador de milhares 2 3 2 9 4" xfId="33661"/>
    <cellStyle name="Separador de milhares 2 3 2 9 5" xfId="33662"/>
    <cellStyle name="Separador de milhares 2 3 20" xfId="33663"/>
    <cellStyle name="Separador de milhares 2 3 20 2" xfId="33664"/>
    <cellStyle name="Separador de milhares 2 3 20 3" xfId="33665"/>
    <cellStyle name="Separador de milhares 2 3 20 4" xfId="33666"/>
    <cellStyle name="Separador de milhares 2 3 20 5" xfId="33667"/>
    <cellStyle name="Separador de milhares 2 3 21" xfId="33668"/>
    <cellStyle name="Separador de milhares 2 3 21 2" xfId="33669"/>
    <cellStyle name="Separador de milhares 2 3 21 3" xfId="33670"/>
    <cellStyle name="Separador de milhares 2 3 21 4" xfId="33671"/>
    <cellStyle name="Separador de milhares 2 3 21 5" xfId="33672"/>
    <cellStyle name="Separador de milhares 2 3 22" xfId="33673"/>
    <cellStyle name="Separador de milhares 2 3 23" xfId="33674"/>
    <cellStyle name="Separador de milhares 2 3 24" xfId="33675"/>
    <cellStyle name="Separador de milhares 2 3 25" xfId="33676"/>
    <cellStyle name="Separador de milhares 2 3 26" xfId="33677"/>
    <cellStyle name="Separador de milhares 2 3 27" xfId="33678"/>
    <cellStyle name="Separador de milhares 2 3 28" xfId="33679"/>
    <cellStyle name="Separador de milhares 2 3 29" xfId="33680"/>
    <cellStyle name="Separador de milhares 2 3 3" xfId="1070"/>
    <cellStyle name="Separador de milhares 2 3 3 2" xfId="2898"/>
    <cellStyle name="Separador de milhares 2 3 3 2 2" xfId="33681"/>
    <cellStyle name="Separador de milhares 2 3 3 2 3" xfId="33682"/>
    <cellStyle name="Separador de milhares 2 3 3 2 4" xfId="33683"/>
    <cellStyle name="Separador de milhares 2 3 3 2 5" xfId="33684"/>
    <cellStyle name="Separador de milhares 2 3 3 3" xfId="33685"/>
    <cellStyle name="Separador de milhares 2 3 3 4" xfId="33686"/>
    <cellStyle name="Separador de milhares 2 3 3 5" xfId="33687"/>
    <cellStyle name="Separador de milhares 2 3 30" xfId="33688"/>
    <cellStyle name="Separador de milhares 2 3 31" xfId="33689"/>
    <cellStyle name="Separador de milhares 2 3 32" xfId="33690"/>
    <cellStyle name="Separador de milhares 2 3 33" xfId="33691"/>
    <cellStyle name="Separador de milhares 2 3 34" xfId="33692"/>
    <cellStyle name="Separador de milhares 2 3 35" xfId="33693"/>
    <cellStyle name="Separador de milhares 2 3 36" xfId="33694"/>
    <cellStyle name="Separador de milhares 2 3 37" xfId="33695"/>
    <cellStyle name="Separador de milhares 2 3 38" xfId="33696"/>
    <cellStyle name="Separador de milhares 2 3 39" xfId="33697"/>
    <cellStyle name="Separador de milhares 2 3 4" xfId="1071"/>
    <cellStyle name="Separador de milhares 2 3 4 2" xfId="2899"/>
    <cellStyle name="Separador de milhares 2 3 4 2 2" xfId="33698"/>
    <cellStyle name="Separador de milhares 2 3 4 2 3" xfId="33699"/>
    <cellStyle name="Separador de milhares 2 3 4 2 4" xfId="33700"/>
    <cellStyle name="Separador de milhares 2 3 4 2 5" xfId="33701"/>
    <cellStyle name="Separador de milhares 2 3 4 3" xfId="33702"/>
    <cellStyle name="Separador de milhares 2 3 4 4" xfId="33703"/>
    <cellStyle name="Separador de milhares 2 3 4 5" xfId="33704"/>
    <cellStyle name="Separador de milhares 2 3 40" xfId="33705"/>
    <cellStyle name="Separador de milhares 2 3 5" xfId="1072"/>
    <cellStyle name="Separador de milhares 2 3 5 2" xfId="2900"/>
    <cellStyle name="Separador de milhares 2 3 5 2 2" xfId="33706"/>
    <cellStyle name="Separador de milhares 2 3 5 2 3" xfId="33707"/>
    <cellStyle name="Separador de milhares 2 3 5 2 4" xfId="33708"/>
    <cellStyle name="Separador de milhares 2 3 5 2 5" xfId="33709"/>
    <cellStyle name="Separador de milhares 2 3 5 3" xfId="33710"/>
    <cellStyle name="Separador de milhares 2 3 5 4" xfId="33711"/>
    <cellStyle name="Separador de milhares 2 3 5 5" xfId="33712"/>
    <cellStyle name="Separador de milhares 2 3 6" xfId="1073"/>
    <cellStyle name="Separador de milhares 2 3 6 2" xfId="2901"/>
    <cellStyle name="Separador de milhares 2 3 6 2 2" xfId="33713"/>
    <cellStyle name="Separador de milhares 2 3 6 2 3" xfId="33714"/>
    <cellStyle name="Separador de milhares 2 3 6 2 4" xfId="33715"/>
    <cellStyle name="Separador de milhares 2 3 6 2 5" xfId="33716"/>
    <cellStyle name="Separador de milhares 2 3 6 3" xfId="33717"/>
    <cellStyle name="Separador de milhares 2 3 6 4" xfId="33718"/>
    <cellStyle name="Separador de milhares 2 3 6 5" xfId="33719"/>
    <cellStyle name="Separador de milhares 2 3 7" xfId="1074"/>
    <cellStyle name="Separador de milhares 2 3 7 2" xfId="2902"/>
    <cellStyle name="Separador de milhares 2 3 7 2 2" xfId="33720"/>
    <cellStyle name="Separador de milhares 2 3 7 2 3" xfId="33721"/>
    <cellStyle name="Separador de milhares 2 3 7 2 4" xfId="33722"/>
    <cellStyle name="Separador de milhares 2 3 7 2 5" xfId="33723"/>
    <cellStyle name="Separador de milhares 2 3 7 3" xfId="33724"/>
    <cellStyle name="Separador de milhares 2 3 7 4" xfId="33725"/>
    <cellStyle name="Separador de milhares 2 3 7 5" xfId="33726"/>
    <cellStyle name="Separador de milhares 2 3 8" xfId="1075"/>
    <cellStyle name="Separador de milhares 2 3 8 2" xfId="33727"/>
    <cellStyle name="Separador de milhares 2 3 8 3" xfId="33728"/>
    <cellStyle name="Separador de milhares 2 3 8 4" xfId="33729"/>
    <cellStyle name="Separador de milhares 2 3 8 5" xfId="33730"/>
    <cellStyle name="Separador de milhares 2 3 9" xfId="1076"/>
    <cellStyle name="Separador de milhares 2 3 9 2" xfId="33731"/>
    <cellStyle name="Separador de milhares 2 3 9 3" xfId="33732"/>
    <cellStyle name="Separador de milhares 2 3 9 4" xfId="33733"/>
    <cellStyle name="Separador de milhares 2 3 9 5" xfId="33734"/>
    <cellStyle name="Separador de milhares 2 4" xfId="1077"/>
    <cellStyle name="Separador de milhares 2 4 10" xfId="1078"/>
    <cellStyle name="Separador de milhares 2 4 10 2" xfId="33735"/>
    <cellStyle name="Separador de milhares 2 4 10 3" xfId="33736"/>
    <cellStyle name="Separador de milhares 2 4 10 4" xfId="33737"/>
    <cellStyle name="Separador de milhares 2 4 10 5" xfId="33738"/>
    <cellStyle name="Separador de milhares 2 4 11" xfId="1079"/>
    <cellStyle name="Separador de milhares 2 4 11 2" xfId="33739"/>
    <cellStyle name="Separador de milhares 2 4 11 3" xfId="33740"/>
    <cellStyle name="Separador de milhares 2 4 11 4" xfId="33741"/>
    <cellStyle name="Separador de milhares 2 4 11 5" xfId="33742"/>
    <cellStyle name="Separador de milhares 2 4 12" xfId="1080"/>
    <cellStyle name="Separador de milhares 2 4 12 2" xfId="33743"/>
    <cellStyle name="Separador de milhares 2 4 12 2 2" xfId="33744"/>
    <cellStyle name="Separador de milhares 2 4 12 3" xfId="33745"/>
    <cellStyle name="Separador de milhares 2 4 12 4" xfId="33746"/>
    <cellStyle name="Separador de milhares 2 4 12 5" xfId="33747"/>
    <cellStyle name="Separador de milhares 2 4 13" xfId="1081"/>
    <cellStyle name="Separador de milhares 2 4 13 2" xfId="33748"/>
    <cellStyle name="Separador de milhares 2 4 13 3" xfId="33749"/>
    <cellStyle name="Separador de milhares 2 4 13 4" xfId="33750"/>
    <cellStyle name="Separador de milhares 2 4 13 5" xfId="33751"/>
    <cellStyle name="Separador de milhares 2 4 14" xfId="1082"/>
    <cellStyle name="Separador de milhares 2 4 14 2" xfId="33752"/>
    <cellStyle name="Separador de milhares 2 4 14 3" xfId="33753"/>
    <cellStyle name="Separador de milhares 2 4 14 4" xfId="33754"/>
    <cellStyle name="Separador de milhares 2 4 14 5" xfId="33755"/>
    <cellStyle name="Separador de milhares 2 4 15" xfId="1083"/>
    <cellStyle name="Separador de milhares 2 4 15 2" xfId="33756"/>
    <cellStyle name="Separador de milhares 2 4 15 3" xfId="33757"/>
    <cellStyle name="Separador de milhares 2 4 15 4" xfId="33758"/>
    <cellStyle name="Separador de milhares 2 4 15 5" xfId="33759"/>
    <cellStyle name="Separador de milhares 2 4 16" xfId="2903"/>
    <cellStyle name="Separador de milhares 2 4 16 2" xfId="33760"/>
    <cellStyle name="Separador de milhares 2 4 16 2 2" xfId="33761"/>
    <cellStyle name="Separador de milhares 2 4 16 3" xfId="33762"/>
    <cellStyle name="Separador de milhares 2 4 16 4" xfId="33763"/>
    <cellStyle name="Separador de milhares 2 4 16 5" xfId="33764"/>
    <cellStyle name="Separador de milhares 2 4 16 6" xfId="33765"/>
    <cellStyle name="Separador de milhares 2 4 16 7" xfId="33766"/>
    <cellStyle name="Separador de milhares 2 4 16 8" xfId="33767"/>
    <cellStyle name="Separador de milhares 2 4 16 9" xfId="33768"/>
    <cellStyle name="Separador de milhares 2 4 17" xfId="33769"/>
    <cellStyle name="Separador de milhares 2 4 17 2" xfId="33770"/>
    <cellStyle name="Separador de milhares 2 4 17 2 2" xfId="33771"/>
    <cellStyle name="Separador de milhares 2 4 17 3" xfId="33772"/>
    <cellStyle name="Separador de milhares 2 4 17 4" xfId="33773"/>
    <cellStyle name="Separador de milhares 2 4 17 5" xfId="33774"/>
    <cellStyle name="Separador de milhares 2 4 18" xfId="33775"/>
    <cellStyle name="Separador de milhares 2 4 18 2" xfId="33776"/>
    <cellStyle name="Separador de milhares 2 4 18 3" xfId="33777"/>
    <cellStyle name="Separador de milhares 2 4 18 4" xfId="33778"/>
    <cellStyle name="Separador de milhares 2 4 18 5" xfId="33779"/>
    <cellStyle name="Separador de milhares 2 4 19" xfId="33780"/>
    <cellStyle name="Separador de milhares 2 4 19 2" xfId="33781"/>
    <cellStyle name="Separador de milhares 2 4 19 3" xfId="33782"/>
    <cellStyle name="Separador de milhares 2 4 19 4" xfId="33783"/>
    <cellStyle name="Separador de milhares 2 4 19 5" xfId="33784"/>
    <cellStyle name="Separador de milhares 2 4 2" xfId="1084"/>
    <cellStyle name="Separador de milhares 2 4 2 2" xfId="33785"/>
    <cellStyle name="Separador de milhares 2 4 2 3" xfId="33786"/>
    <cellStyle name="Separador de milhares 2 4 2 4" xfId="33787"/>
    <cellStyle name="Separador de milhares 2 4 2 5" xfId="33788"/>
    <cellStyle name="Separador de milhares 2 4 20" xfId="33789"/>
    <cellStyle name="Separador de milhares 2 4 20 2" xfId="33790"/>
    <cellStyle name="Separador de milhares 2 4 20 3" xfId="33791"/>
    <cellStyle name="Separador de milhares 2 4 20 4" xfId="33792"/>
    <cellStyle name="Separador de milhares 2 4 20 5" xfId="33793"/>
    <cellStyle name="Separador de milhares 2 4 21" xfId="33794"/>
    <cellStyle name="Separador de milhares 2 4 22" xfId="33795"/>
    <cellStyle name="Separador de milhares 2 4 23" xfId="33796"/>
    <cellStyle name="Separador de milhares 2 4 24" xfId="33797"/>
    <cellStyle name="Separador de milhares 2 4 25" xfId="33798"/>
    <cellStyle name="Separador de milhares 2 4 26" xfId="33799"/>
    <cellStyle name="Separador de milhares 2 4 27" xfId="33800"/>
    <cellStyle name="Separador de milhares 2 4 28" xfId="33801"/>
    <cellStyle name="Separador de milhares 2 4 29" xfId="33802"/>
    <cellStyle name="Separador de milhares 2 4 3" xfId="1085"/>
    <cellStyle name="Separador de milhares 2 4 3 2" xfId="33803"/>
    <cellStyle name="Separador de milhares 2 4 3 3" xfId="33804"/>
    <cellStyle name="Separador de milhares 2 4 3 4" xfId="33805"/>
    <cellStyle name="Separador de milhares 2 4 3 5" xfId="33806"/>
    <cellStyle name="Separador de milhares 2 4 30" xfId="33807"/>
    <cellStyle name="Separador de milhares 2 4 31" xfId="33808"/>
    <cellStyle name="Separador de milhares 2 4 32" xfId="33809"/>
    <cellStyle name="Separador de milhares 2 4 33" xfId="33810"/>
    <cellStyle name="Separador de milhares 2 4 34" xfId="33811"/>
    <cellStyle name="Separador de milhares 2 4 35" xfId="33812"/>
    <cellStyle name="Separador de milhares 2 4 36" xfId="33813"/>
    <cellStyle name="Separador de milhares 2 4 37" xfId="33814"/>
    <cellStyle name="Separador de milhares 2 4 38" xfId="33815"/>
    <cellStyle name="Separador de milhares 2 4 39" xfId="33816"/>
    <cellStyle name="Separador de milhares 2 4 4" xfId="1086"/>
    <cellStyle name="Separador de milhares 2 4 4 2" xfId="33817"/>
    <cellStyle name="Separador de milhares 2 4 4 3" xfId="33818"/>
    <cellStyle name="Separador de milhares 2 4 4 4" xfId="33819"/>
    <cellStyle name="Separador de milhares 2 4 4 5" xfId="33820"/>
    <cellStyle name="Separador de milhares 2 4 5" xfId="1087"/>
    <cellStyle name="Separador de milhares 2 4 5 2" xfId="33821"/>
    <cellStyle name="Separador de milhares 2 4 5 3" xfId="33822"/>
    <cellStyle name="Separador de milhares 2 4 5 4" xfId="33823"/>
    <cellStyle name="Separador de milhares 2 4 5 5" xfId="33824"/>
    <cellStyle name="Separador de milhares 2 4 6" xfId="1088"/>
    <cellStyle name="Separador de milhares 2 4 6 2" xfId="33825"/>
    <cellStyle name="Separador de milhares 2 4 6 3" xfId="33826"/>
    <cellStyle name="Separador de milhares 2 4 6 4" xfId="33827"/>
    <cellStyle name="Separador de milhares 2 4 6 5" xfId="33828"/>
    <cellStyle name="Separador de milhares 2 4 7" xfId="1089"/>
    <cellStyle name="Separador de milhares 2 4 7 2" xfId="33829"/>
    <cellStyle name="Separador de milhares 2 4 7 3" xfId="33830"/>
    <cellStyle name="Separador de milhares 2 4 7 4" xfId="33831"/>
    <cellStyle name="Separador de milhares 2 4 7 5" xfId="33832"/>
    <cellStyle name="Separador de milhares 2 4 8" xfId="1090"/>
    <cellStyle name="Separador de milhares 2 4 8 2" xfId="33833"/>
    <cellStyle name="Separador de milhares 2 4 8 3" xfId="33834"/>
    <cellStyle name="Separador de milhares 2 4 8 4" xfId="33835"/>
    <cellStyle name="Separador de milhares 2 4 8 5" xfId="33836"/>
    <cellStyle name="Separador de milhares 2 4 9" xfId="1091"/>
    <cellStyle name="Separador de milhares 2 4 9 2" xfId="33837"/>
    <cellStyle name="Separador de milhares 2 4 9 3" xfId="33838"/>
    <cellStyle name="Separador de milhares 2 4 9 4" xfId="33839"/>
    <cellStyle name="Separador de milhares 2 4 9 5" xfId="33840"/>
    <cellStyle name="Separador de milhares 2 5" xfId="1092"/>
    <cellStyle name="Separador de milhares 2 5 2" xfId="2904"/>
    <cellStyle name="Separador de milhares 2 5 2 2" xfId="33841"/>
    <cellStyle name="Separador de milhares 2 5 2 3" xfId="33842"/>
    <cellStyle name="Separador de milhares 2 5 2 4" xfId="33843"/>
    <cellStyle name="Separador de milhares 2 5 2 5" xfId="33844"/>
    <cellStyle name="Separador de milhares 2 5 3" xfId="33845"/>
    <cellStyle name="Separador de milhares 2 5 4" xfId="33846"/>
    <cellStyle name="Separador de milhares 2 5 5" xfId="33847"/>
    <cellStyle name="Separador de milhares 2 5 6" xfId="33848"/>
    <cellStyle name="Separador de milhares 2 5 7" xfId="33849"/>
    <cellStyle name="Separador de milhares 2 6" xfId="1487"/>
    <cellStyle name="Separador de milhares 2 6 2" xfId="2905"/>
    <cellStyle name="Separador de milhares 2 6 2 2" xfId="33850"/>
    <cellStyle name="Separador de milhares 2 6 2 3" xfId="33851"/>
    <cellStyle name="Separador de milhares 2 6 2 4" xfId="33852"/>
    <cellStyle name="Separador de milhares 2 6 2 5" xfId="33853"/>
    <cellStyle name="Separador de milhares 2 6 3" xfId="33854"/>
    <cellStyle name="Separador de milhares 2 6 4" xfId="33855"/>
    <cellStyle name="Separador de milhares 2 6 4 2" xfId="33856"/>
    <cellStyle name="Separador de milhares 2 6 5" xfId="33857"/>
    <cellStyle name="Separador de milhares 2 6 6" xfId="33858"/>
    <cellStyle name="Separador de milhares 2 6 7" xfId="33859"/>
    <cellStyle name="Separador de milhares 2 6 8" xfId="33860"/>
    <cellStyle name="Separador de milhares 2 6 9" xfId="33861"/>
    <cellStyle name="Separador de milhares 2 7" xfId="2883"/>
    <cellStyle name="Separador de milhares 2 7 2" xfId="2906"/>
    <cellStyle name="Separador de milhares 2 7 3" xfId="3271"/>
    <cellStyle name="Separador de milhares 2 7 4" xfId="1481"/>
    <cellStyle name="Separador de milhares 2 7 5" xfId="33862"/>
    <cellStyle name="Separador de milhares 2 8" xfId="2907"/>
    <cellStyle name="Separador de milhares 2 8 2" xfId="33863"/>
    <cellStyle name="Separador de milhares 2 8 3" xfId="33864"/>
    <cellStyle name="Separador de milhares 2 8 4" xfId="33865"/>
    <cellStyle name="Separador de milhares 2 8 5" xfId="33866"/>
    <cellStyle name="Separador de milhares 2 9" xfId="2908"/>
    <cellStyle name="Separador de milhares 2 9 2" xfId="33867"/>
    <cellStyle name="Separador de milhares 2 9 3" xfId="33868"/>
    <cellStyle name="Separador de milhares 2 9 4" xfId="33869"/>
    <cellStyle name="Separador de milhares 2 9 5" xfId="33870"/>
    <cellStyle name="Separador de milhares 2_ÁLVARO JOSÉ DOS SANTOS" xfId="33871"/>
    <cellStyle name="Separador de milhares 3" xfId="1093"/>
    <cellStyle name="Separador de milhares 3 10" xfId="33872"/>
    <cellStyle name="Separador de milhares 3 11" xfId="33873"/>
    <cellStyle name="Separador de milhares 3 12" xfId="33874"/>
    <cellStyle name="Separador de milhares 3 13" xfId="33875"/>
    <cellStyle name="Separador de milhares 3 14" xfId="33876"/>
    <cellStyle name="Separador de milhares 3 15" xfId="33877"/>
    <cellStyle name="Separador de milhares 3 16" xfId="33878"/>
    <cellStyle name="Separador de milhares 3 17" xfId="33879"/>
    <cellStyle name="Separador de milhares 3 2" xfId="1094"/>
    <cellStyle name="Separador de milhares 3 2 10" xfId="1095"/>
    <cellStyle name="Separador de milhares 3 2 10 10" xfId="33880"/>
    <cellStyle name="Separador de milhares 3 2 10 11" xfId="33881"/>
    <cellStyle name="Separador de milhares 3 2 10 12" xfId="33882"/>
    <cellStyle name="Separador de milhares 3 2 10 13" xfId="33883"/>
    <cellStyle name="Separador de milhares 3 2 10 2" xfId="33884"/>
    <cellStyle name="Separador de milhares 3 2 10 3" xfId="33885"/>
    <cellStyle name="Separador de milhares 3 2 10 4" xfId="33886"/>
    <cellStyle name="Separador de milhares 3 2 10 5" xfId="33887"/>
    <cellStyle name="Separador de milhares 3 2 10 6" xfId="33888"/>
    <cellStyle name="Separador de milhares 3 2 10 7" xfId="33889"/>
    <cellStyle name="Separador de milhares 3 2 10 8" xfId="33890"/>
    <cellStyle name="Separador de milhares 3 2 10 9" xfId="33891"/>
    <cellStyle name="Separador de milhares 3 2 11" xfId="1096"/>
    <cellStyle name="Separador de milhares 3 2 11 10" xfId="33892"/>
    <cellStyle name="Separador de milhares 3 2 11 11" xfId="33893"/>
    <cellStyle name="Separador de milhares 3 2 11 12" xfId="33894"/>
    <cellStyle name="Separador de milhares 3 2 11 13" xfId="33895"/>
    <cellStyle name="Separador de milhares 3 2 11 2" xfId="33896"/>
    <cellStyle name="Separador de milhares 3 2 11 3" xfId="33897"/>
    <cellStyle name="Separador de milhares 3 2 11 4" xfId="33898"/>
    <cellStyle name="Separador de milhares 3 2 11 5" xfId="33899"/>
    <cellStyle name="Separador de milhares 3 2 11 6" xfId="33900"/>
    <cellStyle name="Separador de milhares 3 2 11 7" xfId="33901"/>
    <cellStyle name="Separador de milhares 3 2 11 8" xfId="33902"/>
    <cellStyle name="Separador de milhares 3 2 11 9" xfId="33903"/>
    <cellStyle name="Separador de milhares 3 2 12" xfId="1097"/>
    <cellStyle name="Separador de milhares 3 2 12 10" xfId="33904"/>
    <cellStyle name="Separador de milhares 3 2 12 11" xfId="33905"/>
    <cellStyle name="Separador de milhares 3 2 12 12" xfId="33906"/>
    <cellStyle name="Separador de milhares 3 2 12 13" xfId="33907"/>
    <cellStyle name="Separador de milhares 3 2 12 2" xfId="33908"/>
    <cellStyle name="Separador de milhares 3 2 12 3" xfId="33909"/>
    <cellStyle name="Separador de milhares 3 2 12 4" xfId="33910"/>
    <cellStyle name="Separador de milhares 3 2 12 5" xfId="33911"/>
    <cellStyle name="Separador de milhares 3 2 12 6" xfId="33912"/>
    <cellStyle name="Separador de milhares 3 2 12 7" xfId="33913"/>
    <cellStyle name="Separador de milhares 3 2 12 8" xfId="33914"/>
    <cellStyle name="Separador de milhares 3 2 12 9" xfId="33915"/>
    <cellStyle name="Separador de milhares 3 2 13" xfId="1098"/>
    <cellStyle name="Separador de milhares 3 2 13 10" xfId="33916"/>
    <cellStyle name="Separador de milhares 3 2 13 11" xfId="33917"/>
    <cellStyle name="Separador de milhares 3 2 13 12" xfId="33918"/>
    <cellStyle name="Separador de milhares 3 2 13 13" xfId="33919"/>
    <cellStyle name="Separador de milhares 3 2 13 2" xfId="33920"/>
    <cellStyle name="Separador de milhares 3 2 13 3" xfId="33921"/>
    <cellStyle name="Separador de milhares 3 2 13 4" xfId="33922"/>
    <cellStyle name="Separador de milhares 3 2 13 5" xfId="33923"/>
    <cellStyle name="Separador de milhares 3 2 13 6" xfId="33924"/>
    <cellStyle name="Separador de milhares 3 2 13 7" xfId="33925"/>
    <cellStyle name="Separador de milhares 3 2 13 8" xfId="33926"/>
    <cellStyle name="Separador de milhares 3 2 13 9" xfId="33927"/>
    <cellStyle name="Separador de milhares 3 2 14" xfId="1099"/>
    <cellStyle name="Separador de milhares 3 2 14 10" xfId="33928"/>
    <cellStyle name="Separador de milhares 3 2 14 11" xfId="33929"/>
    <cellStyle name="Separador de milhares 3 2 14 12" xfId="33930"/>
    <cellStyle name="Separador de milhares 3 2 14 13" xfId="33931"/>
    <cellStyle name="Separador de milhares 3 2 14 2" xfId="33932"/>
    <cellStyle name="Separador de milhares 3 2 14 3" xfId="33933"/>
    <cellStyle name="Separador de milhares 3 2 14 4" xfId="33934"/>
    <cellStyle name="Separador de milhares 3 2 14 5" xfId="33935"/>
    <cellStyle name="Separador de milhares 3 2 14 6" xfId="33936"/>
    <cellStyle name="Separador de milhares 3 2 14 7" xfId="33937"/>
    <cellStyle name="Separador de milhares 3 2 14 8" xfId="33938"/>
    <cellStyle name="Separador de milhares 3 2 14 9" xfId="33939"/>
    <cellStyle name="Separador de milhares 3 2 15" xfId="1100"/>
    <cellStyle name="Separador de milhares 3 2 15 10" xfId="33940"/>
    <cellStyle name="Separador de milhares 3 2 15 11" xfId="33941"/>
    <cellStyle name="Separador de milhares 3 2 15 12" xfId="33942"/>
    <cellStyle name="Separador de milhares 3 2 15 13" xfId="33943"/>
    <cellStyle name="Separador de milhares 3 2 15 2" xfId="33944"/>
    <cellStyle name="Separador de milhares 3 2 15 3" xfId="33945"/>
    <cellStyle name="Separador de milhares 3 2 15 4" xfId="33946"/>
    <cellStyle name="Separador de milhares 3 2 15 5" xfId="33947"/>
    <cellStyle name="Separador de milhares 3 2 15 6" xfId="33948"/>
    <cellStyle name="Separador de milhares 3 2 15 7" xfId="33949"/>
    <cellStyle name="Separador de milhares 3 2 15 8" xfId="33950"/>
    <cellStyle name="Separador de milhares 3 2 15 9" xfId="33951"/>
    <cellStyle name="Separador de milhares 3 2 16" xfId="1101"/>
    <cellStyle name="Separador de milhares 3 2 16 2" xfId="33952"/>
    <cellStyle name="Separador de milhares 3 2 16 3" xfId="33953"/>
    <cellStyle name="Separador de milhares 3 2 16 4" xfId="33954"/>
    <cellStyle name="Separador de milhares 3 2 16 5" xfId="33955"/>
    <cellStyle name="Separador de milhares 3 2 17" xfId="2909"/>
    <cellStyle name="Separador de milhares 3 2 17 2" xfId="33956"/>
    <cellStyle name="Separador de milhares 3 2 17 3" xfId="33957"/>
    <cellStyle name="Separador de milhares 3 2 17 3 2" xfId="33958"/>
    <cellStyle name="Separador de milhares 3 2 17 4" xfId="33959"/>
    <cellStyle name="Separador de milhares 3 2 17 5" xfId="33960"/>
    <cellStyle name="Separador de milhares 3 2 17 6" xfId="33961"/>
    <cellStyle name="Separador de milhares 3 2 17 7" xfId="33962"/>
    <cellStyle name="Separador de milhares 3 2 17 8" xfId="33963"/>
    <cellStyle name="Separador de milhares 3 2 17 9" xfId="33964"/>
    <cellStyle name="Separador de milhares 3 2 18" xfId="33965"/>
    <cellStyle name="Separador de milhares 3 2 18 2" xfId="33966"/>
    <cellStyle name="Separador de milhares 3 2 18 2 2" xfId="33967"/>
    <cellStyle name="Separador de milhares 3 2 18 3" xfId="33968"/>
    <cellStyle name="Separador de milhares 3 2 18 4" xfId="33969"/>
    <cellStyle name="Separador de milhares 3 2 18 5" xfId="33970"/>
    <cellStyle name="Separador de milhares 3 2 19" xfId="33971"/>
    <cellStyle name="Separador de milhares 3 2 19 2" xfId="33972"/>
    <cellStyle name="Separador de milhares 3 2 19 3" xfId="33973"/>
    <cellStyle name="Separador de milhares 3 2 19 4" xfId="33974"/>
    <cellStyle name="Separador de milhares 3 2 19 5" xfId="33975"/>
    <cellStyle name="Separador de milhares 3 2 2" xfId="1102"/>
    <cellStyle name="Separador de milhares 3 2 2 10" xfId="1103"/>
    <cellStyle name="Separador de milhares 3 2 2 10 2" xfId="33976"/>
    <cellStyle name="Separador de milhares 3 2 2 10 3" xfId="33977"/>
    <cellStyle name="Separador de milhares 3 2 2 10 4" xfId="33978"/>
    <cellStyle name="Separador de milhares 3 2 2 10 5" xfId="33979"/>
    <cellStyle name="Separador de milhares 3 2 2 11" xfId="1104"/>
    <cellStyle name="Separador de milhares 3 2 2 11 2" xfId="33980"/>
    <cellStyle name="Separador de milhares 3 2 2 11 3" xfId="33981"/>
    <cellStyle name="Separador de milhares 3 2 2 11 4" xfId="33982"/>
    <cellStyle name="Separador de milhares 3 2 2 11 5" xfId="33983"/>
    <cellStyle name="Separador de milhares 3 2 2 12" xfId="1105"/>
    <cellStyle name="Separador de milhares 3 2 2 12 2" xfId="33984"/>
    <cellStyle name="Separador de milhares 3 2 2 12 3" xfId="33985"/>
    <cellStyle name="Separador de milhares 3 2 2 12 4" xfId="33986"/>
    <cellStyle name="Separador de milhares 3 2 2 12 5" xfId="33987"/>
    <cellStyle name="Separador de milhares 3 2 2 13" xfId="1106"/>
    <cellStyle name="Separador de milhares 3 2 2 13 2" xfId="33988"/>
    <cellStyle name="Separador de milhares 3 2 2 13 3" xfId="33989"/>
    <cellStyle name="Separador de milhares 3 2 2 13 4" xfId="33990"/>
    <cellStyle name="Separador de milhares 3 2 2 13 5" xfId="33991"/>
    <cellStyle name="Separador de milhares 3 2 2 14" xfId="1107"/>
    <cellStyle name="Separador de milhares 3 2 2 14 2" xfId="33992"/>
    <cellStyle name="Separador de milhares 3 2 2 14 3" xfId="33993"/>
    <cellStyle name="Separador de milhares 3 2 2 14 4" xfId="33994"/>
    <cellStyle name="Separador de milhares 3 2 2 14 5" xfId="33995"/>
    <cellStyle name="Separador de milhares 3 2 2 15" xfId="1108"/>
    <cellStyle name="Separador de milhares 3 2 2 15 2" xfId="33996"/>
    <cellStyle name="Separador de milhares 3 2 2 15 3" xfId="33997"/>
    <cellStyle name="Separador de milhares 3 2 2 15 4" xfId="33998"/>
    <cellStyle name="Separador de milhares 3 2 2 15 5" xfId="33999"/>
    <cellStyle name="Separador de milhares 3 2 2 16" xfId="2910"/>
    <cellStyle name="Separador de milhares 3 2 2 16 2" xfId="34000"/>
    <cellStyle name="Separador de milhares 3 2 2 16 3" xfId="34001"/>
    <cellStyle name="Separador de milhares 3 2 2 16 3 2" xfId="34002"/>
    <cellStyle name="Separador de milhares 3 2 2 16 4" xfId="34003"/>
    <cellStyle name="Separador de milhares 3 2 2 16 5" xfId="34004"/>
    <cellStyle name="Separador de milhares 3 2 2 16 6" xfId="34005"/>
    <cellStyle name="Separador de milhares 3 2 2 16 7" xfId="34006"/>
    <cellStyle name="Separador de milhares 3 2 2 16 8" xfId="34007"/>
    <cellStyle name="Separador de milhares 3 2 2 16 9" xfId="34008"/>
    <cellStyle name="Separador de milhares 3 2 2 17" xfId="34009"/>
    <cellStyle name="Separador de milhares 3 2 2 17 2" xfId="34010"/>
    <cellStyle name="Separador de milhares 3 2 2 17 2 2" xfId="34011"/>
    <cellStyle name="Separador de milhares 3 2 2 17 3" xfId="34012"/>
    <cellStyle name="Separador de milhares 3 2 2 17 4" xfId="34013"/>
    <cellStyle name="Separador de milhares 3 2 2 17 5" xfId="34014"/>
    <cellStyle name="Separador de milhares 3 2 2 18" xfId="34015"/>
    <cellStyle name="Separador de milhares 3 2 2 18 2" xfId="34016"/>
    <cellStyle name="Separador de milhares 3 2 2 18 3" xfId="34017"/>
    <cellStyle name="Separador de milhares 3 2 2 18 4" xfId="34018"/>
    <cellStyle name="Separador de milhares 3 2 2 18 5" xfId="34019"/>
    <cellStyle name="Separador de milhares 3 2 2 19" xfId="34020"/>
    <cellStyle name="Separador de milhares 3 2 2 19 2" xfId="34021"/>
    <cellStyle name="Separador de milhares 3 2 2 19 3" xfId="34022"/>
    <cellStyle name="Separador de milhares 3 2 2 19 4" xfId="34023"/>
    <cellStyle name="Separador de milhares 3 2 2 19 5" xfId="34024"/>
    <cellStyle name="Separador de milhares 3 2 2 2" xfId="1109"/>
    <cellStyle name="Separador de milhares 3 2 2 2 10" xfId="34025"/>
    <cellStyle name="Separador de milhares 3 2 2 2 11" xfId="34026"/>
    <cellStyle name="Separador de milhares 3 2 2 2 12" xfId="34027"/>
    <cellStyle name="Separador de milhares 3 2 2 2 13" xfId="34028"/>
    <cellStyle name="Separador de milhares 3 2 2 2 2" xfId="34029"/>
    <cellStyle name="Separador de milhares 3 2 2 2 3" xfId="34030"/>
    <cellStyle name="Separador de milhares 3 2 2 2 4" xfId="34031"/>
    <cellStyle name="Separador de milhares 3 2 2 2 5" xfId="34032"/>
    <cellStyle name="Separador de milhares 3 2 2 2 6" xfId="34033"/>
    <cellStyle name="Separador de milhares 3 2 2 2 7" xfId="34034"/>
    <cellStyle name="Separador de milhares 3 2 2 2 8" xfId="34035"/>
    <cellStyle name="Separador de milhares 3 2 2 2 9" xfId="34036"/>
    <cellStyle name="Separador de milhares 3 2 2 20" xfId="34037"/>
    <cellStyle name="Separador de milhares 3 2 2 20 2" xfId="34038"/>
    <cellStyle name="Separador de milhares 3 2 2 20 3" xfId="34039"/>
    <cellStyle name="Separador de milhares 3 2 2 20 4" xfId="34040"/>
    <cellStyle name="Separador de milhares 3 2 2 20 5" xfId="34041"/>
    <cellStyle name="Separador de milhares 3 2 2 21" xfId="34042"/>
    <cellStyle name="Separador de milhares 3 2 2 22" xfId="34043"/>
    <cellStyle name="Separador de milhares 3 2 2 23" xfId="34044"/>
    <cellStyle name="Separador de milhares 3 2 2 24" xfId="34045"/>
    <cellStyle name="Separador de milhares 3 2 2 25" xfId="34046"/>
    <cellStyle name="Separador de milhares 3 2 2 26" xfId="34047"/>
    <cellStyle name="Separador de milhares 3 2 2 27" xfId="34048"/>
    <cellStyle name="Separador de milhares 3 2 2 28" xfId="34049"/>
    <cellStyle name="Separador de milhares 3 2 2 29" xfId="34050"/>
    <cellStyle name="Separador de milhares 3 2 2 3" xfId="1110"/>
    <cellStyle name="Separador de milhares 3 2 2 3 10" xfId="34051"/>
    <cellStyle name="Separador de milhares 3 2 2 3 11" xfId="34052"/>
    <cellStyle name="Separador de milhares 3 2 2 3 12" xfId="34053"/>
    <cellStyle name="Separador de milhares 3 2 2 3 13" xfId="34054"/>
    <cellStyle name="Separador de milhares 3 2 2 3 2" xfId="34055"/>
    <cellStyle name="Separador de milhares 3 2 2 3 3" xfId="34056"/>
    <cellStyle name="Separador de milhares 3 2 2 3 4" xfId="34057"/>
    <cellStyle name="Separador de milhares 3 2 2 3 5" xfId="34058"/>
    <cellStyle name="Separador de milhares 3 2 2 3 6" xfId="34059"/>
    <cellStyle name="Separador de milhares 3 2 2 3 7" xfId="34060"/>
    <cellStyle name="Separador de milhares 3 2 2 3 8" xfId="34061"/>
    <cellStyle name="Separador de milhares 3 2 2 3 9" xfId="34062"/>
    <cellStyle name="Separador de milhares 3 2 2 30" xfId="34063"/>
    <cellStyle name="Separador de milhares 3 2 2 31" xfId="34064"/>
    <cellStyle name="Separador de milhares 3 2 2 32" xfId="34065"/>
    <cellStyle name="Separador de milhares 3 2 2 33" xfId="34066"/>
    <cellStyle name="Separador de milhares 3 2 2 34" xfId="34067"/>
    <cellStyle name="Separador de milhares 3 2 2 35" xfId="34068"/>
    <cellStyle name="Separador de milhares 3 2 2 36" xfId="34069"/>
    <cellStyle name="Separador de milhares 3 2 2 37" xfId="34070"/>
    <cellStyle name="Separador de milhares 3 2 2 38" xfId="34071"/>
    <cellStyle name="Separador de milhares 3 2 2 39" xfId="34072"/>
    <cellStyle name="Separador de milhares 3 2 2 4" xfId="1111"/>
    <cellStyle name="Separador de milhares 3 2 2 4 10" xfId="34073"/>
    <cellStyle name="Separador de milhares 3 2 2 4 11" xfId="34074"/>
    <cellStyle name="Separador de milhares 3 2 2 4 12" xfId="34075"/>
    <cellStyle name="Separador de milhares 3 2 2 4 13" xfId="34076"/>
    <cellStyle name="Separador de milhares 3 2 2 4 2" xfId="34077"/>
    <cellStyle name="Separador de milhares 3 2 2 4 3" xfId="34078"/>
    <cellStyle name="Separador de milhares 3 2 2 4 4" xfId="34079"/>
    <cellStyle name="Separador de milhares 3 2 2 4 5" xfId="34080"/>
    <cellStyle name="Separador de milhares 3 2 2 4 6" xfId="34081"/>
    <cellStyle name="Separador de milhares 3 2 2 4 7" xfId="34082"/>
    <cellStyle name="Separador de milhares 3 2 2 4 8" xfId="34083"/>
    <cellStyle name="Separador de milhares 3 2 2 4 9" xfId="34084"/>
    <cellStyle name="Separador de milhares 3 2 2 5" xfId="1112"/>
    <cellStyle name="Separador de milhares 3 2 2 5 10" xfId="34085"/>
    <cellStyle name="Separador de milhares 3 2 2 5 11" xfId="34086"/>
    <cellStyle name="Separador de milhares 3 2 2 5 12" xfId="34087"/>
    <cellStyle name="Separador de milhares 3 2 2 5 13" xfId="34088"/>
    <cellStyle name="Separador de milhares 3 2 2 5 2" xfId="34089"/>
    <cellStyle name="Separador de milhares 3 2 2 5 3" xfId="34090"/>
    <cellStyle name="Separador de milhares 3 2 2 5 4" xfId="34091"/>
    <cellStyle name="Separador de milhares 3 2 2 5 5" xfId="34092"/>
    <cellStyle name="Separador de milhares 3 2 2 5 6" xfId="34093"/>
    <cellStyle name="Separador de milhares 3 2 2 5 7" xfId="34094"/>
    <cellStyle name="Separador de milhares 3 2 2 5 8" xfId="34095"/>
    <cellStyle name="Separador de milhares 3 2 2 5 9" xfId="34096"/>
    <cellStyle name="Separador de milhares 3 2 2 6" xfId="1113"/>
    <cellStyle name="Separador de milhares 3 2 2 6 10" xfId="34097"/>
    <cellStyle name="Separador de milhares 3 2 2 6 11" xfId="34098"/>
    <cellStyle name="Separador de milhares 3 2 2 6 12" xfId="34099"/>
    <cellStyle name="Separador de milhares 3 2 2 6 13" xfId="34100"/>
    <cellStyle name="Separador de milhares 3 2 2 6 2" xfId="34101"/>
    <cellStyle name="Separador de milhares 3 2 2 6 3" xfId="34102"/>
    <cellStyle name="Separador de milhares 3 2 2 6 4" xfId="34103"/>
    <cellStyle name="Separador de milhares 3 2 2 6 5" xfId="34104"/>
    <cellStyle name="Separador de milhares 3 2 2 6 6" xfId="34105"/>
    <cellStyle name="Separador de milhares 3 2 2 6 7" xfId="34106"/>
    <cellStyle name="Separador de milhares 3 2 2 6 8" xfId="34107"/>
    <cellStyle name="Separador de milhares 3 2 2 6 9" xfId="34108"/>
    <cellStyle name="Separador de milhares 3 2 2 7" xfId="1114"/>
    <cellStyle name="Separador de milhares 3 2 2 7 10" xfId="34109"/>
    <cellStyle name="Separador de milhares 3 2 2 7 11" xfId="34110"/>
    <cellStyle name="Separador de milhares 3 2 2 7 12" xfId="34111"/>
    <cellStyle name="Separador de milhares 3 2 2 7 13" xfId="34112"/>
    <cellStyle name="Separador de milhares 3 2 2 7 2" xfId="34113"/>
    <cellStyle name="Separador de milhares 3 2 2 7 3" xfId="34114"/>
    <cellStyle name="Separador de milhares 3 2 2 7 4" xfId="34115"/>
    <cellStyle name="Separador de milhares 3 2 2 7 5" xfId="34116"/>
    <cellStyle name="Separador de milhares 3 2 2 7 6" xfId="34117"/>
    <cellStyle name="Separador de milhares 3 2 2 7 7" xfId="34118"/>
    <cellStyle name="Separador de milhares 3 2 2 7 8" xfId="34119"/>
    <cellStyle name="Separador de milhares 3 2 2 7 9" xfId="34120"/>
    <cellStyle name="Separador de milhares 3 2 2 8" xfId="1115"/>
    <cellStyle name="Separador de milhares 3 2 2 8 10" xfId="34121"/>
    <cellStyle name="Separador de milhares 3 2 2 8 11" xfId="34122"/>
    <cellStyle name="Separador de milhares 3 2 2 8 12" xfId="34123"/>
    <cellStyle name="Separador de milhares 3 2 2 8 13" xfId="34124"/>
    <cellStyle name="Separador de milhares 3 2 2 8 2" xfId="34125"/>
    <cellStyle name="Separador de milhares 3 2 2 8 3" xfId="34126"/>
    <cellStyle name="Separador de milhares 3 2 2 8 4" xfId="34127"/>
    <cellStyle name="Separador de milhares 3 2 2 8 5" xfId="34128"/>
    <cellStyle name="Separador de milhares 3 2 2 8 6" xfId="34129"/>
    <cellStyle name="Separador de milhares 3 2 2 8 7" xfId="34130"/>
    <cellStyle name="Separador de milhares 3 2 2 8 8" xfId="34131"/>
    <cellStyle name="Separador de milhares 3 2 2 8 9" xfId="34132"/>
    <cellStyle name="Separador de milhares 3 2 2 9" xfId="1116"/>
    <cellStyle name="Separador de milhares 3 2 2 9 2" xfId="34133"/>
    <cellStyle name="Separador de milhares 3 2 2 9 3" xfId="34134"/>
    <cellStyle name="Separador de milhares 3 2 2 9 4" xfId="34135"/>
    <cellStyle name="Separador de milhares 3 2 2 9 5" xfId="34136"/>
    <cellStyle name="Separador de milhares 3 2 20" xfId="34137"/>
    <cellStyle name="Separador de milhares 3 2 20 2" xfId="34138"/>
    <cellStyle name="Separador de milhares 3 2 20 3" xfId="34139"/>
    <cellStyle name="Separador de milhares 3 2 20 4" xfId="34140"/>
    <cellStyle name="Separador de milhares 3 2 20 5" xfId="34141"/>
    <cellStyle name="Separador de milhares 3 2 21" xfId="34142"/>
    <cellStyle name="Separador de milhares 3 2 21 2" xfId="34143"/>
    <cellStyle name="Separador de milhares 3 2 21 3" xfId="34144"/>
    <cellStyle name="Separador de milhares 3 2 21 4" xfId="34145"/>
    <cellStyle name="Separador de milhares 3 2 21 5" xfId="34146"/>
    <cellStyle name="Separador de milhares 3 2 22" xfId="34147"/>
    <cellStyle name="Separador de milhares 3 2 23" xfId="34148"/>
    <cellStyle name="Separador de milhares 3 2 24" xfId="34149"/>
    <cellStyle name="Separador de milhares 3 2 25" xfId="34150"/>
    <cellStyle name="Separador de milhares 3 2 26" xfId="34151"/>
    <cellStyle name="Separador de milhares 3 2 26 2" xfId="34152"/>
    <cellStyle name="Separador de milhares 3 2 27" xfId="34153"/>
    <cellStyle name="Separador de milhares 3 2 28" xfId="34154"/>
    <cellStyle name="Separador de milhares 3 2 29" xfId="34155"/>
    <cellStyle name="Separador de milhares 3 2 3" xfId="1117"/>
    <cellStyle name="Separador de milhares 3 2 3 10" xfId="34156"/>
    <cellStyle name="Separador de milhares 3 2 3 11" xfId="34157"/>
    <cellStyle name="Separador de milhares 3 2 3 12" xfId="34158"/>
    <cellStyle name="Separador de milhares 3 2 3 13" xfId="34159"/>
    <cellStyle name="Separador de milhares 3 2 3 2" xfId="34160"/>
    <cellStyle name="Separador de milhares 3 2 3 3" xfId="34161"/>
    <cellStyle name="Separador de milhares 3 2 3 4" xfId="34162"/>
    <cellStyle name="Separador de milhares 3 2 3 5" xfId="34163"/>
    <cellStyle name="Separador de milhares 3 2 3 6" xfId="34164"/>
    <cellStyle name="Separador de milhares 3 2 3 7" xfId="34165"/>
    <cellStyle name="Separador de milhares 3 2 3 8" xfId="34166"/>
    <cellStyle name="Separador de milhares 3 2 3 9" xfId="34167"/>
    <cellStyle name="Separador de milhares 3 2 30" xfId="34168"/>
    <cellStyle name="Separador de milhares 3 2 31" xfId="34169"/>
    <cellStyle name="Separador de milhares 3 2 32" xfId="34170"/>
    <cellStyle name="Separador de milhares 3 2 33" xfId="34171"/>
    <cellStyle name="Separador de milhares 3 2 34" xfId="34172"/>
    <cellStyle name="Separador de milhares 3 2 35" xfId="34173"/>
    <cellStyle name="Separador de milhares 3 2 36" xfId="34174"/>
    <cellStyle name="Separador de milhares 3 2 37" xfId="34175"/>
    <cellStyle name="Separador de milhares 3 2 38" xfId="34176"/>
    <cellStyle name="Separador de milhares 3 2 39" xfId="34177"/>
    <cellStyle name="Separador de milhares 3 2 4" xfId="1118"/>
    <cellStyle name="Separador de milhares 3 2 4 10" xfId="34178"/>
    <cellStyle name="Separador de milhares 3 2 4 11" xfId="34179"/>
    <cellStyle name="Separador de milhares 3 2 4 12" xfId="34180"/>
    <cellStyle name="Separador de milhares 3 2 4 13" xfId="34181"/>
    <cellStyle name="Separador de milhares 3 2 4 2" xfId="34182"/>
    <cellStyle name="Separador de milhares 3 2 4 3" xfId="34183"/>
    <cellStyle name="Separador de milhares 3 2 4 4" xfId="34184"/>
    <cellStyle name="Separador de milhares 3 2 4 5" xfId="34185"/>
    <cellStyle name="Separador de milhares 3 2 4 6" xfId="34186"/>
    <cellStyle name="Separador de milhares 3 2 4 7" xfId="34187"/>
    <cellStyle name="Separador de milhares 3 2 4 8" xfId="34188"/>
    <cellStyle name="Separador de milhares 3 2 4 9" xfId="34189"/>
    <cellStyle name="Separador de milhares 3 2 40" xfId="34190"/>
    <cellStyle name="Separador de milhares 3 2 5" xfId="1119"/>
    <cellStyle name="Separador de milhares 3 2 5 10" xfId="34191"/>
    <cellStyle name="Separador de milhares 3 2 5 11" xfId="34192"/>
    <cellStyle name="Separador de milhares 3 2 5 12" xfId="34193"/>
    <cellStyle name="Separador de milhares 3 2 5 13" xfId="34194"/>
    <cellStyle name="Separador de milhares 3 2 5 2" xfId="34195"/>
    <cellStyle name="Separador de milhares 3 2 5 3" xfId="34196"/>
    <cellStyle name="Separador de milhares 3 2 5 4" xfId="34197"/>
    <cellStyle name="Separador de milhares 3 2 5 5" xfId="34198"/>
    <cellStyle name="Separador de milhares 3 2 5 6" xfId="34199"/>
    <cellStyle name="Separador de milhares 3 2 5 7" xfId="34200"/>
    <cellStyle name="Separador de milhares 3 2 5 8" xfId="34201"/>
    <cellStyle name="Separador de milhares 3 2 5 9" xfId="34202"/>
    <cellStyle name="Separador de milhares 3 2 6" xfId="1120"/>
    <cellStyle name="Separador de milhares 3 2 6 10" xfId="34203"/>
    <cellStyle name="Separador de milhares 3 2 6 11" xfId="34204"/>
    <cellStyle name="Separador de milhares 3 2 6 12" xfId="34205"/>
    <cellStyle name="Separador de milhares 3 2 6 13" xfId="34206"/>
    <cellStyle name="Separador de milhares 3 2 6 2" xfId="34207"/>
    <cellStyle name="Separador de milhares 3 2 6 3" xfId="34208"/>
    <cellStyle name="Separador de milhares 3 2 6 4" xfId="34209"/>
    <cellStyle name="Separador de milhares 3 2 6 5" xfId="34210"/>
    <cellStyle name="Separador de milhares 3 2 6 6" xfId="34211"/>
    <cellStyle name="Separador de milhares 3 2 6 7" xfId="34212"/>
    <cellStyle name="Separador de milhares 3 2 6 8" xfId="34213"/>
    <cellStyle name="Separador de milhares 3 2 6 9" xfId="34214"/>
    <cellStyle name="Separador de milhares 3 2 7" xfId="1121"/>
    <cellStyle name="Separador de milhares 3 2 7 10" xfId="34215"/>
    <cellStyle name="Separador de milhares 3 2 7 11" xfId="34216"/>
    <cellStyle name="Separador de milhares 3 2 7 12" xfId="34217"/>
    <cellStyle name="Separador de milhares 3 2 7 13" xfId="34218"/>
    <cellStyle name="Separador de milhares 3 2 7 2" xfId="34219"/>
    <cellStyle name="Separador de milhares 3 2 7 3" xfId="34220"/>
    <cellStyle name="Separador de milhares 3 2 7 4" xfId="34221"/>
    <cellStyle name="Separador de milhares 3 2 7 5" xfId="34222"/>
    <cellStyle name="Separador de milhares 3 2 7 6" xfId="34223"/>
    <cellStyle name="Separador de milhares 3 2 7 7" xfId="34224"/>
    <cellStyle name="Separador de milhares 3 2 7 8" xfId="34225"/>
    <cellStyle name="Separador de milhares 3 2 7 9" xfId="34226"/>
    <cellStyle name="Separador de milhares 3 2 8" xfId="1122"/>
    <cellStyle name="Separador de milhares 3 2 8 10" xfId="34227"/>
    <cellStyle name="Separador de milhares 3 2 8 11" xfId="34228"/>
    <cellStyle name="Separador de milhares 3 2 8 12" xfId="34229"/>
    <cellStyle name="Separador de milhares 3 2 8 13" xfId="34230"/>
    <cellStyle name="Separador de milhares 3 2 8 2" xfId="34231"/>
    <cellStyle name="Separador de milhares 3 2 8 3" xfId="34232"/>
    <cellStyle name="Separador de milhares 3 2 8 4" xfId="34233"/>
    <cellStyle name="Separador de milhares 3 2 8 5" xfId="34234"/>
    <cellStyle name="Separador de milhares 3 2 8 6" xfId="34235"/>
    <cellStyle name="Separador de milhares 3 2 8 7" xfId="34236"/>
    <cellStyle name="Separador de milhares 3 2 8 8" xfId="34237"/>
    <cellStyle name="Separador de milhares 3 2 8 9" xfId="34238"/>
    <cellStyle name="Separador de milhares 3 2 9" xfId="1123"/>
    <cellStyle name="Separador de milhares 3 2 9 10" xfId="34239"/>
    <cellStyle name="Separador de milhares 3 2 9 11" xfId="34240"/>
    <cellStyle name="Separador de milhares 3 2 9 12" xfId="34241"/>
    <cellStyle name="Separador de milhares 3 2 9 13" xfId="34242"/>
    <cellStyle name="Separador de milhares 3 2 9 2" xfId="34243"/>
    <cellStyle name="Separador de milhares 3 2 9 3" xfId="34244"/>
    <cellStyle name="Separador de milhares 3 2 9 4" xfId="34245"/>
    <cellStyle name="Separador de milhares 3 2 9 5" xfId="34246"/>
    <cellStyle name="Separador de milhares 3 2 9 6" xfId="34247"/>
    <cellStyle name="Separador de milhares 3 2 9 7" xfId="34248"/>
    <cellStyle name="Separador de milhares 3 2 9 8" xfId="34249"/>
    <cellStyle name="Separador de milhares 3 2 9 9" xfId="34250"/>
    <cellStyle name="Separador de milhares 3 3" xfId="1124"/>
    <cellStyle name="Separador de milhares 3 3 10" xfId="1125"/>
    <cellStyle name="Separador de milhares 3 3 10 2" xfId="34251"/>
    <cellStyle name="Separador de milhares 3 3 10 3" xfId="34252"/>
    <cellStyle name="Separador de milhares 3 3 10 4" xfId="34253"/>
    <cellStyle name="Separador de milhares 3 3 10 5" xfId="34254"/>
    <cellStyle name="Separador de milhares 3 3 11" xfId="1126"/>
    <cellStyle name="Separador de milhares 3 3 11 2" xfId="34255"/>
    <cellStyle name="Separador de milhares 3 3 11 3" xfId="34256"/>
    <cellStyle name="Separador de milhares 3 3 11 4" xfId="34257"/>
    <cellStyle name="Separador de milhares 3 3 11 5" xfId="34258"/>
    <cellStyle name="Separador de milhares 3 3 12" xfId="1127"/>
    <cellStyle name="Separador de milhares 3 3 12 2" xfId="34259"/>
    <cellStyle name="Separador de milhares 3 3 12 3" xfId="34260"/>
    <cellStyle name="Separador de milhares 3 3 12 4" xfId="34261"/>
    <cellStyle name="Separador de milhares 3 3 12 5" xfId="34262"/>
    <cellStyle name="Separador de milhares 3 3 13" xfId="1128"/>
    <cellStyle name="Separador de milhares 3 3 13 2" xfId="34263"/>
    <cellStyle name="Separador de milhares 3 3 13 3" xfId="34264"/>
    <cellStyle name="Separador de milhares 3 3 13 4" xfId="34265"/>
    <cellStyle name="Separador de milhares 3 3 13 5" xfId="34266"/>
    <cellStyle name="Separador de milhares 3 3 14" xfId="1129"/>
    <cellStyle name="Separador de milhares 3 3 14 2" xfId="34267"/>
    <cellStyle name="Separador de milhares 3 3 14 3" xfId="34268"/>
    <cellStyle name="Separador de milhares 3 3 14 4" xfId="34269"/>
    <cellStyle name="Separador de milhares 3 3 14 5" xfId="34270"/>
    <cellStyle name="Separador de milhares 3 3 15" xfId="1130"/>
    <cellStyle name="Separador de milhares 3 3 15 2" xfId="34271"/>
    <cellStyle name="Separador de milhares 3 3 15 3" xfId="34272"/>
    <cellStyle name="Separador de milhares 3 3 15 4" xfId="34273"/>
    <cellStyle name="Separador de milhares 3 3 15 5" xfId="34274"/>
    <cellStyle name="Separador de milhares 3 3 16" xfId="2911"/>
    <cellStyle name="Separador de milhares 3 3 16 2" xfId="34275"/>
    <cellStyle name="Separador de milhares 3 3 16 3" xfId="34276"/>
    <cellStyle name="Separador de milhares 3 3 16 4" xfId="34277"/>
    <cellStyle name="Separador de milhares 3 3 16 5" xfId="34278"/>
    <cellStyle name="Separador de milhares 3 3 17" xfId="34279"/>
    <cellStyle name="Separador de milhares 3 3 17 2" xfId="34280"/>
    <cellStyle name="Separador de milhares 3 3 17 2 2" xfId="34281"/>
    <cellStyle name="Separador de milhares 3 3 17 3" xfId="34282"/>
    <cellStyle name="Separador de milhares 3 3 17 4" xfId="34283"/>
    <cellStyle name="Separador de milhares 3 3 17 5" xfId="34284"/>
    <cellStyle name="Separador de milhares 3 3 18" xfId="34285"/>
    <cellStyle name="Separador de milhares 3 3 18 2" xfId="34286"/>
    <cellStyle name="Separador de milhares 3 3 18 2 2" xfId="34287"/>
    <cellStyle name="Separador de milhares 3 3 18 3" xfId="34288"/>
    <cellStyle name="Separador de milhares 3 3 18 4" xfId="34289"/>
    <cellStyle name="Separador de milhares 3 3 18 5" xfId="34290"/>
    <cellStyle name="Separador de milhares 3 3 19" xfId="34291"/>
    <cellStyle name="Separador de milhares 3 3 19 2" xfId="34292"/>
    <cellStyle name="Separador de milhares 3 3 19 3" xfId="34293"/>
    <cellStyle name="Separador de milhares 3 3 19 4" xfId="34294"/>
    <cellStyle name="Separador de milhares 3 3 19 5" xfId="34295"/>
    <cellStyle name="Separador de milhares 3 3 2" xfId="1131"/>
    <cellStyle name="Separador de milhares 3 3 2 2" xfId="34296"/>
    <cellStyle name="Separador de milhares 3 3 2 3" xfId="34297"/>
    <cellStyle name="Separador de milhares 3 3 2 4" xfId="34298"/>
    <cellStyle name="Separador de milhares 3 3 2 5" xfId="34299"/>
    <cellStyle name="Separador de milhares 3 3 20" xfId="34300"/>
    <cellStyle name="Separador de milhares 3 3 20 2" xfId="34301"/>
    <cellStyle name="Separador de milhares 3 3 20 3" xfId="34302"/>
    <cellStyle name="Separador de milhares 3 3 20 4" xfId="34303"/>
    <cellStyle name="Separador de milhares 3 3 20 5" xfId="34304"/>
    <cellStyle name="Separador de milhares 3 3 21" xfId="34305"/>
    <cellStyle name="Separador de milhares 3 3 22" xfId="34306"/>
    <cellStyle name="Separador de milhares 3 3 23" xfId="34307"/>
    <cellStyle name="Separador de milhares 3 3 24" xfId="34308"/>
    <cellStyle name="Separador de milhares 3 3 25" xfId="34309"/>
    <cellStyle name="Separador de milhares 3 3 26" xfId="34310"/>
    <cellStyle name="Separador de milhares 3 3 27" xfId="34311"/>
    <cellStyle name="Separador de milhares 3 3 28" xfId="34312"/>
    <cellStyle name="Separador de milhares 3 3 29" xfId="34313"/>
    <cellStyle name="Separador de milhares 3 3 3" xfId="1132"/>
    <cellStyle name="Separador de milhares 3 3 3 2" xfId="34314"/>
    <cellStyle name="Separador de milhares 3 3 3 3" xfId="34315"/>
    <cellStyle name="Separador de milhares 3 3 3 4" xfId="34316"/>
    <cellStyle name="Separador de milhares 3 3 3 5" xfId="34317"/>
    <cellStyle name="Separador de milhares 3 3 30" xfId="34318"/>
    <cellStyle name="Separador de milhares 3 3 31" xfId="34319"/>
    <cellStyle name="Separador de milhares 3 3 32" xfId="34320"/>
    <cellStyle name="Separador de milhares 3 3 33" xfId="34321"/>
    <cellStyle name="Separador de milhares 3 3 34" xfId="34322"/>
    <cellStyle name="Separador de milhares 3 3 35" xfId="34323"/>
    <cellStyle name="Separador de milhares 3 3 36" xfId="34324"/>
    <cellStyle name="Separador de milhares 3 3 37" xfId="34325"/>
    <cellStyle name="Separador de milhares 3 3 38" xfId="34326"/>
    <cellStyle name="Separador de milhares 3 3 39" xfId="34327"/>
    <cellStyle name="Separador de milhares 3 3 4" xfId="1133"/>
    <cellStyle name="Separador de milhares 3 3 4 2" xfId="34328"/>
    <cellStyle name="Separador de milhares 3 3 4 3" xfId="34329"/>
    <cellStyle name="Separador de milhares 3 3 4 4" xfId="34330"/>
    <cellStyle name="Separador de milhares 3 3 4 5" xfId="34331"/>
    <cellStyle name="Separador de milhares 3 3 5" xfId="1134"/>
    <cellStyle name="Separador de milhares 3 3 5 2" xfId="34332"/>
    <cellStyle name="Separador de milhares 3 3 5 3" xfId="34333"/>
    <cellStyle name="Separador de milhares 3 3 5 4" xfId="34334"/>
    <cellStyle name="Separador de milhares 3 3 5 5" xfId="34335"/>
    <cellStyle name="Separador de milhares 3 3 6" xfId="1135"/>
    <cellStyle name="Separador de milhares 3 3 6 2" xfId="34336"/>
    <cellStyle name="Separador de milhares 3 3 6 3" xfId="34337"/>
    <cellStyle name="Separador de milhares 3 3 6 4" xfId="34338"/>
    <cellStyle name="Separador de milhares 3 3 6 5" xfId="34339"/>
    <cellStyle name="Separador de milhares 3 3 7" xfId="1136"/>
    <cellStyle name="Separador de milhares 3 3 7 2" xfId="34340"/>
    <cellStyle name="Separador de milhares 3 3 7 3" xfId="34341"/>
    <cellStyle name="Separador de milhares 3 3 7 4" xfId="34342"/>
    <cellStyle name="Separador de milhares 3 3 7 5" xfId="34343"/>
    <cellStyle name="Separador de milhares 3 3 8" xfId="1137"/>
    <cellStyle name="Separador de milhares 3 3 8 2" xfId="34344"/>
    <cellStyle name="Separador de milhares 3 3 8 3" xfId="34345"/>
    <cellStyle name="Separador de milhares 3 3 8 4" xfId="34346"/>
    <cellStyle name="Separador de milhares 3 3 8 5" xfId="34347"/>
    <cellStyle name="Separador de milhares 3 3 9" xfId="1138"/>
    <cellStyle name="Separador de milhares 3 3 9 2" xfId="34348"/>
    <cellStyle name="Separador de milhares 3 3 9 3" xfId="34349"/>
    <cellStyle name="Separador de milhares 3 3 9 4" xfId="34350"/>
    <cellStyle name="Separador de milhares 3 3 9 5" xfId="34351"/>
    <cellStyle name="Separador de milhares 3 4" xfId="2912"/>
    <cellStyle name="Separador de milhares 3 4 10" xfId="34352"/>
    <cellStyle name="Separador de milhares 3 4 11" xfId="34353"/>
    <cellStyle name="Separador de milhares 3 4 12" xfId="34354"/>
    <cellStyle name="Separador de milhares 3 4 13" xfId="34355"/>
    <cellStyle name="Separador de milhares 3 4 2" xfId="34356"/>
    <cellStyle name="Separador de milhares 3 4 2 2" xfId="34357"/>
    <cellStyle name="Separador de milhares 3 4 3" xfId="34358"/>
    <cellStyle name="Separador de milhares 3 4 4" xfId="34359"/>
    <cellStyle name="Separador de milhares 3 4 5" xfId="34360"/>
    <cellStyle name="Separador de milhares 3 4 6" xfId="34361"/>
    <cellStyle name="Separador de milhares 3 4 7" xfId="34362"/>
    <cellStyle name="Separador de milhares 3 4 8" xfId="34363"/>
    <cellStyle name="Separador de milhares 3 4 9" xfId="34364"/>
    <cellStyle name="Separador de milhares 3 5" xfId="2913"/>
    <cellStyle name="Separador de milhares 3 5 10" xfId="34365"/>
    <cellStyle name="Separador de milhares 3 5 11" xfId="34366"/>
    <cellStyle name="Separador de milhares 3 5 12" xfId="34367"/>
    <cellStyle name="Separador de milhares 3 5 13" xfId="34368"/>
    <cellStyle name="Separador de milhares 3 5 2" xfId="34369"/>
    <cellStyle name="Separador de milhares 3 5 3" xfId="34370"/>
    <cellStyle name="Separador de milhares 3 5 4" xfId="34371"/>
    <cellStyle name="Separador de milhares 3 5 5" xfId="34372"/>
    <cellStyle name="Separador de milhares 3 5 6" xfId="34373"/>
    <cellStyle name="Separador de milhares 3 5 7" xfId="34374"/>
    <cellStyle name="Separador de milhares 3 5 8" xfId="34375"/>
    <cellStyle name="Separador de milhares 3 5 9" xfId="34376"/>
    <cellStyle name="Separador de milhares 3 6" xfId="2914"/>
    <cellStyle name="Separador de milhares 3 6 2" xfId="34377"/>
    <cellStyle name="Separador de milhares 3 6 3" xfId="34378"/>
    <cellStyle name="Separador de milhares 3 6 4" xfId="34379"/>
    <cellStyle name="Separador de milhares 3 6 5" xfId="34380"/>
    <cellStyle name="Separador de milhares 3 7" xfId="2915"/>
    <cellStyle name="Separador de milhares 3 7 2" xfId="34381"/>
    <cellStyle name="Separador de milhares 3 7 3" xfId="34382"/>
    <cellStyle name="Separador de milhares 3 7 4" xfId="34383"/>
    <cellStyle name="Separador de milhares 3 7 5" xfId="34384"/>
    <cellStyle name="Separador de milhares 3 8" xfId="2916"/>
    <cellStyle name="Separador de milhares 3 8 2" xfId="34385"/>
    <cellStyle name="Separador de milhares 3 8 3" xfId="34386"/>
    <cellStyle name="Separador de milhares 3 8 4" xfId="34387"/>
    <cellStyle name="Separador de milhares 3 8 5" xfId="34388"/>
    <cellStyle name="Separador de milhares 3 9" xfId="34389"/>
    <cellStyle name="Separador de milhares 3_ÁLVARO JOSÉ DOS SANTOS" xfId="34390"/>
    <cellStyle name="Separador de milhares 4" xfId="1139"/>
    <cellStyle name="Separador de milhares 4 10" xfId="2917"/>
    <cellStyle name="Separador de milhares 4 10 2" xfId="34391"/>
    <cellStyle name="Separador de milhares 4 10 3" xfId="34392"/>
    <cellStyle name="Separador de milhares 4 10 4" xfId="34393"/>
    <cellStyle name="Separador de milhares 4 10 5" xfId="34394"/>
    <cellStyle name="Separador de milhares 4 11" xfId="34395"/>
    <cellStyle name="Separador de milhares 4 12" xfId="34396"/>
    <cellStyle name="Separador de milhares 4 13" xfId="34397"/>
    <cellStyle name="Separador de milhares 4 13 2" xfId="34398"/>
    <cellStyle name="Separador de milhares 4 14" xfId="34399"/>
    <cellStyle name="Separador de milhares 4 15" xfId="34400"/>
    <cellStyle name="Separador de milhares 4 2" xfId="1140"/>
    <cellStyle name="Separador de milhares 4 2 10" xfId="1141"/>
    <cellStyle name="Separador de milhares 4 2 10 10" xfId="34401"/>
    <cellStyle name="Separador de milhares 4 2 10 11" xfId="34402"/>
    <cellStyle name="Separador de milhares 4 2 10 12" xfId="34403"/>
    <cellStyle name="Separador de milhares 4 2 10 13" xfId="34404"/>
    <cellStyle name="Separador de milhares 4 2 10 2" xfId="34405"/>
    <cellStyle name="Separador de milhares 4 2 10 3" xfId="34406"/>
    <cellStyle name="Separador de milhares 4 2 10 4" xfId="34407"/>
    <cellStyle name="Separador de milhares 4 2 10 5" xfId="34408"/>
    <cellStyle name="Separador de milhares 4 2 10 6" xfId="34409"/>
    <cellStyle name="Separador de milhares 4 2 10 7" xfId="34410"/>
    <cellStyle name="Separador de milhares 4 2 10 8" xfId="34411"/>
    <cellStyle name="Separador de milhares 4 2 10 9" xfId="34412"/>
    <cellStyle name="Separador de milhares 4 2 11" xfId="1142"/>
    <cellStyle name="Separador de milhares 4 2 11 10" xfId="34413"/>
    <cellStyle name="Separador de milhares 4 2 11 11" xfId="34414"/>
    <cellStyle name="Separador de milhares 4 2 11 12" xfId="34415"/>
    <cellStyle name="Separador de milhares 4 2 11 13" xfId="34416"/>
    <cellStyle name="Separador de milhares 4 2 11 2" xfId="34417"/>
    <cellStyle name="Separador de milhares 4 2 11 3" xfId="34418"/>
    <cellStyle name="Separador de milhares 4 2 11 4" xfId="34419"/>
    <cellStyle name="Separador de milhares 4 2 11 5" xfId="34420"/>
    <cellStyle name="Separador de milhares 4 2 11 6" xfId="34421"/>
    <cellStyle name="Separador de milhares 4 2 11 7" xfId="34422"/>
    <cellStyle name="Separador de milhares 4 2 11 8" xfId="34423"/>
    <cellStyle name="Separador de milhares 4 2 11 9" xfId="34424"/>
    <cellStyle name="Separador de milhares 4 2 12" xfId="1143"/>
    <cellStyle name="Separador de milhares 4 2 12 10" xfId="34425"/>
    <cellStyle name="Separador de milhares 4 2 12 11" xfId="34426"/>
    <cellStyle name="Separador de milhares 4 2 12 12" xfId="34427"/>
    <cellStyle name="Separador de milhares 4 2 12 13" xfId="34428"/>
    <cellStyle name="Separador de milhares 4 2 12 2" xfId="34429"/>
    <cellStyle name="Separador de milhares 4 2 12 3" xfId="34430"/>
    <cellStyle name="Separador de milhares 4 2 12 4" xfId="34431"/>
    <cellStyle name="Separador de milhares 4 2 12 5" xfId="34432"/>
    <cellStyle name="Separador de milhares 4 2 12 6" xfId="34433"/>
    <cellStyle name="Separador de milhares 4 2 12 7" xfId="34434"/>
    <cellStyle name="Separador de milhares 4 2 12 8" xfId="34435"/>
    <cellStyle name="Separador de milhares 4 2 12 9" xfId="34436"/>
    <cellStyle name="Separador de milhares 4 2 13" xfId="1144"/>
    <cellStyle name="Separador de milhares 4 2 13 10" xfId="34437"/>
    <cellStyle name="Separador de milhares 4 2 13 11" xfId="34438"/>
    <cellStyle name="Separador de milhares 4 2 13 12" xfId="34439"/>
    <cellStyle name="Separador de milhares 4 2 13 13" xfId="34440"/>
    <cellStyle name="Separador de milhares 4 2 13 2" xfId="34441"/>
    <cellStyle name="Separador de milhares 4 2 13 3" xfId="34442"/>
    <cellStyle name="Separador de milhares 4 2 13 4" xfId="34443"/>
    <cellStyle name="Separador de milhares 4 2 13 5" xfId="34444"/>
    <cellStyle name="Separador de milhares 4 2 13 6" xfId="34445"/>
    <cellStyle name="Separador de milhares 4 2 13 7" xfId="34446"/>
    <cellStyle name="Separador de milhares 4 2 13 8" xfId="34447"/>
    <cellStyle name="Separador de milhares 4 2 13 9" xfId="34448"/>
    <cellStyle name="Separador de milhares 4 2 14" xfId="1145"/>
    <cellStyle name="Separador de milhares 4 2 14 10" xfId="34449"/>
    <cellStyle name="Separador de milhares 4 2 14 11" xfId="34450"/>
    <cellStyle name="Separador de milhares 4 2 14 12" xfId="34451"/>
    <cellStyle name="Separador de milhares 4 2 14 13" xfId="34452"/>
    <cellStyle name="Separador de milhares 4 2 14 2" xfId="34453"/>
    <cellStyle name="Separador de milhares 4 2 14 3" xfId="34454"/>
    <cellStyle name="Separador de milhares 4 2 14 4" xfId="34455"/>
    <cellStyle name="Separador de milhares 4 2 14 5" xfId="34456"/>
    <cellStyle name="Separador de milhares 4 2 14 6" xfId="34457"/>
    <cellStyle name="Separador de milhares 4 2 14 7" xfId="34458"/>
    <cellStyle name="Separador de milhares 4 2 14 8" xfId="34459"/>
    <cellStyle name="Separador de milhares 4 2 14 9" xfId="34460"/>
    <cellStyle name="Separador de milhares 4 2 15" xfId="1146"/>
    <cellStyle name="Separador de milhares 4 2 15 10" xfId="34461"/>
    <cellStyle name="Separador de milhares 4 2 15 11" xfId="34462"/>
    <cellStyle name="Separador de milhares 4 2 15 12" xfId="34463"/>
    <cellStyle name="Separador de milhares 4 2 15 13" xfId="34464"/>
    <cellStyle name="Separador de milhares 4 2 15 2" xfId="34465"/>
    <cellStyle name="Separador de milhares 4 2 15 3" xfId="34466"/>
    <cellStyle name="Separador de milhares 4 2 15 4" xfId="34467"/>
    <cellStyle name="Separador de milhares 4 2 15 5" xfId="34468"/>
    <cellStyle name="Separador de milhares 4 2 15 6" xfId="34469"/>
    <cellStyle name="Separador de milhares 4 2 15 7" xfId="34470"/>
    <cellStyle name="Separador de milhares 4 2 15 8" xfId="34471"/>
    <cellStyle name="Separador de milhares 4 2 15 9" xfId="34472"/>
    <cellStyle name="Separador de milhares 4 2 16" xfId="1147"/>
    <cellStyle name="Separador de milhares 4 2 16 2" xfId="34473"/>
    <cellStyle name="Separador de milhares 4 2 16 3" xfId="34474"/>
    <cellStyle name="Separador de milhares 4 2 16 4" xfId="34475"/>
    <cellStyle name="Separador de milhares 4 2 16 5" xfId="34476"/>
    <cellStyle name="Separador de milhares 4 2 17" xfId="2918"/>
    <cellStyle name="Separador de milhares 4 2 17 2" xfId="34477"/>
    <cellStyle name="Separador de milhares 4 2 17 3" xfId="34478"/>
    <cellStyle name="Separador de milhares 4 2 17 3 2" xfId="34479"/>
    <cellStyle name="Separador de milhares 4 2 17 4" xfId="34480"/>
    <cellStyle name="Separador de milhares 4 2 17 5" xfId="34481"/>
    <cellStyle name="Separador de milhares 4 2 17 6" xfId="34482"/>
    <cellStyle name="Separador de milhares 4 2 17 7" xfId="34483"/>
    <cellStyle name="Separador de milhares 4 2 17 8" xfId="34484"/>
    <cellStyle name="Separador de milhares 4 2 17 9" xfId="34485"/>
    <cellStyle name="Separador de milhares 4 2 18" xfId="34486"/>
    <cellStyle name="Separador de milhares 4 2 18 2" xfId="34487"/>
    <cellStyle name="Separador de milhares 4 2 18 2 2" xfId="34488"/>
    <cellStyle name="Separador de milhares 4 2 18 3" xfId="34489"/>
    <cellStyle name="Separador de milhares 4 2 18 4" xfId="34490"/>
    <cellStyle name="Separador de milhares 4 2 18 5" xfId="34491"/>
    <cellStyle name="Separador de milhares 4 2 19" xfId="34492"/>
    <cellStyle name="Separador de milhares 4 2 19 2" xfId="34493"/>
    <cellStyle name="Separador de milhares 4 2 19 3" xfId="34494"/>
    <cellStyle name="Separador de milhares 4 2 19 4" xfId="34495"/>
    <cellStyle name="Separador de milhares 4 2 19 5" xfId="34496"/>
    <cellStyle name="Separador de milhares 4 2 2" xfId="1148"/>
    <cellStyle name="Separador de milhares 4 2 2 10" xfId="1149"/>
    <cellStyle name="Separador de milhares 4 2 2 10 2" xfId="34497"/>
    <cellStyle name="Separador de milhares 4 2 2 10 3" xfId="34498"/>
    <cellStyle name="Separador de milhares 4 2 2 10 4" xfId="34499"/>
    <cellStyle name="Separador de milhares 4 2 2 10 5" xfId="34500"/>
    <cellStyle name="Separador de milhares 4 2 2 11" xfId="1150"/>
    <cellStyle name="Separador de milhares 4 2 2 11 2" xfId="34501"/>
    <cellStyle name="Separador de milhares 4 2 2 11 3" xfId="34502"/>
    <cellStyle name="Separador de milhares 4 2 2 11 4" xfId="34503"/>
    <cellStyle name="Separador de milhares 4 2 2 11 5" xfId="34504"/>
    <cellStyle name="Separador de milhares 4 2 2 12" xfId="1151"/>
    <cellStyle name="Separador de milhares 4 2 2 12 2" xfId="34505"/>
    <cellStyle name="Separador de milhares 4 2 2 12 3" xfId="34506"/>
    <cellStyle name="Separador de milhares 4 2 2 12 4" xfId="34507"/>
    <cellStyle name="Separador de milhares 4 2 2 12 5" xfId="34508"/>
    <cellStyle name="Separador de milhares 4 2 2 13" xfId="1152"/>
    <cellStyle name="Separador de milhares 4 2 2 13 2" xfId="34509"/>
    <cellStyle name="Separador de milhares 4 2 2 13 3" xfId="34510"/>
    <cellStyle name="Separador de milhares 4 2 2 13 4" xfId="34511"/>
    <cellStyle name="Separador de milhares 4 2 2 13 5" xfId="34512"/>
    <cellStyle name="Separador de milhares 4 2 2 14" xfId="1153"/>
    <cellStyle name="Separador de milhares 4 2 2 14 2" xfId="34513"/>
    <cellStyle name="Separador de milhares 4 2 2 14 3" xfId="34514"/>
    <cellStyle name="Separador de milhares 4 2 2 14 4" xfId="34515"/>
    <cellStyle name="Separador de milhares 4 2 2 14 5" xfId="34516"/>
    <cellStyle name="Separador de milhares 4 2 2 15" xfId="1154"/>
    <cellStyle name="Separador de milhares 4 2 2 15 2" xfId="34517"/>
    <cellStyle name="Separador de milhares 4 2 2 15 3" xfId="34518"/>
    <cellStyle name="Separador de milhares 4 2 2 15 4" xfId="34519"/>
    <cellStyle name="Separador de milhares 4 2 2 15 5" xfId="34520"/>
    <cellStyle name="Separador de milhares 4 2 2 16" xfId="2919"/>
    <cellStyle name="Separador de milhares 4 2 2 16 2" xfId="34521"/>
    <cellStyle name="Separador de milhares 4 2 2 16 3" xfId="34522"/>
    <cellStyle name="Separador de milhares 4 2 2 16 3 2" xfId="34523"/>
    <cellStyle name="Separador de milhares 4 2 2 16 4" xfId="34524"/>
    <cellStyle name="Separador de milhares 4 2 2 16 5" xfId="34525"/>
    <cellStyle name="Separador de milhares 4 2 2 16 6" xfId="34526"/>
    <cellStyle name="Separador de milhares 4 2 2 16 7" xfId="34527"/>
    <cellStyle name="Separador de milhares 4 2 2 16 8" xfId="34528"/>
    <cellStyle name="Separador de milhares 4 2 2 16 9" xfId="34529"/>
    <cellStyle name="Separador de milhares 4 2 2 17" xfId="34530"/>
    <cellStyle name="Separador de milhares 4 2 2 17 2" xfId="34531"/>
    <cellStyle name="Separador de milhares 4 2 2 17 2 2" xfId="34532"/>
    <cellStyle name="Separador de milhares 4 2 2 17 3" xfId="34533"/>
    <cellStyle name="Separador de milhares 4 2 2 17 4" xfId="34534"/>
    <cellStyle name="Separador de milhares 4 2 2 17 5" xfId="34535"/>
    <cellStyle name="Separador de milhares 4 2 2 17 7" xfId="34536"/>
    <cellStyle name="Separador de milhares 4 2 2 17 8" xfId="34537"/>
    <cellStyle name="Separador de milhares 4 2 2 17 9" xfId="34538"/>
    <cellStyle name="Separador de milhares 4 2 2 18" xfId="34539"/>
    <cellStyle name="Separador de milhares 4 2 2 18 2" xfId="34540"/>
    <cellStyle name="Separador de milhares 4 2 2 18 3" xfId="34541"/>
    <cellStyle name="Separador de milhares 4 2 2 18 4" xfId="34542"/>
    <cellStyle name="Separador de milhares 4 2 2 18 5" xfId="34543"/>
    <cellStyle name="Separador de milhares 4 2 2 19" xfId="34544"/>
    <cellStyle name="Separador de milhares 4 2 2 19 2" xfId="34545"/>
    <cellStyle name="Separador de milhares 4 2 2 19 3" xfId="34546"/>
    <cellStyle name="Separador de milhares 4 2 2 19 4" xfId="34547"/>
    <cellStyle name="Separador de milhares 4 2 2 19 5" xfId="34548"/>
    <cellStyle name="Separador de milhares 4 2 2 2" xfId="1155"/>
    <cellStyle name="Separador de milhares 4 2 2 2 10" xfId="34549"/>
    <cellStyle name="Separador de milhares 4 2 2 2 11" xfId="34550"/>
    <cellStyle name="Separador de milhares 4 2 2 2 12" xfId="34551"/>
    <cellStyle name="Separador de milhares 4 2 2 2 13" xfId="34552"/>
    <cellStyle name="Separador de milhares 4 2 2 2 2" xfId="34553"/>
    <cellStyle name="Separador de milhares 4 2 2 2 3" xfId="34554"/>
    <cellStyle name="Separador de milhares 4 2 2 2 4" xfId="34555"/>
    <cellStyle name="Separador de milhares 4 2 2 2 5" xfId="34556"/>
    <cellStyle name="Separador de milhares 4 2 2 2 6" xfId="34557"/>
    <cellStyle name="Separador de milhares 4 2 2 2 7" xfId="34558"/>
    <cellStyle name="Separador de milhares 4 2 2 2 8" xfId="34559"/>
    <cellStyle name="Separador de milhares 4 2 2 2 9" xfId="34560"/>
    <cellStyle name="Separador de milhares 4 2 2 20" xfId="34561"/>
    <cellStyle name="Separador de milhares 4 2 2 20 2" xfId="34562"/>
    <cellStyle name="Separador de milhares 4 2 2 20 3" xfId="34563"/>
    <cellStyle name="Separador de milhares 4 2 2 20 4" xfId="34564"/>
    <cellStyle name="Separador de milhares 4 2 2 20 5" xfId="34565"/>
    <cellStyle name="Separador de milhares 4 2 2 21" xfId="34566"/>
    <cellStyle name="Separador de milhares 4 2 2 22" xfId="34567"/>
    <cellStyle name="Separador de milhares 4 2 2 23" xfId="34568"/>
    <cellStyle name="Separador de milhares 4 2 2 24" xfId="34569"/>
    <cellStyle name="Separador de milhares 4 2 2 25" xfId="34570"/>
    <cellStyle name="Separador de milhares 4 2 2 26" xfId="34571"/>
    <cellStyle name="Separador de milhares 4 2 2 27" xfId="34572"/>
    <cellStyle name="Separador de milhares 4 2 2 28" xfId="34573"/>
    <cellStyle name="Separador de milhares 4 2 2 29" xfId="34574"/>
    <cellStyle name="Separador de milhares 4 2 2 3" xfId="1156"/>
    <cellStyle name="Separador de milhares 4 2 2 3 10" xfId="34575"/>
    <cellStyle name="Separador de milhares 4 2 2 3 11" xfId="34576"/>
    <cellStyle name="Separador de milhares 4 2 2 3 12" xfId="34577"/>
    <cellStyle name="Separador de milhares 4 2 2 3 13" xfId="34578"/>
    <cellStyle name="Separador de milhares 4 2 2 3 2" xfId="34579"/>
    <cellStyle name="Separador de milhares 4 2 2 3 3" xfId="34580"/>
    <cellStyle name="Separador de milhares 4 2 2 3 4" xfId="34581"/>
    <cellStyle name="Separador de milhares 4 2 2 3 5" xfId="34582"/>
    <cellStyle name="Separador de milhares 4 2 2 3 6" xfId="34583"/>
    <cellStyle name="Separador de milhares 4 2 2 3 7" xfId="34584"/>
    <cellStyle name="Separador de milhares 4 2 2 3 8" xfId="34585"/>
    <cellStyle name="Separador de milhares 4 2 2 3 9" xfId="34586"/>
    <cellStyle name="Separador de milhares 4 2 2 30" xfId="34587"/>
    <cellStyle name="Separador de milhares 4 2 2 31" xfId="34588"/>
    <cellStyle name="Separador de milhares 4 2 2 32" xfId="34589"/>
    <cellStyle name="Separador de milhares 4 2 2 33" xfId="34590"/>
    <cellStyle name="Separador de milhares 4 2 2 34" xfId="34591"/>
    <cellStyle name="Separador de milhares 4 2 2 35" xfId="34592"/>
    <cellStyle name="Separador de milhares 4 2 2 36" xfId="34593"/>
    <cellStyle name="Separador de milhares 4 2 2 37" xfId="34594"/>
    <cellStyle name="Separador de milhares 4 2 2 38" xfId="34595"/>
    <cellStyle name="Separador de milhares 4 2 2 39" xfId="34596"/>
    <cellStyle name="Separador de milhares 4 2 2 4" xfId="1157"/>
    <cellStyle name="Separador de milhares 4 2 2 4 10" xfId="34597"/>
    <cellStyle name="Separador de milhares 4 2 2 4 11" xfId="34598"/>
    <cellStyle name="Separador de milhares 4 2 2 4 12" xfId="34599"/>
    <cellStyle name="Separador de milhares 4 2 2 4 13" xfId="34600"/>
    <cellStyle name="Separador de milhares 4 2 2 4 2" xfId="34601"/>
    <cellStyle name="Separador de milhares 4 2 2 4 3" xfId="34602"/>
    <cellStyle name="Separador de milhares 4 2 2 4 4" xfId="34603"/>
    <cellStyle name="Separador de milhares 4 2 2 4 5" xfId="34604"/>
    <cellStyle name="Separador de milhares 4 2 2 4 6" xfId="34605"/>
    <cellStyle name="Separador de milhares 4 2 2 4 7" xfId="34606"/>
    <cellStyle name="Separador de milhares 4 2 2 4 8" xfId="34607"/>
    <cellStyle name="Separador de milhares 4 2 2 4 9" xfId="34608"/>
    <cellStyle name="Separador de milhares 4 2 2 5" xfId="1158"/>
    <cellStyle name="Separador de milhares 4 2 2 5 10" xfId="34609"/>
    <cellStyle name="Separador de milhares 4 2 2 5 11" xfId="34610"/>
    <cellStyle name="Separador de milhares 4 2 2 5 12" xfId="34611"/>
    <cellStyle name="Separador de milhares 4 2 2 5 13" xfId="34612"/>
    <cellStyle name="Separador de milhares 4 2 2 5 2" xfId="34613"/>
    <cellStyle name="Separador de milhares 4 2 2 5 3" xfId="34614"/>
    <cellStyle name="Separador de milhares 4 2 2 5 4" xfId="34615"/>
    <cellStyle name="Separador de milhares 4 2 2 5 5" xfId="34616"/>
    <cellStyle name="Separador de milhares 4 2 2 5 6" xfId="34617"/>
    <cellStyle name="Separador de milhares 4 2 2 5 7" xfId="34618"/>
    <cellStyle name="Separador de milhares 4 2 2 5 8" xfId="34619"/>
    <cellStyle name="Separador de milhares 4 2 2 5 9" xfId="34620"/>
    <cellStyle name="Separador de milhares 4 2 2 6" xfId="1159"/>
    <cellStyle name="Separador de milhares 4 2 2 6 10" xfId="34621"/>
    <cellStyle name="Separador de milhares 4 2 2 6 11" xfId="34622"/>
    <cellStyle name="Separador de milhares 4 2 2 6 12" xfId="34623"/>
    <cellStyle name="Separador de milhares 4 2 2 6 13" xfId="34624"/>
    <cellStyle name="Separador de milhares 4 2 2 6 2" xfId="34625"/>
    <cellStyle name="Separador de milhares 4 2 2 6 3" xfId="34626"/>
    <cellStyle name="Separador de milhares 4 2 2 6 4" xfId="34627"/>
    <cellStyle name="Separador de milhares 4 2 2 6 5" xfId="34628"/>
    <cellStyle name="Separador de milhares 4 2 2 6 6" xfId="34629"/>
    <cellStyle name="Separador de milhares 4 2 2 6 7" xfId="34630"/>
    <cellStyle name="Separador de milhares 4 2 2 6 8" xfId="34631"/>
    <cellStyle name="Separador de milhares 4 2 2 6 9" xfId="34632"/>
    <cellStyle name="Separador de milhares 4 2 2 7" xfId="1160"/>
    <cellStyle name="Separador de milhares 4 2 2 7 10" xfId="34633"/>
    <cellStyle name="Separador de milhares 4 2 2 7 11" xfId="34634"/>
    <cellStyle name="Separador de milhares 4 2 2 7 12" xfId="34635"/>
    <cellStyle name="Separador de milhares 4 2 2 7 13" xfId="34636"/>
    <cellStyle name="Separador de milhares 4 2 2 7 2" xfId="34637"/>
    <cellStyle name="Separador de milhares 4 2 2 7 3" xfId="34638"/>
    <cellStyle name="Separador de milhares 4 2 2 7 4" xfId="34639"/>
    <cellStyle name="Separador de milhares 4 2 2 7 5" xfId="34640"/>
    <cellStyle name="Separador de milhares 4 2 2 7 6" xfId="34641"/>
    <cellStyle name="Separador de milhares 4 2 2 7 7" xfId="34642"/>
    <cellStyle name="Separador de milhares 4 2 2 7 8" xfId="34643"/>
    <cellStyle name="Separador de milhares 4 2 2 7 9" xfId="34644"/>
    <cellStyle name="Separador de milhares 4 2 2 8" xfId="1161"/>
    <cellStyle name="Separador de milhares 4 2 2 8 10" xfId="34645"/>
    <cellStyle name="Separador de milhares 4 2 2 8 11" xfId="34646"/>
    <cellStyle name="Separador de milhares 4 2 2 8 12" xfId="34647"/>
    <cellStyle name="Separador de milhares 4 2 2 8 13" xfId="34648"/>
    <cellStyle name="Separador de milhares 4 2 2 8 2" xfId="34649"/>
    <cellStyle name="Separador de milhares 4 2 2 8 3" xfId="34650"/>
    <cellStyle name="Separador de milhares 4 2 2 8 4" xfId="34651"/>
    <cellStyle name="Separador de milhares 4 2 2 8 5" xfId="34652"/>
    <cellStyle name="Separador de milhares 4 2 2 8 6" xfId="34653"/>
    <cellStyle name="Separador de milhares 4 2 2 8 7" xfId="34654"/>
    <cellStyle name="Separador de milhares 4 2 2 8 8" xfId="34655"/>
    <cellStyle name="Separador de milhares 4 2 2 8 9" xfId="34656"/>
    <cellStyle name="Separador de milhares 4 2 2 9" xfId="1162"/>
    <cellStyle name="Separador de milhares 4 2 2 9 2" xfId="34657"/>
    <cellStyle name="Separador de milhares 4 2 2 9 3" xfId="34658"/>
    <cellStyle name="Separador de milhares 4 2 2 9 4" xfId="34659"/>
    <cellStyle name="Separador de milhares 4 2 2 9 5" xfId="34660"/>
    <cellStyle name="Separador de milhares 4 2 20" xfId="34661"/>
    <cellStyle name="Separador de milhares 4 2 20 2" xfId="34662"/>
    <cellStyle name="Separador de milhares 4 2 20 3" xfId="34663"/>
    <cellStyle name="Separador de milhares 4 2 20 4" xfId="34664"/>
    <cellStyle name="Separador de milhares 4 2 20 5" xfId="34665"/>
    <cellStyle name="Separador de milhares 4 2 21" xfId="34666"/>
    <cellStyle name="Separador de milhares 4 2 21 2" xfId="34667"/>
    <cellStyle name="Separador de milhares 4 2 21 3" xfId="34668"/>
    <cellStyle name="Separador de milhares 4 2 21 4" xfId="34669"/>
    <cellStyle name="Separador de milhares 4 2 21 5" xfId="34670"/>
    <cellStyle name="Separador de milhares 4 2 22" xfId="34671"/>
    <cellStyle name="Separador de milhares 4 2 23" xfId="34672"/>
    <cellStyle name="Separador de milhares 4 2 24" xfId="34673"/>
    <cellStyle name="Separador de milhares 4 2 25" xfId="34674"/>
    <cellStyle name="Separador de milhares 4 2 26" xfId="34675"/>
    <cellStyle name="Separador de milhares 4 2 26 2" xfId="34676"/>
    <cellStyle name="Separador de milhares 4 2 27" xfId="34677"/>
    <cellStyle name="Separador de milhares 4 2 28" xfId="34678"/>
    <cellStyle name="Separador de milhares 4 2 29" xfId="34679"/>
    <cellStyle name="Separador de milhares 4 2 3" xfId="1163"/>
    <cellStyle name="Separador de milhares 4 2 3 10" xfId="34680"/>
    <cellStyle name="Separador de milhares 4 2 3 11" xfId="34681"/>
    <cellStyle name="Separador de milhares 4 2 3 12" xfId="34682"/>
    <cellStyle name="Separador de milhares 4 2 3 13" xfId="34683"/>
    <cellStyle name="Separador de milhares 4 2 3 2" xfId="34684"/>
    <cellStyle name="Separador de milhares 4 2 3 3" xfId="34685"/>
    <cellStyle name="Separador de milhares 4 2 3 4" xfId="34686"/>
    <cellStyle name="Separador de milhares 4 2 3 5" xfId="34687"/>
    <cellStyle name="Separador de milhares 4 2 3 6" xfId="34688"/>
    <cellStyle name="Separador de milhares 4 2 3 7" xfId="34689"/>
    <cellStyle name="Separador de milhares 4 2 3 8" xfId="34690"/>
    <cellStyle name="Separador de milhares 4 2 3 9" xfId="34691"/>
    <cellStyle name="Separador de milhares 4 2 30" xfId="34692"/>
    <cellStyle name="Separador de milhares 4 2 31" xfId="34693"/>
    <cellStyle name="Separador de milhares 4 2 32" xfId="34694"/>
    <cellStyle name="Separador de milhares 4 2 33" xfId="34695"/>
    <cellStyle name="Separador de milhares 4 2 34" xfId="34696"/>
    <cellStyle name="Separador de milhares 4 2 35" xfId="34697"/>
    <cellStyle name="Separador de milhares 4 2 36" xfId="34698"/>
    <cellStyle name="Separador de milhares 4 2 37" xfId="34699"/>
    <cellStyle name="Separador de milhares 4 2 38" xfId="34700"/>
    <cellStyle name="Separador de milhares 4 2 39" xfId="34701"/>
    <cellStyle name="Separador de milhares 4 2 4" xfId="1164"/>
    <cellStyle name="Separador de milhares 4 2 4 10" xfId="34702"/>
    <cellStyle name="Separador de milhares 4 2 4 11" xfId="34703"/>
    <cellStyle name="Separador de milhares 4 2 4 12" xfId="34704"/>
    <cellStyle name="Separador de milhares 4 2 4 13" xfId="34705"/>
    <cellStyle name="Separador de milhares 4 2 4 2" xfId="34706"/>
    <cellStyle name="Separador de milhares 4 2 4 3" xfId="34707"/>
    <cellStyle name="Separador de milhares 4 2 4 4" xfId="34708"/>
    <cellStyle name="Separador de milhares 4 2 4 5" xfId="34709"/>
    <cellStyle name="Separador de milhares 4 2 4 6" xfId="34710"/>
    <cellStyle name="Separador de milhares 4 2 4 7" xfId="34711"/>
    <cellStyle name="Separador de milhares 4 2 4 8" xfId="34712"/>
    <cellStyle name="Separador de milhares 4 2 4 9" xfId="34713"/>
    <cellStyle name="Separador de milhares 4 2 40" xfId="34714"/>
    <cellStyle name="Separador de milhares 4 2 5" xfId="1165"/>
    <cellStyle name="Separador de milhares 4 2 5 10" xfId="34715"/>
    <cellStyle name="Separador de milhares 4 2 5 11" xfId="34716"/>
    <cellStyle name="Separador de milhares 4 2 5 12" xfId="34717"/>
    <cellStyle name="Separador de milhares 4 2 5 13" xfId="34718"/>
    <cellStyle name="Separador de milhares 4 2 5 2" xfId="34719"/>
    <cellStyle name="Separador de milhares 4 2 5 3" xfId="34720"/>
    <cellStyle name="Separador de milhares 4 2 5 4" xfId="34721"/>
    <cellStyle name="Separador de milhares 4 2 5 5" xfId="34722"/>
    <cellStyle name="Separador de milhares 4 2 5 6" xfId="34723"/>
    <cellStyle name="Separador de milhares 4 2 5 7" xfId="34724"/>
    <cellStyle name="Separador de milhares 4 2 5 8" xfId="34725"/>
    <cellStyle name="Separador de milhares 4 2 5 9" xfId="34726"/>
    <cellStyle name="Separador de milhares 4 2 6" xfId="1166"/>
    <cellStyle name="Separador de milhares 4 2 6 10" xfId="34727"/>
    <cellStyle name="Separador de milhares 4 2 6 11" xfId="34728"/>
    <cellStyle name="Separador de milhares 4 2 6 12" xfId="34729"/>
    <cellStyle name="Separador de milhares 4 2 6 13" xfId="34730"/>
    <cellStyle name="Separador de milhares 4 2 6 2" xfId="34731"/>
    <cellStyle name="Separador de milhares 4 2 6 3" xfId="34732"/>
    <cellStyle name="Separador de milhares 4 2 6 4" xfId="34733"/>
    <cellStyle name="Separador de milhares 4 2 6 5" xfId="34734"/>
    <cellStyle name="Separador de milhares 4 2 6 6" xfId="34735"/>
    <cellStyle name="Separador de milhares 4 2 6 7" xfId="34736"/>
    <cellStyle name="Separador de milhares 4 2 6 8" xfId="34737"/>
    <cellStyle name="Separador de milhares 4 2 6 9" xfId="34738"/>
    <cellStyle name="Separador de milhares 4 2 7" xfId="1167"/>
    <cellStyle name="Separador de milhares 4 2 7 10" xfId="34739"/>
    <cellStyle name="Separador de milhares 4 2 7 11" xfId="34740"/>
    <cellStyle name="Separador de milhares 4 2 7 12" xfId="34741"/>
    <cellStyle name="Separador de milhares 4 2 7 13" xfId="34742"/>
    <cellStyle name="Separador de milhares 4 2 7 2" xfId="34743"/>
    <cellStyle name="Separador de milhares 4 2 7 3" xfId="34744"/>
    <cellStyle name="Separador de milhares 4 2 7 4" xfId="34745"/>
    <cellStyle name="Separador de milhares 4 2 7 5" xfId="34746"/>
    <cellStyle name="Separador de milhares 4 2 7 6" xfId="34747"/>
    <cellStyle name="Separador de milhares 4 2 7 7" xfId="34748"/>
    <cellStyle name="Separador de milhares 4 2 7 8" xfId="34749"/>
    <cellStyle name="Separador de milhares 4 2 7 9" xfId="34750"/>
    <cellStyle name="Separador de milhares 4 2 8" xfId="1168"/>
    <cellStyle name="Separador de milhares 4 2 8 10" xfId="34751"/>
    <cellStyle name="Separador de milhares 4 2 8 11" xfId="34752"/>
    <cellStyle name="Separador de milhares 4 2 8 12" xfId="34753"/>
    <cellStyle name="Separador de milhares 4 2 8 13" xfId="34754"/>
    <cellStyle name="Separador de milhares 4 2 8 2" xfId="34755"/>
    <cellStyle name="Separador de milhares 4 2 8 3" xfId="34756"/>
    <cellStyle name="Separador de milhares 4 2 8 4" xfId="34757"/>
    <cellStyle name="Separador de milhares 4 2 8 5" xfId="34758"/>
    <cellStyle name="Separador de milhares 4 2 8 6" xfId="34759"/>
    <cellStyle name="Separador de milhares 4 2 8 7" xfId="34760"/>
    <cellStyle name="Separador de milhares 4 2 8 8" xfId="34761"/>
    <cellStyle name="Separador de milhares 4 2 8 9" xfId="34762"/>
    <cellStyle name="Separador de milhares 4 2 9" xfId="1169"/>
    <cellStyle name="Separador de milhares 4 2 9 10" xfId="34763"/>
    <cellStyle name="Separador de milhares 4 2 9 11" xfId="34764"/>
    <cellStyle name="Separador de milhares 4 2 9 12" xfId="34765"/>
    <cellStyle name="Separador de milhares 4 2 9 13" xfId="34766"/>
    <cellStyle name="Separador de milhares 4 2 9 2" xfId="34767"/>
    <cellStyle name="Separador de milhares 4 2 9 3" xfId="34768"/>
    <cellStyle name="Separador de milhares 4 2 9 4" xfId="34769"/>
    <cellStyle name="Separador de milhares 4 2 9 5" xfId="34770"/>
    <cellStyle name="Separador de milhares 4 2 9 6" xfId="34771"/>
    <cellStyle name="Separador de milhares 4 2 9 7" xfId="34772"/>
    <cellStyle name="Separador de milhares 4 2 9 8" xfId="34773"/>
    <cellStyle name="Separador de milhares 4 2 9 9" xfId="34774"/>
    <cellStyle name="Separador de milhares 4 3" xfId="2920"/>
    <cellStyle name="Separador de milhares 4 3 2" xfId="34775"/>
    <cellStyle name="Separador de milhares 4 3 3" xfId="34776"/>
    <cellStyle name="Separador de milhares 4 3 4" xfId="34777"/>
    <cellStyle name="Separador de milhares 4 3 5" xfId="34778"/>
    <cellStyle name="Separador de milhares 4 4" xfId="2921"/>
    <cellStyle name="Separador de milhares 4 4 2" xfId="34779"/>
    <cellStyle name="Separador de milhares 4 4 3" xfId="34780"/>
    <cellStyle name="Separador de milhares 4 4 4" xfId="34781"/>
    <cellStyle name="Separador de milhares 4 4 5" xfId="34782"/>
    <cellStyle name="Separador de milhares 4 5" xfId="2922"/>
    <cellStyle name="Separador de milhares 4 5 2" xfId="34783"/>
    <cellStyle name="Separador de milhares 4 5 3" xfId="34784"/>
    <cellStyle name="Separador de milhares 4 5 4" xfId="34785"/>
    <cellStyle name="Separador de milhares 4 5 5" xfId="34786"/>
    <cellStyle name="Separador de milhares 4 6" xfId="2923"/>
    <cellStyle name="Separador de milhares 4 6 2" xfId="34787"/>
    <cellStyle name="Separador de milhares 4 6 2 2" xfId="34788"/>
    <cellStyle name="Separador de milhares 4 6 3" xfId="34789"/>
    <cellStyle name="Separador de milhares 4 6 4" xfId="34790"/>
    <cellStyle name="Separador de milhares 4 6 5" xfId="34791"/>
    <cellStyle name="Separador de milhares 4 7" xfId="2924"/>
    <cellStyle name="Separador de milhares 4 7 2" xfId="34792"/>
    <cellStyle name="Separador de milhares 4 7 2 2" xfId="34793"/>
    <cellStyle name="Separador de milhares 4 7 3" xfId="34794"/>
    <cellStyle name="Separador de milhares 4 7 4" xfId="34795"/>
    <cellStyle name="Separador de milhares 4 7 5" xfId="34796"/>
    <cellStyle name="Separador de milhares 4 8" xfId="2925"/>
    <cellStyle name="Separador de milhares 4 8 2" xfId="34797"/>
    <cellStyle name="Separador de milhares 4 8 2 2" xfId="34798"/>
    <cellStyle name="Separador de milhares 4 8 3" xfId="34799"/>
    <cellStyle name="Separador de milhares 4 8 4" xfId="34800"/>
    <cellStyle name="Separador de milhares 4 8 5" xfId="34801"/>
    <cellStyle name="Separador de milhares 4 9" xfId="2926"/>
    <cellStyle name="Separador de milhares 4 9 2" xfId="34802"/>
    <cellStyle name="Separador de milhares 4 9 3" xfId="34803"/>
    <cellStyle name="Separador de milhares 4 9 4" xfId="34804"/>
    <cellStyle name="Separador de milhares 4 9 5" xfId="34805"/>
    <cellStyle name="Separador de milhares 4_ÁLVARO JOSÉ DOS SANTOS" xfId="34806"/>
    <cellStyle name="Separador de milhares 5" xfId="1170"/>
    <cellStyle name="Separador de milhares 5 10" xfId="34807"/>
    <cellStyle name="Separador de milhares 5 11" xfId="34808"/>
    <cellStyle name="Separador de milhares 5 12" xfId="34809"/>
    <cellStyle name="Separador de milhares 5 13" xfId="34810"/>
    <cellStyle name="Separador de milhares 5 14" xfId="34811"/>
    <cellStyle name="Separador de milhares 5 15" xfId="34812"/>
    <cellStyle name="Separador de milhares 5 16" xfId="34813"/>
    <cellStyle name="Separador de milhares 5 17" xfId="34814"/>
    <cellStyle name="Separador de milhares 5 2" xfId="1171"/>
    <cellStyle name="Separador de milhares 5 2 10" xfId="1172"/>
    <cellStyle name="Separador de milhares 5 2 10 10" xfId="34815"/>
    <cellStyle name="Separador de milhares 5 2 10 11" xfId="34816"/>
    <cellStyle name="Separador de milhares 5 2 10 12" xfId="34817"/>
    <cellStyle name="Separador de milhares 5 2 10 13" xfId="34818"/>
    <cellStyle name="Separador de milhares 5 2 10 2" xfId="34819"/>
    <cellStyle name="Separador de milhares 5 2 10 3" xfId="34820"/>
    <cellStyle name="Separador de milhares 5 2 10 4" xfId="34821"/>
    <cellStyle name="Separador de milhares 5 2 10 5" xfId="34822"/>
    <cellStyle name="Separador de milhares 5 2 10 6" xfId="34823"/>
    <cellStyle name="Separador de milhares 5 2 10 7" xfId="34824"/>
    <cellStyle name="Separador de milhares 5 2 10 8" xfId="34825"/>
    <cellStyle name="Separador de milhares 5 2 10 9" xfId="34826"/>
    <cellStyle name="Separador de milhares 5 2 11" xfId="1173"/>
    <cellStyle name="Separador de milhares 5 2 11 10" xfId="34827"/>
    <cellStyle name="Separador de milhares 5 2 11 11" xfId="34828"/>
    <cellStyle name="Separador de milhares 5 2 11 12" xfId="34829"/>
    <cellStyle name="Separador de milhares 5 2 11 13" xfId="34830"/>
    <cellStyle name="Separador de milhares 5 2 11 2" xfId="34831"/>
    <cellStyle name="Separador de milhares 5 2 11 3" xfId="34832"/>
    <cellStyle name="Separador de milhares 5 2 11 4" xfId="34833"/>
    <cellStyle name="Separador de milhares 5 2 11 5" xfId="34834"/>
    <cellStyle name="Separador de milhares 5 2 11 6" xfId="34835"/>
    <cellStyle name="Separador de milhares 5 2 11 7" xfId="34836"/>
    <cellStyle name="Separador de milhares 5 2 11 8" xfId="34837"/>
    <cellStyle name="Separador de milhares 5 2 11 9" xfId="34838"/>
    <cellStyle name="Separador de milhares 5 2 12" xfId="1174"/>
    <cellStyle name="Separador de milhares 5 2 12 10" xfId="34839"/>
    <cellStyle name="Separador de milhares 5 2 12 11" xfId="34840"/>
    <cellStyle name="Separador de milhares 5 2 12 12" xfId="34841"/>
    <cellStyle name="Separador de milhares 5 2 12 13" xfId="34842"/>
    <cellStyle name="Separador de milhares 5 2 12 2" xfId="34843"/>
    <cellStyle name="Separador de milhares 5 2 12 3" xfId="34844"/>
    <cellStyle name="Separador de milhares 5 2 12 4" xfId="34845"/>
    <cellStyle name="Separador de milhares 5 2 12 5" xfId="34846"/>
    <cellStyle name="Separador de milhares 5 2 12 6" xfId="34847"/>
    <cellStyle name="Separador de milhares 5 2 12 7" xfId="34848"/>
    <cellStyle name="Separador de milhares 5 2 12 8" xfId="34849"/>
    <cellStyle name="Separador de milhares 5 2 12 9" xfId="34850"/>
    <cellStyle name="Separador de milhares 5 2 13" xfId="1175"/>
    <cellStyle name="Separador de milhares 5 2 13 10" xfId="34851"/>
    <cellStyle name="Separador de milhares 5 2 13 11" xfId="34852"/>
    <cellStyle name="Separador de milhares 5 2 13 12" xfId="34853"/>
    <cellStyle name="Separador de milhares 5 2 13 13" xfId="34854"/>
    <cellStyle name="Separador de milhares 5 2 13 2" xfId="34855"/>
    <cellStyle name="Separador de milhares 5 2 13 3" xfId="34856"/>
    <cellStyle name="Separador de milhares 5 2 13 4" xfId="34857"/>
    <cellStyle name="Separador de milhares 5 2 13 5" xfId="34858"/>
    <cellStyle name="Separador de milhares 5 2 13 6" xfId="34859"/>
    <cellStyle name="Separador de milhares 5 2 13 7" xfId="34860"/>
    <cellStyle name="Separador de milhares 5 2 13 8" xfId="34861"/>
    <cellStyle name="Separador de milhares 5 2 13 9" xfId="34862"/>
    <cellStyle name="Separador de milhares 5 2 14" xfId="1176"/>
    <cellStyle name="Separador de milhares 5 2 14 10" xfId="34863"/>
    <cellStyle name="Separador de milhares 5 2 14 11" xfId="34864"/>
    <cellStyle name="Separador de milhares 5 2 14 12" xfId="34865"/>
    <cellStyle name="Separador de milhares 5 2 14 13" xfId="34866"/>
    <cellStyle name="Separador de milhares 5 2 14 2" xfId="34867"/>
    <cellStyle name="Separador de milhares 5 2 14 3" xfId="34868"/>
    <cellStyle name="Separador de milhares 5 2 14 4" xfId="34869"/>
    <cellStyle name="Separador de milhares 5 2 14 5" xfId="34870"/>
    <cellStyle name="Separador de milhares 5 2 14 6" xfId="34871"/>
    <cellStyle name="Separador de milhares 5 2 14 7" xfId="34872"/>
    <cellStyle name="Separador de milhares 5 2 14 8" xfId="34873"/>
    <cellStyle name="Separador de milhares 5 2 14 9" xfId="34874"/>
    <cellStyle name="Separador de milhares 5 2 15" xfId="1177"/>
    <cellStyle name="Separador de milhares 5 2 15 10" xfId="34875"/>
    <cellStyle name="Separador de milhares 5 2 15 11" xfId="34876"/>
    <cellStyle name="Separador de milhares 5 2 15 12" xfId="34877"/>
    <cellStyle name="Separador de milhares 5 2 15 13" xfId="34878"/>
    <cellStyle name="Separador de milhares 5 2 15 2" xfId="34879"/>
    <cellStyle name="Separador de milhares 5 2 15 3" xfId="34880"/>
    <cellStyle name="Separador de milhares 5 2 15 4" xfId="34881"/>
    <cellStyle name="Separador de milhares 5 2 15 5" xfId="34882"/>
    <cellStyle name="Separador de milhares 5 2 15 6" xfId="34883"/>
    <cellStyle name="Separador de milhares 5 2 15 7" xfId="34884"/>
    <cellStyle name="Separador de milhares 5 2 15 8" xfId="34885"/>
    <cellStyle name="Separador de milhares 5 2 15 9" xfId="34886"/>
    <cellStyle name="Separador de milhares 5 2 16" xfId="1178"/>
    <cellStyle name="Separador de milhares 5 2 16 2" xfId="34887"/>
    <cellStyle name="Separador de milhares 5 2 16 3" xfId="34888"/>
    <cellStyle name="Separador de milhares 5 2 16 4" xfId="34889"/>
    <cellStyle name="Separador de milhares 5 2 16 5" xfId="34890"/>
    <cellStyle name="Separador de milhares 5 2 17" xfId="2927"/>
    <cellStyle name="Separador de milhares 5 2 17 2" xfId="34891"/>
    <cellStyle name="Separador de milhares 5 2 17 3" xfId="34892"/>
    <cellStyle name="Separador de milhares 5 2 17 3 2" xfId="34893"/>
    <cellStyle name="Separador de milhares 5 2 17 4" xfId="34894"/>
    <cellStyle name="Separador de milhares 5 2 17 5" xfId="34895"/>
    <cellStyle name="Separador de milhares 5 2 17 6" xfId="34896"/>
    <cellStyle name="Separador de milhares 5 2 17 7" xfId="34897"/>
    <cellStyle name="Separador de milhares 5 2 17 8" xfId="34898"/>
    <cellStyle name="Separador de milhares 5 2 17 9" xfId="34899"/>
    <cellStyle name="Separador de milhares 5 2 18" xfId="34900"/>
    <cellStyle name="Separador de milhares 5 2 18 2" xfId="34901"/>
    <cellStyle name="Separador de milhares 5 2 18 2 2" xfId="34902"/>
    <cellStyle name="Separador de milhares 5 2 18 3" xfId="34903"/>
    <cellStyle name="Separador de milhares 5 2 18 4" xfId="34904"/>
    <cellStyle name="Separador de milhares 5 2 18 5" xfId="34905"/>
    <cellStyle name="Separador de milhares 5 2 19" xfId="34906"/>
    <cellStyle name="Separador de milhares 5 2 19 2" xfId="34907"/>
    <cellStyle name="Separador de milhares 5 2 19 3" xfId="34908"/>
    <cellStyle name="Separador de milhares 5 2 19 4" xfId="34909"/>
    <cellStyle name="Separador de milhares 5 2 19 5" xfId="34910"/>
    <cellStyle name="Separador de milhares 5 2 2" xfId="1179"/>
    <cellStyle name="Separador de milhares 5 2 2 10" xfId="1180"/>
    <cellStyle name="Separador de milhares 5 2 2 10 2" xfId="34911"/>
    <cellStyle name="Separador de milhares 5 2 2 10 3" xfId="34912"/>
    <cellStyle name="Separador de milhares 5 2 2 10 4" xfId="34913"/>
    <cellStyle name="Separador de milhares 5 2 2 10 5" xfId="34914"/>
    <cellStyle name="Separador de milhares 5 2 2 11" xfId="1181"/>
    <cellStyle name="Separador de milhares 5 2 2 11 2" xfId="34915"/>
    <cellStyle name="Separador de milhares 5 2 2 11 3" xfId="34916"/>
    <cellStyle name="Separador de milhares 5 2 2 11 4" xfId="34917"/>
    <cellStyle name="Separador de milhares 5 2 2 11 5" xfId="34918"/>
    <cellStyle name="Separador de milhares 5 2 2 12" xfId="1182"/>
    <cellStyle name="Separador de milhares 5 2 2 12 2" xfId="34919"/>
    <cellStyle name="Separador de milhares 5 2 2 12 3" xfId="34920"/>
    <cellStyle name="Separador de milhares 5 2 2 12 4" xfId="34921"/>
    <cellStyle name="Separador de milhares 5 2 2 12 5" xfId="34922"/>
    <cellStyle name="Separador de milhares 5 2 2 13" xfId="1183"/>
    <cellStyle name="Separador de milhares 5 2 2 13 2" xfId="34923"/>
    <cellStyle name="Separador de milhares 5 2 2 13 3" xfId="34924"/>
    <cellStyle name="Separador de milhares 5 2 2 13 4" xfId="34925"/>
    <cellStyle name="Separador de milhares 5 2 2 13 5" xfId="34926"/>
    <cellStyle name="Separador de milhares 5 2 2 14" xfId="1184"/>
    <cellStyle name="Separador de milhares 5 2 2 14 2" xfId="34927"/>
    <cellStyle name="Separador de milhares 5 2 2 14 3" xfId="34928"/>
    <cellStyle name="Separador de milhares 5 2 2 14 4" xfId="34929"/>
    <cellStyle name="Separador de milhares 5 2 2 14 5" xfId="34930"/>
    <cellStyle name="Separador de milhares 5 2 2 15" xfId="1185"/>
    <cellStyle name="Separador de milhares 5 2 2 15 2" xfId="34931"/>
    <cellStyle name="Separador de milhares 5 2 2 15 3" xfId="34932"/>
    <cellStyle name="Separador de milhares 5 2 2 15 4" xfId="34933"/>
    <cellStyle name="Separador de milhares 5 2 2 15 5" xfId="34934"/>
    <cellStyle name="Separador de milhares 5 2 2 16" xfId="2928"/>
    <cellStyle name="Separador de milhares 5 2 2 16 2" xfId="34935"/>
    <cellStyle name="Separador de milhares 5 2 2 16 3" xfId="34936"/>
    <cellStyle name="Separador de milhares 5 2 2 16 3 2" xfId="34937"/>
    <cellStyle name="Separador de milhares 5 2 2 16 4" xfId="34938"/>
    <cellStyle name="Separador de milhares 5 2 2 16 5" xfId="34939"/>
    <cellStyle name="Separador de milhares 5 2 2 16 6" xfId="34940"/>
    <cellStyle name="Separador de milhares 5 2 2 16 7" xfId="34941"/>
    <cellStyle name="Separador de milhares 5 2 2 16 8" xfId="34942"/>
    <cellStyle name="Separador de milhares 5 2 2 16 9" xfId="34943"/>
    <cellStyle name="Separador de milhares 5 2 2 17" xfId="34944"/>
    <cellStyle name="Separador de milhares 5 2 2 17 2" xfId="34945"/>
    <cellStyle name="Separador de milhares 5 2 2 17 2 2" xfId="34946"/>
    <cellStyle name="Separador de milhares 5 2 2 17 3" xfId="34947"/>
    <cellStyle name="Separador de milhares 5 2 2 17 4" xfId="34948"/>
    <cellStyle name="Separador de milhares 5 2 2 17 5" xfId="34949"/>
    <cellStyle name="Separador de milhares 5 2 2 18" xfId="34950"/>
    <cellStyle name="Separador de milhares 5 2 2 18 2" xfId="34951"/>
    <cellStyle name="Separador de milhares 5 2 2 18 3" xfId="34952"/>
    <cellStyle name="Separador de milhares 5 2 2 18 4" xfId="34953"/>
    <cellStyle name="Separador de milhares 5 2 2 18 5" xfId="34954"/>
    <cellStyle name="Separador de milhares 5 2 2 19" xfId="34955"/>
    <cellStyle name="Separador de milhares 5 2 2 19 2" xfId="34956"/>
    <cellStyle name="Separador de milhares 5 2 2 19 3" xfId="34957"/>
    <cellStyle name="Separador de milhares 5 2 2 19 4" xfId="34958"/>
    <cellStyle name="Separador de milhares 5 2 2 19 5" xfId="34959"/>
    <cellStyle name="Separador de milhares 5 2 2 2" xfId="1186"/>
    <cellStyle name="Separador de milhares 5 2 2 2 10" xfId="34960"/>
    <cellStyle name="Separador de milhares 5 2 2 2 11" xfId="34961"/>
    <cellStyle name="Separador de milhares 5 2 2 2 12" xfId="34962"/>
    <cellStyle name="Separador de milhares 5 2 2 2 13" xfId="34963"/>
    <cellStyle name="Separador de milhares 5 2 2 2 2" xfId="34964"/>
    <cellStyle name="Separador de milhares 5 2 2 2 3" xfId="34965"/>
    <cellStyle name="Separador de milhares 5 2 2 2 4" xfId="34966"/>
    <cellStyle name="Separador de milhares 5 2 2 2 5" xfId="34967"/>
    <cellStyle name="Separador de milhares 5 2 2 2 6" xfId="34968"/>
    <cellStyle name="Separador de milhares 5 2 2 2 7" xfId="34969"/>
    <cellStyle name="Separador de milhares 5 2 2 2 8" xfId="34970"/>
    <cellStyle name="Separador de milhares 5 2 2 2 9" xfId="34971"/>
    <cellStyle name="Separador de milhares 5 2 2 20" xfId="34972"/>
    <cellStyle name="Separador de milhares 5 2 2 20 2" xfId="34973"/>
    <cellStyle name="Separador de milhares 5 2 2 20 3" xfId="34974"/>
    <cellStyle name="Separador de milhares 5 2 2 20 4" xfId="34975"/>
    <cellStyle name="Separador de milhares 5 2 2 20 5" xfId="34976"/>
    <cellStyle name="Separador de milhares 5 2 2 21" xfId="34977"/>
    <cellStyle name="Separador de milhares 5 2 2 22" xfId="34978"/>
    <cellStyle name="Separador de milhares 5 2 2 23" xfId="34979"/>
    <cellStyle name="Separador de milhares 5 2 2 24" xfId="34980"/>
    <cellStyle name="Separador de milhares 5 2 2 25" xfId="34981"/>
    <cellStyle name="Separador de milhares 5 2 2 26" xfId="34982"/>
    <cellStyle name="Separador de milhares 5 2 2 27" xfId="34983"/>
    <cellStyle name="Separador de milhares 5 2 2 28" xfId="34984"/>
    <cellStyle name="Separador de milhares 5 2 2 29" xfId="34985"/>
    <cellStyle name="Separador de milhares 5 2 2 3" xfId="1187"/>
    <cellStyle name="Separador de milhares 5 2 2 3 10" xfId="34986"/>
    <cellStyle name="Separador de milhares 5 2 2 3 11" xfId="34987"/>
    <cellStyle name="Separador de milhares 5 2 2 3 12" xfId="34988"/>
    <cellStyle name="Separador de milhares 5 2 2 3 13" xfId="34989"/>
    <cellStyle name="Separador de milhares 5 2 2 3 2" xfId="34990"/>
    <cellStyle name="Separador de milhares 5 2 2 3 3" xfId="34991"/>
    <cellStyle name="Separador de milhares 5 2 2 3 4" xfId="34992"/>
    <cellStyle name="Separador de milhares 5 2 2 3 5" xfId="34993"/>
    <cellStyle name="Separador de milhares 5 2 2 3 6" xfId="34994"/>
    <cellStyle name="Separador de milhares 5 2 2 3 7" xfId="34995"/>
    <cellStyle name="Separador de milhares 5 2 2 3 8" xfId="34996"/>
    <cellStyle name="Separador de milhares 5 2 2 3 9" xfId="34997"/>
    <cellStyle name="Separador de milhares 5 2 2 30" xfId="34998"/>
    <cellStyle name="Separador de milhares 5 2 2 31" xfId="34999"/>
    <cellStyle name="Separador de milhares 5 2 2 32" xfId="35000"/>
    <cellStyle name="Separador de milhares 5 2 2 33" xfId="35001"/>
    <cellStyle name="Separador de milhares 5 2 2 34" xfId="35002"/>
    <cellStyle name="Separador de milhares 5 2 2 35" xfId="35003"/>
    <cellStyle name="Separador de milhares 5 2 2 36" xfId="35004"/>
    <cellStyle name="Separador de milhares 5 2 2 37" xfId="35005"/>
    <cellStyle name="Separador de milhares 5 2 2 38" xfId="35006"/>
    <cellStyle name="Separador de milhares 5 2 2 39" xfId="35007"/>
    <cellStyle name="Separador de milhares 5 2 2 4" xfId="1188"/>
    <cellStyle name="Separador de milhares 5 2 2 4 10" xfId="35008"/>
    <cellStyle name="Separador de milhares 5 2 2 4 11" xfId="35009"/>
    <cellStyle name="Separador de milhares 5 2 2 4 12" xfId="35010"/>
    <cellStyle name="Separador de milhares 5 2 2 4 13" xfId="35011"/>
    <cellStyle name="Separador de milhares 5 2 2 4 2" xfId="35012"/>
    <cellStyle name="Separador de milhares 5 2 2 4 3" xfId="35013"/>
    <cellStyle name="Separador de milhares 5 2 2 4 4" xfId="35014"/>
    <cellStyle name="Separador de milhares 5 2 2 4 5" xfId="35015"/>
    <cellStyle name="Separador de milhares 5 2 2 4 6" xfId="35016"/>
    <cellStyle name="Separador de milhares 5 2 2 4 7" xfId="35017"/>
    <cellStyle name="Separador de milhares 5 2 2 4 8" xfId="35018"/>
    <cellStyle name="Separador de milhares 5 2 2 4 9" xfId="35019"/>
    <cellStyle name="Separador de milhares 5 2 2 5" xfId="1189"/>
    <cellStyle name="Separador de milhares 5 2 2 5 10" xfId="35020"/>
    <cellStyle name="Separador de milhares 5 2 2 5 11" xfId="35021"/>
    <cellStyle name="Separador de milhares 5 2 2 5 12" xfId="35022"/>
    <cellStyle name="Separador de milhares 5 2 2 5 13" xfId="35023"/>
    <cellStyle name="Separador de milhares 5 2 2 5 2" xfId="35024"/>
    <cellStyle name="Separador de milhares 5 2 2 5 3" xfId="35025"/>
    <cellStyle name="Separador de milhares 5 2 2 5 4" xfId="35026"/>
    <cellStyle name="Separador de milhares 5 2 2 5 5" xfId="35027"/>
    <cellStyle name="Separador de milhares 5 2 2 5 6" xfId="35028"/>
    <cellStyle name="Separador de milhares 5 2 2 5 7" xfId="35029"/>
    <cellStyle name="Separador de milhares 5 2 2 5 8" xfId="35030"/>
    <cellStyle name="Separador de milhares 5 2 2 5 9" xfId="35031"/>
    <cellStyle name="Separador de milhares 5 2 2 6" xfId="1190"/>
    <cellStyle name="Separador de milhares 5 2 2 6 10" xfId="35032"/>
    <cellStyle name="Separador de milhares 5 2 2 6 11" xfId="35033"/>
    <cellStyle name="Separador de milhares 5 2 2 6 12" xfId="35034"/>
    <cellStyle name="Separador de milhares 5 2 2 6 13" xfId="35035"/>
    <cellStyle name="Separador de milhares 5 2 2 6 2" xfId="35036"/>
    <cellStyle name="Separador de milhares 5 2 2 6 3" xfId="35037"/>
    <cellStyle name="Separador de milhares 5 2 2 6 4" xfId="35038"/>
    <cellStyle name="Separador de milhares 5 2 2 6 5" xfId="35039"/>
    <cellStyle name="Separador de milhares 5 2 2 6 6" xfId="35040"/>
    <cellStyle name="Separador de milhares 5 2 2 6 7" xfId="35041"/>
    <cellStyle name="Separador de milhares 5 2 2 6 8" xfId="35042"/>
    <cellStyle name="Separador de milhares 5 2 2 6 9" xfId="35043"/>
    <cellStyle name="Separador de milhares 5 2 2 7" xfId="1191"/>
    <cellStyle name="Separador de milhares 5 2 2 7 10" xfId="35044"/>
    <cellStyle name="Separador de milhares 5 2 2 7 11" xfId="35045"/>
    <cellStyle name="Separador de milhares 5 2 2 7 12" xfId="35046"/>
    <cellStyle name="Separador de milhares 5 2 2 7 13" xfId="35047"/>
    <cellStyle name="Separador de milhares 5 2 2 7 2" xfId="35048"/>
    <cellStyle name="Separador de milhares 5 2 2 7 3" xfId="35049"/>
    <cellStyle name="Separador de milhares 5 2 2 7 4" xfId="35050"/>
    <cellStyle name="Separador de milhares 5 2 2 7 5" xfId="35051"/>
    <cellStyle name="Separador de milhares 5 2 2 7 6" xfId="35052"/>
    <cellStyle name="Separador de milhares 5 2 2 7 7" xfId="35053"/>
    <cellStyle name="Separador de milhares 5 2 2 7 8" xfId="35054"/>
    <cellStyle name="Separador de milhares 5 2 2 7 9" xfId="35055"/>
    <cellStyle name="Separador de milhares 5 2 2 8" xfId="1192"/>
    <cellStyle name="Separador de milhares 5 2 2 8 10" xfId="35056"/>
    <cellStyle name="Separador de milhares 5 2 2 8 11" xfId="35057"/>
    <cellStyle name="Separador de milhares 5 2 2 8 12" xfId="35058"/>
    <cellStyle name="Separador de milhares 5 2 2 8 13" xfId="35059"/>
    <cellStyle name="Separador de milhares 5 2 2 8 2" xfId="35060"/>
    <cellStyle name="Separador de milhares 5 2 2 8 3" xfId="35061"/>
    <cellStyle name="Separador de milhares 5 2 2 8 4" xfId="35062"/>
    <cellStyle name="Separador de milhares 5 2 2 8 5" xfId="35063"/>
    <cellStyle name="Separador de milhares 5 2 2 8 6" xfId="35064"/>
    <cellStyle name="Separador de milhares 5 2 2 8 7" xfId="35065"/>
    <cellStyle name="Separador de milhares 5 2 2 8 8" xfId="35066"/>
    <cellStyle name="Separador de milhares 5 2 2 8 9" xfId="35067"/>
    <cellStyle name="Separador de milhares 5 2 2 9" xfId="1193"/>
    <cellStyle name="Separador de milhares 5 2 2 9 2" xfId="35068"/>
    <cellStyle name="Separador de milhares 5 2 2 9 3" xfId="35069"/>
    <cellStyle name="Separador de milhares 5 2 2 9 4" xfId="35070"/>
    <cellStyle name="Separador de milhares 5 2 2 9 5" xfId="35071"/>
    <cellStyle name="Separador de milhares 5 2 20" xfId="35072"/>
    <cellStyle name="Separador de milhares 5 2 20 2" xfId="35073"/>
    <cellStyle name="Separador de milhares 5 2 20 3" xfId="35074"/>
    <cellStyle name="Separador de milhares 5 2 20 4" xfId="35075"/>
    <cellStyle name="Separador de milhares 5 2 20 5" xfId="35076"/>
    <cellStyle name="Separador de milhares 5 2 21" xfId="35077"/>
    <cellStyle name="Separador de milhares 5 2 21 2" xfId="35078"/>
    <cellStyle name="Separador de milhares 5 2 21 3" xfId="35079"/>
    <cellStyle name="Separador de milhares 5 2 21 4" xfId="35080"/>
    <cellStyle name="Separador de milhares 5 2 21 5" xfId="35081"/>
    <cellStyle name="Separador de milhares 5 2 22" xfId="35082"/>
    <cellStyle name="Separador de milhares 5 2 23" xfId="35083"/>
    <cellStyle name="Separador de milhares 5 2 24" xfId="35084"/>
    <cellStyle name="Separador de milhares 5 2 25" xfId="35085"/>
    <cellStyle name="Separador de milhares 5 2 26" xfId="35086"/>
    <cellStyle name="Separador de milhares 5 2 26 2" xfId="35087"/>
    <cellStyle name="Separador de milhares 5 2 27" xfId="35088"/>
    <cellStyle name="Separador de milhares 5 2 28" xfId="35089"/>
    <cellStyle name="Separador de milhares 5 2 29" xfId="35090"/>
    <cellStyle name="Separador de milhares 5 2 3" xfId="1194"/>
    <cellStyle name="Separador de milhares 5 2 3 10" xfId="35091"/>
    <cellStyle name="Separador de milhares 5 2 3 11" xfId="35092"/>
    <cellStyle name="Separador de milhares 5 2 3 12" xfId="35093"/>
    <cellStyle name="Separador de milhares 5 2 3 13" xfId="35094"/>
    <cellStyle name="Separador de milhares 5 2 3 2" xfId="35095"/>
    <cellStyle name="Separador de milhares 5 2 3 3" xfId="35096"/>
    <cellStyle name="Separador de milhares 5 2 3 4" xfId="35097"/>
    <cellStyle name="Separador de milhares 5 2 3 5" xfId="35098"/>
    <cellStyle name="Separador de milhares 5 2 3 6" xfId="35099"/>
    <cellStyle name="Separador de milhares 5 2 3 7" xfId="35100"/>
    <cellStyle name="Separador de milhares 5 2 3 8" xfId="35101"/>
    <cellStyle name="Separador de milhares 5 2 3 9" xfId="35102"/>
    <cellStyle name="Separador de milhares 5 2 30" xfId="35103"/>
    <cellStyle name="Separador de milhares 5 2 31" xfId="35104"/>
    <cellStyle name="Separador de milhares 5 2 32" xfId="35105"/>
    <cellStyle name="Separador de milhares 5 2 33" xfId="35106"/>
    <cellStyle name="Separador de milhares 5 2 34" xfId="35107"/>
    <cellStyle name="Separador de milhares 5 2 35" xfId="35108"/>
    <cellStyle name="Separador de milhares 5 2 36" xfId="35109"/>
    <cellStyle name="Separador de milhares 5 2 37" xfId="35110"/>
    <cellStyle name="Separador de milhares 5 2 38" xfId="35111"/>
    <cellStyle name="Separador de milhares 5 2 39" xfId="35112"/>
    <cellStyle name="Separador de milhares 5 2 4" xfId="1195"/>
    <cellStyle name="Separador de milhares 5 2 4 10" xfId="35113"/>
    <cellStyle name="Separador de milhares 5 2 4 11" xfId="35114"/>
    <cellStyle name="Separador de milhares 5 2 4 12" xfId="35115"/>
    <cellStyle name="Separador de milhares 5 2 4 13" xfId="35116"/>
    <cellStyle name="Separador de milhares 5 2 4 2" xfId="35117"/>
    <cellStyle name="Separador de milhares 5 2 4 3" xfId="35118"/>
    <cellStyle name="Separador de milhares 5 2 4 4" xfId="35119"/>
    <cellStyle name="Separador de milhares 5 2 4 5" xfId="35120"/>
    <cellStyle name="Separador de milhares 5 2 4 6" xfId="35121"/>
    <cellStyle name="Separador de milhares 5 2 4 7" xfId="35122"/>
    <cellStyle name="Separador de milhares 5 2 4 8" xfId="35123"/>
    <cellStyle name="Separador de milhares 5 2 4 9" xfId="35124"/>
    <cellStyle name="Separador de milhares 5 2 40" xfId="35125"/>
    <cellStyle name="Separador de milhares 5 2 5" xfId="1196"/>
    <cellStyle name="Separador de milhares 5 2 5 10" xfId="35126"/>
    <cellStyle name="Separador de milhares 5 2 5 11" xfId="35127"/>
    <cellStyle name="Separador de milhares 5 2 5 12" xfId="35128"/>
    <cellStyle name="Separador de milhares 5 2 5 13" xfId="35129"/>
    <cellStyle name="Separador de milhares 5 2 5 2" xfId="35130"/>
    <cellStyle name="Separador de milhares 5 2 5 3" xfId="35131"/>
    <cellStyle name="Separador de milhares 5 2 5 4" xfId="35132"/>
    <cellStyle name="Separador de milhares 5 2 5 5" xfId="35133"/>
    <cellStyle name="Separador de milhares 5 2 5 6" xfId="35134"/>
    <cellStyle name="Separador de milhares 5 2 5 7" xfId="35135"/>
    <cellStyle name="Separador de milhares 5 2 5 8" xfId="35136"/>
    <cellStyle name="Separador de milhares 5 2 5 9" xfId="35137"/>
    <cellStyle name="Separador de milhares 5 2 6" xfId="1197"/>
    <cellStyle name="Separador de milhares 5 2 6 10" xfId="35138"/>
    <cellStyle name="Separador de milhares 5 2 6 11" xfId="35139"/>
    <cellStyle name="Separador de milhares 5 2 6 12" xfId="35140"/>
    <cellStyle name="Separador de milhares 5 2 6 13" xfId="35141"/>
    <cellStyle name="Separador de milhares 5 2 6 2" xfId="35142"/>
    <cellStyle name="Separador de milhares 5 2 6 3" xfId="35143"/>
    <cellStyle name="Separador de milhares 5 2 6 4" xfId="35144"/>
    <cellStyle name="Separador de milhares 5 2 6 5" xfId="35145"/>
    <cellStyle name="Separador de milhares 5 2 6 6" xfId="35146"/>
    <cellStyle name="Separador de milhares 5 2 6 7" xfId="35147"/>
    <cellStyle name="Separador de milhares 5 2 6 8" xfId="35148"/>
    <cellStyle name="Separador de milhares 5 2 6 9" xfId="35149"/>
    <cellStyle name="Separador de milhares 5 2 7" xfId="1198"/>
    <cellStyle name="Separador de milhares 5 2 7 10" xfId="35150"/>
    <cellStyle name="Separador de milhares 5 2 7 11" xfId="35151"/>
    <cellStyle name="Separador de milhares 5 2 7 12" xfId="35152"/>
    <cellStyle name="Separador de milhares 5 2 7 13" xfId="35153"/>
    <cellStyle name="Separador de milhares 5 2 7 2" xfId="35154"/>
    <cellStyle name="Separador de milhares 5 2 7 3" xfId="35155"/>
    <cellStyle name="Separador de milhares 5 2 7 4" xfId="35156"/>
    <cellStyle name="Separador de milhares 5 2 7 5" xfId="35157"/>
    <cellStyle name="Separador de milhares 5 2 7 6" xfId="35158"/>
    <cellStyle name="Separador de milhares 5 2 7 7" xfId="35159"/>
    <cellStyle name="Separador de milhares 5 2 7 8" xfId="35160"/>
    <cellStyle name="Separador de milhares 5 2 7 9" xfId="35161"/>
    <cellStyle name="Separador de milhares 5 2 8" xfId="1199"/>
    <cellStyle name="Separador de milhares 5 2 8 10" xfId="35162"/>
    <cellStyle name="Separador de milhares 5 2 8 11" xfId="35163"/>
    <cellStyle name="Separador de milhares 5 2 8 12" xfId="35164"/>
    <cellStyle name="Separador de milhares 5 2 8 13" xfId="35165"/>
    <cellStyle name="Separador de milhares 5 2 8 2" xfId="35166"/>
    <cellStyle name="Separador de milhares 5 2 8 3" xfId="35167"/>
    <cellStyle name="Separador de milhares 5 2 8 4" xfId="35168"/>
    <cellStyle name="Separador de milhares 5 2 8 5" xfId="35169"/>
    <cellStyle name="Separador de milhares 5 2 8 6" xfId="35170"/>
    <cellStyle name="Separador de milhares 5 2 8 7" xfId="35171"/>
    <cellStyle name="Separador de milhares 5 2 8 8" xfId="35172"/>
    <cellStyle name="Separador de milhares 5 2 8 9" xfId="35173"/>
    <cellStyle name="Separador de milhares 5 2 9" xfId="1200"/>
    <cellStyle name="Separador de milhares 5 2 9 10" xfId="35174"/>
    <cellStyle name="Separador de milhares 5 2 9 11" xfId="35175"/>
    <cellStyle name="Separador de milhares 5 2 9 12" xfId="35176"/>
    <cellStyle name="Separador de milhares 5 2 9 13" xfId="35177"/>
    <cellStyle name="Separador de milhares 5 2 9 2" xfId="35178"/>
    <cellStyle name="Separador de milhares 5 2 9 3" xfId="35179"/>
    <cellStyle name="Separador de milhares 5 2 9 4" xfId="35180"/>
    <cellStyle name="Separador de milhares 5 2 9 5" xfId="35181"/>
    <cellStyle name="Separador de milhares 5 2 9 6" xfId="35182"/>
    <cellStyle name="Separador de milhares 5 2 9 7" xfId="35183"/>
    <cellStyle name="Separador de milhares 5 2 9 8" xfId="35184"/>
    <cellStyle name="Separador de milhares 5 2 9 9" xfId="35185"/>
    <cellStyle name="Separador de milhares 5 3" xfId="7"/>
    <cellStyle name="Separador de milhares 5 3 10" xfId="1201"/>
    <cellStyle name="Separador de milhares 5 3 10 2" xfId="35186"/>
    <cellStyle name="Separador de milhares 5 3 10 3" xfId="35187"/>
    <cellStyle name="Separador de milhares 5 3 10 4" xfId="35188"/>
    <cellStyle name="Separador de milhares 5 3 10 5" xfId="35189"/>
    <cellStyle name="Separador de milhares 5 3 11" xfId="1202"/>
    <cellStyle name="Separador de milhares 5 3 11 2" xfId="35190"/>
    <cellStyle name="Separador de milhares 5 3 11 3" xfId="35191"/>
    <cellStyle name="Separador de milhares 5 3 11 4" xfId="35192"/>
    <cellStyle name="Separador de milhares 5 3 11 5" xfId="35193"/>
    <cellStyle name="Separador de milhares 5 3 12" xfId="1203"/>
    <cellStyle name="Separador de milhares 5 3 12 2" xfId="35194"/>
    <cellStyle name="Separador de milhares 5 3 12 3" xfId="35195"/>
    <cellStyle name="Separador de milhares 5 3 12 4" xfId="35196"/>
    <cellStyle name="Separador de milhares 5 3 12 5" xfId="35197"/>
    <cellStyle name="Separador de milhares 5 3 13" xfId="1204"/>
    <cellStyle name="Separador de milhares 5 3 13 2" xfId="35198"/>
    <cellStyle name="Separador de milhares 5 3 13 3" xfId="35199"/>
    <cellStyle name="Separador de milhares 5 3 13 4" xfId="35200"/>
    <cellStyle name="Separador de milhares 5 3 13 5" xfId="35201"/>
    <cellStyle name="Separador de milhares 5 3 14" xfId="1205"/>
    <cellStyle name="Separador de milhares 5 3 14 2" xfId="35202"/>
    <cellStyle name="Separador de milhares 5 3 14 3" xfId="35203"/>
    <cellStyle name="Separador de milhares 5 3 14 4" xfId="35204"/>
    <cellStyle name="Separador de milhares 5 3 14 5" xfId="35205"/>
    <cellStyle name="Separador de milhares 5 3 15" xfId="1206"/>
    <cellStyle name="Separador de milhares 5 3 15 2" xfId="35206"/>
    <cellStyle name="Separador de milhares 5 3 15 3" xfId="35207"/>
    <cellStyle name="Separador de milhares 5 3 15 4" xfId="35208"/>
    <cellStyle name="Separador de milhares 5 3 15 5" xfId="35209"/>
    <cellStyle name="Separador de milhares 5 3 16" xfId="2929"/>
    <cellStyle name="Separador de milhares 5 3 16 2" xfId="35210"/>
    <cellStyle name="Separador de milhares 5 3 16 3" xfId="35211"/>
    <cellStyle name="Separador de milhares 5 3 16 4" xfId="35212"/>
    <cellStyle name="Separador de milhares 5 3 16 5" xfId="35213"/>
    <cellStyle name="Separador de milhares 5 3 17" xfId="35214"/>
    <cellStyle name="Separador de milhares 5 3 17 2" xfId="35215"/>
    <cellStyle name="Separador de milhares 5 3 17 2 2" xfId="35216"/>
    <cellStyle name="Separador de milhares 5 3 17 3" xfId="35217"/>
    <cellStyle name="Separador de milhares 5 3 17 4" xfId="35218"/>
    <cellStyle name="Separador de milhares 5 3 17 5" xfId="35219"/>
    <cellStyle name="Separador de milhares 5 3 18" xfId="35220"/>
    <cellStyle name="Separador de milhares 5 3 18 2" xfId="35221"/>
    <cellStyle name="Separador de milhares 5 3 18 3" xfId="35222"/>
    <cellStyle name="Separador de milhares 5 3 18 4" xfId="35223"/>
    <cellStyle name="Separador de milhares 5 3 18 5" xfId="35224"/>
    <cellStyle name="Separador de milhares 5 3 19" xfId="35225"/>
    <cellStyle name="Separador de milhares 5 3 19 2" xfId="35226"/>
    <cellStyle name="Separador de milhares 5 3 19 3" xfId="35227"/>
    <cellStyle name="Separador de milhares 5 3 19 4" xfId="35228"/>
    <cellStyle name="Separador de milhares 5 3 19 5" xfId="35229"/>
    <cellStyle name="Separador de milhares 5 3 2" xfId="1207"/>
    <cellStyle name="Separador de milhares 5 3 2 2" xfId="2930"/>
    <cellStyle name="Separador de milhares 5 3 2 2 2" xfId="35230"/>
    <cellStyle name="Separador de milhares 5 3 2 2 3" xfId="35231"/>
    <cellStyle name="Separador de milhares 5 3 2 2 4" xfId="35232"/>
    <cellStyle name="Separador de milhares 5 3 2 2 5" xfId="35233"/>
    <cellStyle name="Separador de milhares 5 3 2 3" xfId="35234"/>
    <cellStyle name="Separador de milhares 5 3 2 4" xfId="35235"/>
    <cellStyle name="Separador de milhares 5 3 2 5" xfId="35236"/>
    <cellStyle name="Separador de milhares 5 3 20" xfId="35237"/>
    <cellStyle name="Separador de milhares 5 3 20 2" xfId="35238"/>
    <cellStyle name="Separador de milhares 5 3 20 3" xfId="35239"/>
    <cellStyle name="Separador de milhares 5 3 20 4" xfId="35240"/>
    <cellStyle name="Separador de milhares 5 3 20 5" xfId="35241"/>
    <cellStyle name="Separador de milhares 5 3 21" xfId="35242"/>
    <cellStyle name="Separador de milhares 5 3 22" xfId="35243"/>
    <cellStyle name="Separador de milhares 5 3 23" xfId="35244"/>
    <cellStyle name="Separador de milhares 5 3 24" xfId="35245"/>
    <cellStyle name="Separador de milhares 5 3 25" xfId="35246"/>
    <cellStyle name="Separador de milhares 5 3 26" xfId="35247"/>
    <cellStyle name="Separador de milhares 5 3 27" xfId="35248"/>
    <cellStyle name="Separador de milhares 5 3 28" xfId="35249"/>
    <cellStyle name="Separador de milhares 5 3 29" xfId="35250"/>
    <cellStyle name="Separador de milhares 5 3 3" xfId="1208"/>
    <cellStyle name="Separador de milhares 5 3 3 2" xfId="2931"/>
    <cellStyle name="Separador de milhares 5 3 3 2 2" xfId="35251"/>
    <cellStyle name="Separador de milhares 5 3 3 2 3" xfId="35252"/>
    <cellStyle name="Separador de milhares 5 3 3 2 4" xfId="35253"/>
    <cellStyle name="Separador de milhares 5 3 3 2 5" xfId="35254"/>
    <cellStyle name="Separador de milhares 5 3 3 3" xfId="35255"/>
    <cellStyle name="Separador de milhares 5 3 3 4" xfId="35256"/>
    <cellStyle name="Separador de milhares 5 3 3 5" xfId="35257"/>
    <cellStyle name="Separador de milhares 5 3 30" xfId="35258"/>
    <cellStyle name="Separador de milhares 5 3 31" xfId="35259"/>
    <cellStyle name="Separador de milhares 5 3 32" xfId="35260"/>
    <cellStyle name="Separador de milhares 5 3 33" xfId="35261"/>
    <cellStyle name="Separador de milhares 5 3 34" xfId="35262"/>
    <cellStyle name="Separador de milhares 5 3 35" xfId="35263"/>
    <cellStyle name="Separador de milhares 5 3 36" xfId="35264"/>
    <cellStyle name="Separador de milhares 5 3 37" xfId="35265"/>
    <cellStyle name="Separador de milhares 5 3 38" xfId="35266"/>
    <cellStyle name="Separador de milhares 5 3 39" xfId="35267"/>
    <cellStyle name="Separador de milhares 5 3 4" xfId="1209"/>
    <cellStyle name="Separador de milhares 5 3 4 2" xfId="35268"/>
    <cellStyle name="Separador de milhares 5 3 4 3" xfId="35269"/>
    <cellStyle name="Separador de milhares 5 3 4 4" xfId="35270"/>
    <cellStyle name="Separador de milhares 5 3 4 5" xfId="35271"/>
    <cellStyle name="Separador de milhares 5 3 5" xfId="1210"/>
    <cellStyle name="Separador de milhares 5 3 5 2" xfId="35272"/>
    <cellStyle name="Separador de milhares 5 3 5 3" xfId="35273"/>
    <cellStyle name="Separador de milhares 5 3 5 4" xfId="35274"/>
    <cellStyle name="Separador de milhares 5 3 5 5" xfId="35275"/>
    <cellStyle name="Separador de milhares 5 3 6" xfId="1211"/>
    <cellStyle name="Separador de milhares 5 3 6 2" xfId="35276"/>
    <cellStyle name="Separador de milhares 5 3 6 3" xfId="35277"/>
    <cellStyle name="Separador de milhares 5 3 6 4" xfId="35278"/>
    <cellStyle name="Separador de milhares 5 3 6 5" xfId="35279"/>
    <cellStyle name="Separador de milhares 5 3 7" xfId="1212"/>
    <cellStyle name="Separador de milhares 5 3 7 2" xfId="35280"/>
    <cellStyle name="Separador de milhares 5 3 7 3" xfId="35281"/>
    <cellStyle name="Separador de milhares 5 3 7 4" xfId="35282"/>
    <cellStyle name="Separador de milhares 5 3 7 5" xfId="35283"/>
    <cellStyle name="Separador de milhares 5 3 8" xfId="1213"/>
    <cellStyle name="Separador de milhares 5 3 8 2" xfId="35284"/>
    <cellStyle name="Separador de milhares 5 3 8 3" xfId="35285"/>
    <cellStyle name="Separador de milhares 5 3 8 4" xfId="35286"/>
    <cellStyle name="Separador de milhares 5 3 8 5" xfId="35287"/>
    <cellStyle name="Separador de milhares 5 3 9" xfId="1214"/>
    <cellStyle name="Separador de milhares 5 3 9 2" xfId="35288"/>
    <cellStyle name="Separador de milhares 5 3 9 3" xfId="35289"/>
    <cellStyle name="Separador de milhares 5 3 9 4" xfId="35290"/>
    <cellStyle name="Separador de milhares 5 3 9 5" xfId="35291"/>
    <cellStyle name="Separador de milhares 5 4" xfId="2932"/>
    <cellStyle name="Separador de milhares 5 4 10" xfId="35292"/>
    <cellStyle name="Separador de milhares 5 4 11" xfId="35293"/>
    <cellStyle name="Separador de milhares 5 4 12" xfId="35294"/>
    <cellStyle name="Separador de milhares 5 4 13" xfId="35295"/>
    <cellStyle name="Separador de milhares 5 4 2" xfId="35296"/>
    <cellStyle name="Separador de milhares 5 4 2 2" xfId="35297"/>
    <cellStyle name="Separador de milhares 5 4 3" xfId="35298"/>
    <cellStyle name="Separador de milhares 5 4 4" xfId="35299"/>
    <cellStyle name="Separador de milhares 5 4 5" xfId="35300"/>
    <cellStyle name="Separador de milhares 5 4 6" xfId="35301"/>
    <cellStyle name="Separador de milhares 5 4 7" xfId="35302"/>
    <cellStyle name="Separador de milhares 5 4 8" xfId="35303"/>
    <cellStyle name="Separador de milhares 5 4 9" xfId="35304"/>
    <cellStyle name="Separador de milhares 5 5" xfId="2933"/>
    <cellStyle name="Separador de milhares 5 5 2" xfId="35305"/>
    <cellStyle name="Separador de milhares 5 5 3" xfId="35306"/>
    <cellStyle name="Separador de milhares 5 5 3 2" xfId="35307"/>
    <cellStyle name="Separador de milhares 5 5 4" xfId="35308"/>
    <cellStyle name="Separador de milhares 5 5 5" xfId="35309"/>
    <cellStyle name="Separador de milhares 5 6" xfId="2934"/>
    <cellStyle name="Separador de milhares 5 6 2" xfId="35310"/>
    <cellStyle name="Separador de milhares 5 6 3" xfId="35311"/>
    <cellStyle name="Separador de milhares 5 6 4" xfId="35312"/>
    <cellStyle name="Separador de milhares 5 6 5" xfId="35313"/>
    <cellStyle name="Separador de milhares 5 7" xfId="2935"/>
    <cellStyle name="Separador de milhares 5 7 2" xfId="35314"/>
    <cellStyle name="Separador de milhares 5 7 3" xfId="35315"/>
    <cellStyle name="Separador de milhares 5 7 4" xfId="35316"/>
    <cellStyle name="Separador de milhares 5 7 5" xfId="35317"/>
    <cellStyle name="Separador de milhares 5 8" xfId="2936"/>
    <cellStyle name="Separador de milhares 5 8 2" xfId="35318"/>
    <cellStyle name="Separador de milhares 5 8 3" xfId="35319"/>
    <cellStyle name="Separador de milhares 5 8 4" xfId="35320"/>
    <cellStyle name="Separador de milhares 5 8 5" xfId="35321"/>
    <cellStyle name="Separador de milhares 5 9" xfId="35322"/>
    <cellStyle name="Separador de milhares 5_ÁLVARO JOSÉ DOS SANTOS" xfId="35323"/>
    <cellStyle name="Separador de milhares 6" xfId="35324"/>
    <cellStyle name="Separador de milhares 6 10" xfId="35325"/>
    <cellStyle name="Separador de milhares 6 10 10" xfId="35326"/>
    <cellStyle name="Separador de milhares 6 10 11" xfId="35327"/>
    <cellStyle name="Separador de milhares 6 10 12" xfId="35328"/>
    <cellStyle name="Separador de milhares 6 10 2" xfId="35329"/>
    <cellStyle name="Separador de milhares 6 10 3" xfId="35330"/>
    <cellStyle name="Separador de milhares 6 10 4" xfId="35331"/>
    <cellStyle name="Separador de milhares 6 10 5" xfId="35332"/>
    <cellStyle name="Separador de milhares 6 10 6" xfId="35333"/>
    <cellStyle name="Separador de milhares 6 10 7" xfId="35334"/>
    <cellStyle name="Separador de milhares 6 10 8" xfId="35335"/>
    <cellStyle name="Separador de milhares 6 10 9" xfId="35336"/>
    <cellStyle name="Separador de milhares 6 11" xfId="35337"/>
    <cellStyle name="Separador de milhares 6 11 10" xfId="35338"/>
    <cellStyle name="Separador de milhares 6 11 11" xfId="35339"/>
    <cellStyle name="Separador de milhares 6 11 12" xfId="35340"/>
    <cellStyle name="Separador de milhares 6 11 2" xfId="35341"/>
    <cellStyle name="Separador de milhares 6 11 3" xfId="35342"/>
    <cellStyle name="Separador de milhares 6 11 4" xfId="35343"/>
    <cellStyle name="Separador de milhares 6 11 5" xfId="35344"/>
    <cellStyle name="Separador de milhares 6 11 6" xfId="35345"/>
    <cellStyle name="Separador de milhares 6 11 7" xfId="35346"/>
    <cellStyle name="Separador de milhares 6 11 8" xfId="35347"/>
    <cellStyle name="Separador de milhares 6 11 9" xfId="35348"/>
    <cellStyle name="Separador de milhares 6 12" xfId="35349"/>
    <cellStyle name="Separador de milhares 6 12 10" xfId="35350"/>
    <cellStyle name="Separador de milhares 6 12 11" xfId="35351"/>
    <cellStyle name="Separador de milhares 6 12 12" xfId="35352"/>
    <cellStyle name="Separador de milhares 6 12 2" xfId="35353"/>
    <cellStyle name="Separador de milhares 6 12 3" xfId="35354"/>
    <cellStyle name="Separador de milhares 6 12 4" xfId="35355"/>
    <cellStyle name="Separador de milhares 6 12 5" xfId="35356"/>
    <cellStyle name="Separador de milhares 6 12 6" xfId="35357"/>
    <cellStyle name="Separador de milhares 6 12 7" xfId="35358"/>
    <cellStyle name="Separador de milhares 6 12 8" xfId="35359"/>
    <cellStyle name="Separador de milhares 6 12 9" xfId="35360"/>
    <cellStyle name="Separador de milhares 6 13" xfId="35361"/>
    <cellStyle name="Separador de milhares 6 13 10" xfId="35362"/>
    <cellStyle name="Separador de milhares 6 13 11" xfId="35363"/>
    <cellStyle name="Separador de milhares 6 13 12" xfId="35364"/>
    <cellStyle name="Separador de milhares 6 13 2" xfId="35365"/>
    <cellStyle name="Separador de milhares 6 13 3" xfId="35366"/>
    <cellStyle name="Separador de milhares 6 13 4" xfId="35367"/>
    <cellStyle name="Separador de milhares 6 13 5" xfId="35368"/>
    <cellStyle name="Separador de milhares 6 13 6" xfId="35369"/>
    <cellStyle name="Separador de milhares 6 13 7" xfId="35370"/>
    <cellStyle name="Separador de milhares 6 13 8" xfId="35371"/>
    <cellStyle name="Separador de milhares 6 13 9" xfId="35372"/>
    <cellStyle name="Separador de milhares 6 14" xfId="35373"/>
    <cellStyle name="Separador de milhares 6 14 10" xfId="35374"/>
    <cellStyle name="Separador de milhares 6 14 11" xfId="35375"/>
    <cellStyle name="Separador de milhares 6 14 12" xfId="35376"/>
    <cellStyle name="Separador de milhares 6 14 2" xfId="35377"/>
    <cellStyle name="Separador de milhares 6 14 3" xfId="35378"/>
    <cellStyle name="Separador de milhares 6 14 4" xfId="35379"/>
    <cellStyle name="Separador de milhares 6 14 5" xfId="35380"/>
    <cellStyle name="Separador de milhares 6 14 6" xfId="35381"/>
    <cellStyle name="Separador de milhares 6 14 7" xfId="35382"/>
    <cellStyle name="Separador de milhares 6 14 8" xfId="35383"/>
    <cellStyle name="Separador de milhares 6 14 9" xfId="35384"/>
    <cellStyle name="Separador de milhares 6 15" xfId="35385"/>
    <cellStyle name="Separador de milhares 6 15 10" xfId="35386"/>
    <cellStyle name="Separador de milhares 6 15 11" xfId="35387"/>
    <cellStyle name="Separador de milhares 6 15 12" xfId="35388"/>
    <cellStyle name="Separador de milhares 6 15 2" xfId="35389"/>
    <cellStyle name="Separador de milhares 6 15 3" xfId="35390"/>
    <cellStyle name="Separador de milhares 6 15 4" xfId="35391"/>
    <cellStyle name="Separador de milhares 6 15 5" xfId="35392"/>
    <cellStyle name="Separador de milhares 6 15 6" xfId="35393"/>
    <cellStyle name="Separador de milhares 6 15 7" xfId="35394"/>
    <cellStyle name="Separador de milhares 6 15 8" xfId="35395"/>
    <cellStyle name="Separador de milhares 6 15 9" xfId="35396"/>
    <cellStyle name="Separador de milhares 6 16" xfId="35397"/>
    <cellStyle name="Separador de milhares 6 17" xfId="35398"/>
    <cellStyle name="Separador de milhares 6 18" xfId="35399"/>
    <cellStyle name="Separador de milhares 6 19" xfId="35400"/>
    <cellStyle name="Separador de milhares 6 2" xfId="3137"/>
    <cellStyle name="Separador de milhares 6 2 10" xfId="35401"/>
    <cellStyle name="Separador de milhares 6 2 11" xfId="35402"/>
    <cellStyle name="Separador de milhares 6 2 12" xfId="35403"/>
    <cellStyle name="Separador de milhares 6 2 13" xfId="35404"/>
    <cellStyle name="Separador de milhares 6 2 14" xfId="35405"/>
    <cellStyle name="Separador de milhares 6 2 2" xfId="35406"/>
    <cellStyle name="Separador de milhares 6 2 3" xfId="35407"/>
    <cellStyle name="Separador de milhares 6 2 4" xfId="35408"/>
    <cellStyle name="Separador de milhares 6 2 5" xfId="35409"/>
    <cellStyle name="Separador de milhares 6 2 6" xfId="35410"/>
    <cellStyle name="Separador de milhares 6 2 7" xfId="35411"/>
    <cellStyle name="Separador de milhares 6 2 8" xfId="35412"/>
    <cellStyle name="Separador de milhares 6 2 9" xfId="35413"/>
    <cellStyle name="Separador de milhares 6 20" xfId="35414"/>
    <cellStyle name="Separador de milhares 6 21" xfId="35415"/>
    <cellStyle name="Separador de milhares 6 22" xfId="35416"/>
    <cellStyle name="Separador de milhares 6 23" xfId="35417"/>
    <cellStyle name="Separador de milhares 6 24" xfId="35418"/>
    <cellStyle name="Separador de milhares 6 25" xfId="35419"/>
    <cellStyle name="Separador de milhares 6 26" xfId="35420"/>
    <cellStyle name="Separador de milhares 6 27" xfId="35421"/>
    <cellStyle name="Separador de milhares 6 28" xfId="35422"/>
    <cellStyle name="Separador de milhares 6 29" xfId="35423"/>
    <cellStyle name="Separador de milhares 6 3" xfId="3272"/>
    <cellStyle name="Separador de milhares 6 3 10" xfId="35424"/>
    <cellStyle name="Separador de milhares 6 3 11" xfId="35425"/>
    <cellStyle name="Separador de milhares 6 3 12" xfId="35426"/>
    <cellStyle name="Separador de milhares 6 3 2" xfId="35427"/>
    <cellStyle name="Separador de milhares 6 3 3" xfId="35428"/>
    <cellStyle name="Separador de milhares 6 3 4" xfId="35429"/>
    <cellStyle name="Separador de milhares 6 3 5" xfId="35430"/>
    <cellStyle name="Separador de milhares 6 3 6" xfId="35431"/>
    <cellStyle name="Separador de milhares 6 3 7" xfId="35432"/>
    <cellStyle name="Separador de milhares 6 3 8" xfId="35433"/>
    <cellStyle name="Separador de milhares 6 3 9" xfId="35434"/>
    <cellStyle name="Separador de milhares 6 30" xfId="35435"/>
    <cellStyle name="Separador de milhares 6 31" xfId="35436"/>
    <cellStyle name="Separador de milhares 6 32" xfId="35437"/>
    <cellStyle name="Separador de milhares 6 33" xfId="35438"/>
    <cellStyle name="Separador de milhares 6 34" xfId="35439"/>
    <cellStyle name="Separador de milhares 6 35" xfId="35440"/>
    <cellStyle name="Separador de milhares 6 36" xfId="35441"/>
    <cellStyle name="Separador de milhares 6 37" xfId="35442"/>
    <cellStyle name="Separador de milhares 6 38" xfId="35443"/>
    <cellStyle name="Separador de milhares 6 4" xfId="3259"/>
    <cellStyle name="Separador de milhares 6 4 10" xfId="35444"/>
    <cellStyle name="Separador de milhares 6 4 11" xfId="35445"/>
    <cellStyle name="Separador de milhares 6 4 12" xfId="35446"/>
    <cellStyle name="Separador de milhares 6 4 2" xfId="35447"/>
    <cellStyle name="Separador de milhares 6 4 3" xfId="35448"/>
    <cellStyle name="Separador de milhares 6 4 4" xfId="35449"/>
    <cellStyle name="Separador de milhares 6 4 5" xfId="35450"/>
    <cellStyle name="Separador de milhares 6 4 6" xfId="35451"/>
    <cellStyle name="Separador de milhares 6 4 7" xfId="35452"/>
    <cellStyle name="Separador de milhares 6 4 8" xfId="35453"/>
    <cellStyle name="Separador de milhares 6 4 9" xfId="35454"/>
    <cellStyle name="Separador de milhares 6 5" xfId="35455"/>
    <cellStyle name="Separador de milhares 6 5 10" xfId="35456"/>
    <cellStyle name="Separador de milhares 6 5 11" xfId="35457"/>
    <cellStyle name="Separador de milhares 6 5 12" xfId="35458"/>
    <cellStyle name="Separador de milhares 6 5 2" xfId="35459"/>
    <cellStyle name="Separador de milhares 6 5 3" xfId="35460"/>
    <cellStyle name="Separador de milhares 6 5 4" xfId="35461"/>
    <cellStyle name="Separador de milhares 6 5 5" xfId="35462"/>
    <cellStyle name="Separador de milhares 6 5 6" xfId="35463"/>
    <cellStyle name="Separador de milhares 6 5 7" xfId="35464"/>
    <cellStyle name="Separador de milhares 6 5 8" xfId="35465"/>
    <cellStyle name="Separador de milhares 6 5 9" xfId="35466"/>
    <cellStyle name="Separador de milhares 6 6" xfId="35467"/>
    <cellStyle name="Separador de milhares 6 6 10" xfId="35468"/>
    <cellStyle name="Separador de milhares 6 6 11" xfId="35469"/>
    <cellStyle name="Separador de milhares 6 6 12" xfId="35470"/>
    <cellStyle name="Separador de milhares 6 6 2" xfId="35471"/>
    <cellStyle name="Separador de milhares 6 6 3" xfId="35472"/>
    <cellStyle name="Separador de milhares 6 6 4" xfId="35473"/>
    <cellStyle name="Separador de milhares 6 6 5" xfId="35474"/>
    <cellStyle name="Separador de milhares 6 6 6" xfId="35475"/>
    <cellStyle name="Separador de milhares 6 6 7" xfId="35476"/>
    <cellStyle name="Separador de milhares 6 6 8" xfId="35477"/>
    <cellStyle name="Separador de milhares 6 6 9" xfId="35478"/>
    <cellStyle name="Separador de milhares 6 7" xfId="35479"/>
    <cellStyle name="Separador de milhares 6 7 10" xfId="35480"/>
    <cellStyle name="Separador de milhares 6 7 11" xfId="35481"/>
    <cellStyle name="Separador de milhares 6 7 12" xfId="35482"/>
    <cellStyle name="Separador de milhares 6 7 2" xfId="35483"/>
    <cellStyle name="Separador de milhares 6 7 3" xfId="35484"/>
    <cellStyle name="Separador de milhares 6 7 4" xfId="35485"/>
    <cellStyle name="Separador de milhares 6 7 5" xfId="35486"/>
    <cellStyle name="Separador de milhares 6 7 6" xfId="35487"/>
    <cellStyle name="Separador de milhares 6 7 7" xfId="35488"/>
    <cellStyle name="Separador de milhares 6 7 8" xfId="35489"/>
    <cellStyle name="Separador de milhares 6 7 9" xfId="35490"/>
    <cellStyle name="Separador de milhares 6 8" xfId="35491"/>
    <cellStyle name="Separador de milhares 6 8 10" xfId="35492"/>
    <cellStyle name="Separador de milhares 6 8 11" xfId="35493"/>
    <cellStyle name="Separador de milhares 6 8 12" xfId="35494"/>
    <cellStyle name="Separador de milhares 6 8 2" xfId="35495"/>
    <cellStyle name="Separador de milhares 6 8 3" xfId="35496"/>
    <cellStyle name="Separador de milhares 6 8 4" xfId="35497"/>
    <cellStyle name="Separador de milhares 6 8 5" xfId="35498"/>
    <cellStyle name="Separador de milhares 6 8 6" xfId="35499"/>
    <cellStyle name="Separador de milhares 6 8 7" xfId="35500"/>
    <cellStyle name="Separador de milhares 6 8 8" xfId="35501"/>
    <cellStyle name="Separador de milhares 6 8 9" xfId="35502"/>
    <cellStyle name="Separador de milhares 6 9" xfId="35503"/>
    <cellStyle name="Separador de milhares 6 9 10" xfId="35504"/>
    <cellStyle name="Separador de milhares 6 9 11" xfId="35505"/>
    <cellStyle name="Separador de milhares 6 9 12" xfId="35506"/>
    <cellStyle name="Separador de milhares 6 9 2" xfId="35507"/>
    <cellStyle name="Separador de milhares 6 9 3" xfId="35508"/>
    <cellStyle name="Separador de milhares 6 9 4" xfId="35509"/>
    <cellStyle name="Separador de milhares 6 9 5" xfId="35510"/>
    <cellStyle name="Separador de milhares 6 9 6" xfId="35511"/>
    <cellStyle name="Separador de milhares 6 9 7" xfId="35512"/>
    <cellStyle name="Separador de milhares 6 9 8" xfId="35513"/>
    <cellStyle name="Separador de milhares 6 9 9" xfId="35514"/>
    <cellStyle name="Separador de milhares 7" xfId="1494"/>
    <cellStyle name="Separador de milhares 7 10" xfId="35515"/>
    <cellStyle name="Separador de milhares 7 11" xfId="35516"/>
    <cellStyle name="Separador de milhares 7 12" xfId="35517"/>
    <cellStyle name="Separador de milhares 7 13" xfId="35518"/>
    <cellStyle name="Separador de milhares 7 14" xfId="35519"/>
    <cellStyle name="Separador de milhares 7 15" xfId="35520"/>
    <cellStyle name="Separador de milhares 7 16" xfId="35521"/>
    <cellStyle name="Separador de milhares 7 17" xfId="35522"/>
    <cellStyle name="Separador de milhares 7 18" xfId="35523"/>
    <cellStyle name="Separador de milhares 7 19" xfId="35524"/>
    <cellStyle name="Separador de milhares 7 2" xfId="35525"/>
    <cellStyle name="Separador de milhares 7 20" xfId="35526"/>
    <cellStyle name="Separador de milhares 7 21" xfId="35527"/>
    <cellStyle name="Separador de milhares 7 22" xfId="35528"/>
    <cellStyle name="Separador de milhares 7 23" xfId="35529"/>
    <cellStyle name="Separador de milhares 7 24" xfId="35530"/>
    <cellStyle name="Separador de milhares 7 3" xfId="35531"/>
    <cellStyle name="Separador de milhares 7 4" xfId="35532"/>
    <cellStyle name="Separador de milhares 7 5" xfId="35533"/>
    <cellStyle name="Separador de milhares 7 6" xfId="35534"/>
    <cellStyle name="Separador de milhares 7 7" xfId="35535"/>
    <cellStyle name="Separador de milhares 7 8" xfId="35536"/>
    <cellStyle name="Separador de milhares 7 9" xfId="35537"/>
    <cellStyle name="Separador de milhares 8 10" xfId="35538"/>
    <cellStyle name="Separador de milhares 8 11" xfId="35539"/>
    <cellStyle name="Separador de milhares 8 12" xfId="35540"/>
    <cellStyle name="Separador de milhares 8 13" xfId="35541"/>
    <cellStyle name="Separador de milhares 8 14" xfId="35542"/>
    <cellStyle name="Separador de milhares 8 15" xfId="35543"/>
    <cellStyle name="Separador de milhares 8 16" xfId="35544"/>
    <cellStyle name="Separador de milhares 8 17" xfId="35545"/>
    <cellStyle name="Separador de milhares 8 18" xfId="35546"/>
    <cellStyle name="Separador de milhares 8 19" xfId="35547"/>
    <cellStyle name="Separador de milhares 8 2" xfId="35548"/>
    <cellStyle name="Separador de milhares 8 20" xfId="35549"/>
    <cellStyle name="Separador de milhares 8 21" xfId="35550"/>
    <cellStyle name="Separador de milhares 8 22" xfId="35551"/>
    <cellStyle name="Separador de milhares 8 23" xfId="35552"/>
    <cellStyle name="Separador de milhares 8 3" xfId="35553"/>
    <cellStyle name="Separador de milhares 8 4" xfId="35554"/>
    <cellStyle name="Separador de milhares 8 5" xfId="35555"/>
    <cellStyle name="Separador de milhares 8 6" xfId="35556"/>
    <cellStyle name="Separador de milhares 8 7" xfId="35557"/>
    <cellStyle name="Separador de milhares 8 8" xfId="35558"/>
    <cellStyle name="Separador de milhares 8 9" xfId="35559"/>
    <cellStyle name="Separador de milhares 9 10" xfId="35560"/>
    <cellStyle name="Separador de milhares 9 11" xfId="35561"/>
    <cellStyle name="Separador de milhares 9 12" xfId="35562"/>
    <cellStyle name="Separador de milhares 9 13" xfId="35563"/>
    <cellStyle name="Separador de milhares 9 14" xfId="35564"/>
    <cellStyle name="Separador de milhares 9 15" xfId="35565"/>
    <cellStyle name="Separador de milhares 9 16" xfId="35566"/>
    <cellStyle name="Separador de milhares 9 17" xfId="35567"/>
    <cellStyle name="Separador de milhares 9 18" xfId="35568"/>
    <cellStyle name="Separador de milhares 9 19" xfId="35569"/>
    <cellStyle name="Separador de milhares 9 2" xfId="35570"/>
    <cellStyle name="Separador de milhares 9 20" xfId="35571"/>
    <cellStyle name="Separador de milhares 9 21" xfId="35572"/>
    <cellStyle name="Separador de milhares 9 22" xfId="35573"/>
    <cellStyle name="Separador de milhares 9 23" xfId="35574"/>
    <cellStyle name="Separador de milhares 9 3" xfId="35575"/>
    <cellStyle name="Separador de milhares 9 4" xfId="35576"/>
    <cellStyle name="Separador de milhares 9 5" xfId="35577"/>
    <cellStyle name="Separador de milhares 9 6" xfId="35578"/>
    <cellStyle name="Separador de milhares 9 7" xfId="35579"/>
    <cellStyle name="Separador de milhares 9 8" xfId="35580"/>
    <cellStyle name="Separador de milhares 9 9" xfId="35581"/>
    <cellStyle name="Status" xfId="35582"/>
    <cellStyle name="Status 1" xfId="35583"/>
    <cellStyle name="Status 2" xfId="35584"/>
    <cellStyle name="Status 2 10" xfId="35585"/>
    <cellStyle name="Status 2 11" xfId="35586"/>
    <cellStyle name="Status 2 12" xfId="35587"/>
    <cellStyle name="Status 2 13" xfId="35588"/>
    <cellStyle name="Status 2 2" xfId="35589"/>
    <cellStyle name="Status 2 3" xfId="35590"/>
    <cellStyle name="Status 2 4" xfId="35591"/>
    <cellStyle name="Status 2 5" xfId="35592"/>
    <cellStyle name="Status 2 6" xfId="35593"/>
    <cellStyle name="Status 2 7" xfId="35594"/>
    <cellStyle name="Status 2 8" xfId="35595"/>
    <cellStyle name="Status 2 9" xfId="35596"/>
    <cellStyle name="Status 3" xfId="35597"/>
    <cellStyle name="Status 4" xfId="35598"/>
    <cellStyle name="Text" xfId="35599"/>
    <cellStyle name="Text 1" xfId="35600"/>
    <cellStyle name="Text 2" xfId="35601"/>
    <cellStyle name="Text 2 10" xfId="35602"/>
    <cellStyle name="Text 2 11" xfId="35603"/>
    <cellStyle name="Text 2 12" xfId="35604"/>
    <cellStyle name="Text 2 13" xfId="35605"/>
    <cellStyle name="Text 2 2" xfId="35606"/>
    <cellStyle name="Text 2 3" xfId="35607"/>
    <cellStyle name="Text 2 4" xfId="35608"/>
    <cellStyle name="Text 2 5" xfId="35609"/>
    <cellStyle name="Text 2 6" xfId="35610"/>
    <cellStyle name="Text 2 7" xfId="35611"/>
    <cellStyle name="Text 2 8" xfId="35612"/>
    <cellStyle name="Text 2 9" xfId="35613"/>
    <cellStyle name="Text 3" xfId="35614"/>
    <cellStyle name="Text 4" xfId="35615"/>
    <cellStyle name="Texto de Aviso" xfId="15" builtinId="11" customBuiltin="1"/>
    <cellStyle name="Texto de Aviso 10" xfId="35616"/>
    <cellStyle name="Texto de Aviso 10 10" xfId="35617"/>
    <cellStyle name="Texto de Aviso 10 11" xfId="35618"/>
    <cellStyle name="Texto de Aviso 10 12" xfId="35619"/>
    <cellStyle name="Texto de Aviso 10 13" xfId="35620"/>
    <cellStyle name="Texto de Aviso 10 14" xfId="35621"/>
    <cellStyle name="Texto de Aviso 10 15" xfId="35622"/>
    <cellStyle name="Texto de Aviso 10 16" xfId="35623"/>
    <cellStyle name="Texto de Aviso 10 17" xfId="35624"/>
    <cellStyle name="Texto de Aviso 10 18" xfId="35625"/>
    <cellStyle name="Texto de Aviso 10 19" xfId="35626"/>
    <cellStyle name="Texto de Aviso 10 2" xfId="35627"/>
    <cellStyle name="Texto de Aviso 10 20" xfId="35628"/>
    <cellStyle name="Texto de Aviso 10 21" xfId="35629"/>
    <cellStyle name="Texto de Aviso 10 22" xfId="35630"/>
    <cellStyle name="Texto de Aviso 10 23" xfId="35631"/>
    <cellStyle name="Texto de Aviso 10 24" xfId="35632"/>
    <cellStyle name="Texto de Aviso 10 25" xfId="35633"/>
    <cellStyle name="Texto de Aviso 10 3" xfId="35634"/>
    <cellStyle name="Texto de Aviso 10 4" xfId="35635"/>
    <cellStyle name="Texto de Aviso 10 5" xfId="35636"/>
    <cellStyle name="Texto de Aviso 10 6" xfId="35637"/>
    <cellStyle name="Texto de Aviso 10 7" xfId="35638"/>
    <cellStyle name="Texto de Aviso 10 8" xfId="35639"/>
    <cellStyle name="Texto de Aviso 10 9" xfId="35640"/>
    <cellStyle name="Texto de Aviso 11" xfId="35641"/>
    <cellStyle name="Texto de Aviso 11 10" xfId="35642"/>
    <cellStyle name="Texto de Aviso 11 11" xfId="35643"/>
    <cellStyle name="Texto de Aviso 11 12" xfId="35644"/>
    <cellStyle name="Texto de Aviso 11 13" xfId="35645"/>
    <cellStyle name="Texto de Aviso 11 14" xfId="35646"/>
    <cellStyle name="Texto de Aviso 11 15" xfId="35647"/>
    <cellStyle name="Texto de Aviso 11 16" xfId="35648"/>
    <cellStyle name="Texto de Aviso 11 17" xfId="35649"/>
    <cellStyle name="Texto de Aviso 11 18" xfId="35650"/>
    <cellStyle name="Texto de Aviso 11 19" xfId="35651"/>
    <cellStyle name="Texto de Aviso 11 2" xfId="35652"/>
    <cellStyle name="Texto de Aviso 11 20" xfId="35653"/>
    <cellStyle name="Texto de Aviso 11 21" xfId="35654"/>
    <cellStyle name="Texto de Aviso 11 22" xfId="35655"/>
    <cellStyle name="Texto de Aviso 11 23" xfId="35656"/>
    <cellStyle name="Texto de Aviso 11 24" xfId="35657"/>
    <cellStyle name="Texto de Aviso 11 25" xfId="35658"/>
    <cellStyle name="Texto de Aviso 11 3" xfId="35659"/>
    <cellStyle name="Texto de Aviso 11 4" xfId="35660"/>
    <cellStyle name="Texto de Aviso 11 5" xfId="35661"/>
    <cellStyle name="Texto de Aviso 11 6" xfId="35662"/>
    <cellStyle name="Texto de Aviso 11 7" xfId="35663"/>
    <cellStyle name="Texto de Aviso 11 8" xfId="35664"/>
    <cellStyle name="Texto de Aviso 11 9" xfId="35665"/>
    <cellStyle name="Texto de Aviso 12" xfId="35666"/>
    <cellStyle name="Texto de Aviso 12 10" xfId="35667"/>
    <cellStyle name="Texto de Aviso 12 11" xfId="35668"/>
    <cellStyle name="Texto de Aviso 12 12" xfId="35669"/>
    <cellStyle name="Texto de Aviso 12 13" xfId="35670"/>
    <cellStyle name="Texto de Aviso 12 14" xfId="35671"/>
    <cellStyle name="Texto de Aviso 12 15" xfId="35672"/>
    <cellStyle name="Texto de Aviso 12 16" xfId="35673"/>
    <cellStyle name="Texto de Aviso 12 17" xfId="35674"/>
    <cellStyle name="Texto de Aviso 12 18" xfId="35675"/>
    <cellStyle name="Texto de Aviso 12 19" xfId="35676"/>
    <cellStyle name="Texto de Aviso 12 2" xfId="35677"/>
    <cellStyle name="Texto de Aviso 12 20" xfId="35678"/>
    <cellStyle name="Texto de Aviso 12 21" xfId="35679"/>
    <cellStyle name="Texto de Aviso 12 22" xfId="35680"/>
    <cellStyle name="Texto de Aviso 12 23" xfId="35681"/>
    <cellStyle name="Texto de Aviso 12 24" xfId="35682"/>
    <cellStyle name="Texto de Aviso 12 3" xfId="35683"/>
    <cellStyle name="Texto de Aviso 12 4" xfId="35684"/>
    <cellStyle name="Texto de Aviso 12 5" xfId="35685"/>
    <cellStyle name="Texto de Aviso 12 6" xfId="35686"/>
    <cellStyle name="Texto de Aviso 12 7" xfId="35687"/>
    <cellStyle name="Texto de Aviso 12 8" xfId="35688"/>
    <cellStyle name="Texto de Aviso 12 9" xfId="35689"/>
    <cellStyle name="Texto de Aviso 13" xfId="35690"/>
    <cellStyle name="Texto de Aviso 13 10" xfId="35691"/>
    <cellStyle name="Texto de Aviso 13 11" xfId="35692"/>
    <cellStyle name="Texto de Aviso 13 12" xfId="35693"/>
    <cellStyle name="Texto de Aviso 13 13" xfId="35694"/>
    <cellStyle name="Texto de Aviso 13 14" xfId="35695"/>
    <cellStyle name="Texto de Aviso 13 15" xfId="35696"/>
    <cellStyle name="Texto de Aviso 13 16" xfId="35697"/>
    <cellStyle name="Texto de Aviso 13 17" xfId="35698"/>
    <cellStyle name="Texto de Aviso 13 18" xfId="35699"/>
    <cellStyle name="Texto de Aviso 13 19" xfId="35700"/>
    <cellStyle name="Texto de Aviso 13 2" xfId="35701"/>
    <cellStyle name="Texto de Aviso 13 20" xfId="35702"/>
    <cellStyle name="Texto de Aviso 13 21" xfId="35703"/>
    <cellStyle name="Texto de Aviso 13 22" xfId="35704"/>
    <cellStyle name="Texto de Aviso 13 23" xfId="35705"/>
    <cellStyle name="Texto de Aviso 13 24" xfId="35706"/>
    <cellStyle name="Texto de Aviso 13 3" xfId="35707"/>
    <cellStyle name="Texto de Aviso 13 4" xfId="35708"/>
    <cellStyle name="Texto de Aviso 13 5" xfId="35709"/>
    <cellStyle name="Texto de Aviso 13 6" xfId="35710"/>
    <cellStyle name="Texto de Aviso 13 7" xfId="35711"/>
    <cellStyle name="Texto de Aviso 13 8" xfId="35712"/>
    <cellStyle name="Texto de Aviso 13 9" xfId="35713"/>
    <cellStyle name="Texto de Aviso 14" xfId="35714"/>
    <cellStyle name="Texto de Aviso 14 10" xfId="35715"/>
    <cellStyle name="Texto de Aviso 14 11" xfId="35716"/>
    <cellStyle name="Texto de Aviso 14 12" xfId="35717"/>
    <cellStyle name="Texto de Aviso 14 13" xfId="35718"/>
    <cellStyle name="Texto de Aviso 14 14" xfId="35719"/>
    <cellStyle name="Texto de Aviso 14 15" xfId="35720"/>
    <cellStyle name="Texto de Aviso 14 16" xfId="35721"/>
    <cellStyle name="Texto de Aviso 14 17" xfId="35722"/>
    <cellStyle name="Texto de Aviso 14 18" xfId="35723"/>
    <cellStyle name="Texto de Aviso 14 19" xfId="35724"/>
    <cellStyle name="Texto de Aviso 14 2" xfId="35725"/>
    <cellStyle name="Texto de Aviso 14 20" xfId="35726"/>
    <cellStyle name="Texto de Aviso 14 21" xfId="35727"/>
    <cellStyle name="Texto de Aviso 14 22" xfId="35728"/>
    <cellStyle name="Texto de Aviso 14 23" xfId="35729"/>
    <cellStyle name="Texto de Aviso 14 24" xfId="35730"/>
    <cellStyle name="Texto de Aviso 14 3" xfId="35731"/>
    <cellStyle name="Texto de Aviso 14 4" xfId="35732"/>
    <cellStyle name="Texto de Aviso 14 5" xfId="35733"/>
    <cellStyle name="Texto de Aviso 14 6" xfId="35734"/>
    <cellStyle name="Texto de Aviso 14 7" xfId="35735"/>
    <cellStyle name="Texto de Aviso 14 8" xfId="35736"/>
    <cellStyle name="Texto de Aviso 14 9" xfId="35737"/>
    <cellStyle name="Texto de Aviso 15" xfId="35738"/>
    <cellStyle name="Texto de Aviso 15 10" xfId="35739"/>
    <cellStyle name="Texto de Aviso 15 11" xfId="35740"/>
    <cellStyle name="Texto de Aviso 15 12" xfId="35741"/>
    <cellStyle name="Texto de Aviso 15 13" xfId="35742"/>
    <cellStyle name="Texto de Aviso 15 14" xfId="35743"/>
    <cellStyle name="Texto de Aviso 15 15" xfId="35744"/>
    <cellStyle name="Texto de Aviso 15 16" xfId="35745"/>
    <cellStyle name="Texto de Aviso 15 17" xfId="35746"/>
    <cellStyle name="Texto de Aviso 15 18" xfId="35747"/>
    <cellStyle name="Texto de Aviso 15 19" xfId="35748"/>
    <cellStyle name="Texto de Aviso 15 2" xfId="35749"/>
    <cellStyle name="Texto de Aviso 15 20" xfId="35750"/>
    <cellStyle name="Texto de Aviso 15 21" xfId="35751"/>
    <cellStyle name="Texto de Aviso 15 22" xfId="35752"/>
    <cellStyle name="Texto de Aviso 15 23" xfId="35753"/>
    <cellStyle name="Texto de Aviso 15 24" xfId="35754"/>
    <cellStyle name="Texto de Aviso 15 3" xfId="35755"/>
    <cellStyle name="Texto de Aviso 15 4" xfId="35756"/>
    <cellStyle name="Texto de Aviso 15 5" xfId="35757"/>
    <cellStyle name="Texto de Aviso 15 6" xfId="35758"/>
    <cellStyle name="Texto de Aviso 15 7" xfId="35759"/>
    <cellStyle name="Texto de Aviso 15 8" xfId="35760"/>
    <cellStyle name="Texto de Aviso 15 9" xfId="35761"/>
    <cellStyle name="Texto de Aviso 16" xfId="35762"/>
    <cellStyle name="Texto de Aviso 16 10" xfId="35763"/>
    <cellStyle name="Texto de Aviso 16 11" xfId="35764"/>
    <cellStyle name="Texto de Aviso 16 12" xfId="35765"/>
    <cellStyle name="Texto de Aviso 16 13" xfId="35766"/>
    <cellStyle name="Texto de Aviso 16 14" xfId="35767"/>
    <cellStyle name="Texto de Aviso 16 15" xfId="35768"/>
    <cellStyle name="Texto de Aviso 16 16" xfId="35769"/>
    <cellStyle name="Texto de Aviso 16 17" xfId="35770"/>
    <cellStyle name="Texto de Aviso 16 18" xfId="35771"/>
    <cellStyle name="Texto de Aviso 16 19" xfId="35772"/>
    <cellStyle name="Texto de Aviso 16 2" xfId="35773"/>
    <cellStyle name="Texto de Aviso 16 20" xfId="35774"/>
    <cellStyle name="Texto de Aviso 16 21" xfId="35775"/>
    <cellStyle name="Texto de Aviso 16 22" xfId="35776"/>
    <cellStyle name="Texto de Aviso 16 23" xfId="35777"/>
    <cellStyle name="Texto de Aviso 16 24" xfId="35778"/>
    <cellStyle name="Texto de Aviso 16 3" xfId="35779"/>
    <cellStyle name="Texto de Aviso 16 4" xfId="35780"/>
    <cellStyle name="Texto de Aviso 16 5" xfId="35781"/>
    <cellStyle name="Texto de Aviso 16 6" xfId="35782"/>
    <cellStyle name="Texto de Aviso 16 7" xfId="35783"/>
    <cellStyle name="Texto de Aviso 16 8" xfId="35784"/>
    <cellStyle name="Texto de Aviso 16 9" xfId="35785"/>
    <cellStyle name="Texto de Aviso 17" xfId="35786"/>
    <cellStyle name="Texto de Aviso 18" xfId="35787"/>
    <cellStyle name="Texto de Aviso 19" xfId="35788"/>
    <cellStyle name="Texto de Aviso 2" xfId="1215"/>
    <cellStyle name="Texto de Aviso 2 10" xfId="35789"/>
    <cellStyle name="Texto de Aviso 2 10 10" xfId="35790"/>
    <cellStyle name="Texto de Aviso 2 10 11" xfId="35791"/>
    <cellStyle name="Texto de Aviso 2 10 12" xfId="35792"/>
    <cellStyle name="Texto de Aviso 2 10 2" xfId="35793"/>
    <cellStyle name="Texto de Aviso 2 10 3" xfId="35794"/>
    <cellStyle name="Texto de Aviso 2 10 4" xfId="35795"/>
    <cellStyle name="Texto de Aviso 2 10 5" xfId="35796"/>
    <cellStyle name="Texto de Aviso 2 10 6" xfId="35797"/>
    <cellStyle name="Texto de Aviso 2 10 7" xfId="35798"/>
    <cellStyle name="Texto de Aviso 2 10 8" xfId="35799"/>
    <cellStyle name="Texto de Aviso 2 10 9" xfId="35800"/>
    <cellStyle name="Texto de Aviso 2 11" xfId="35801"/>
    <cellStyle name="Texto de Aviso 2 11 10" xfId="35802"/>
    <cellStyle name="Texto de Aviso 2 11 11" xfId="35803"/>
    <cellStyle name="Texto de Aviso 2 11 12" xfId="35804"/>
    <cellStyle name="Texto de Aviso 2 11 2" xfId="35805"/>
    <cellStyle name="Texto de Aviso 2 11 3" xfId="35806"/>
    <cellStyle name="Texto de Aviso 2 11 4" xfId="35807"/>
    <cellStyle name="Texto de Aviso 2 11 5" xfId="35808"/>
    <cellStyle name="Texto de Aviso 2 11 6" xfId="35809"/>
    <cellStyle name="Texto de Aviso 2 11 7" xfId="35810"/>
    <cellStyle name="Texto de Aviso 2 11 8" xfId="35811"/>
    <cellStyle name="Texto de Aviso 2 11 9" xfId="35812"/>
    <cellStyle name="Texto de Aviso 2 12" xfId="35813"/>
    <cellStyle name="Texto de Aviso 2 12 10" xfId="35814"/>
    <cellStyle name="Texto de Aviso 2 12 11" xfId="35815"/>
    <cellStyle name="Texto de Aviso 2 12 12" xfId="35816"/>
    <cellStyle name="Texto de Aviso 2 12 2" xfId="35817"/>
    <cellStyle name="Texto de Aviso 2 12 3" xfId="35818"/>
    <cellStyle name="Texto de Aviso 2 12 4" xfId="35819"/>
    <cellStyle name="Texto de Aviso 2 12 5" xfId="35820"/>
    <cellStyle name="Texto de Aviso 2 12 6" xfId="35821"/>
    <cellStyle name="Texto de Aviso 2 12 7" xfId="35822"/>
    <cellStyle name="Texto de Aviso 2 12 8" xfId="35823"/>
    <cellStyle name="Texto de Aviso 2 12 9" xfId="35824"/>
    <cellStyle name="Texto de Aviso 2 13" xfId="35825"/>
    <cellStyle name="Texto de Aviso 2 13 10" xfId="35826"/>
    <cellStyle name="Texto de Aviso 2 13 11" xfId="35827"/>
    <cellStyle name="Texto de Aviso 2 13 12" xfId="35828"/>
    <cellStyle name="Texto de Aviso 2 13 2" xfId="35829"/>
    <cellStyle name="Texto de Aviso 2 13 3" xfId="35830"/>
    <cellStyle name="Texto de Aviso 2 13 4" xfId="35831"/>
    <cellStyle name="Texto de Aviso 2 13 5" xfId="35832"/>
    <cellStyle name="Texto de Aviso 2 13 6" xfId="35833"/>
    <cellStyle name="Texto de Aviso 2 13 7" xfId="35834"/>
    <cellStyle name="Texto de Aviso 2 13 8" xfId="35835"/>
    <cellStyle name="Texto de Aviso 2 13 9" xfId="35836"/>
    <cellStyle name="Texto de Aviso 2 14" xfId="35837"/>
    <cellStyle name="Texto de Aviso 2 14 10" xfId="35838"/>
    <cellStyle name="Texto de Aviso 2 14 11" xfId="35839"/>
    <cellStyle name="Texto de Aviso 2 14 12" xfId="35840"/>
    <cellStyle name="Texto de Aviso 2 14 2" xfId="35841"/>
    <cellStyle name="Texto de Aviso 2 14 3" xfId="35842"/>
    <cellStyle name="Texto de Aviso 2 14 4" xfId="35843"/>
    <cellStyle name="Texto de Aviso 2 14 5" xfId="35844"/>
    <cellStyle name="Texto de Aviso 2 14 6" xfId="35845"/>
    <cellStyle name="Texto de Aviso 2 14 7" xfId="35846"/>
    <cellStyle name="Texto de Aviso 2 14 8" xfId="35847"/>
    <cellStyle name="Texto de Aviso 2 14 9" xfId="35848"/>
    <cellStyle name="Texto de Aviso 2 15" xfId="35849"/>
    <cellStyle name="Texto de Aviso 2 15 10" xfId="35850"/>
    <cellStyle name="Texto de Aviso 2 15 11" xfId="35851"/>
    <cellStyle name="Texto de Aviso 2 15 12" xfId="35852"/>
    <cellStyle name="Texto de Aviso 2 15 2" xfId="35853"/>
    <cellStyle name="Texto de Aviso 2 15 3" xfId="35854"/>
    <cellStyle name="Texto de Aviso 2 15 4" xfId="35855"/>
    <cellStyle name="Texto de Aviso 2 15 5" xfId="35856"/>
    <cellStyle name="Texto de Aviso 2 15 6" xfId="35857"/>
    <cellStyle name="Texto de Aviso 2 15 7" xfId="35858"/>
    <cellStyle name="Texto de Aviso 2 15 8" xfId="35859"/>
    <cellStyle name="Texto de Aviso 2 15 9" xfId="35860"/>
    <cellStyle name="Texto de Aviso 2 16" xfId="35861"/>
    <cellStyle name="Texto de Aviso 2 17" xfId="35862"/>
    <cellStyle name="Texto de Aviso 2 18" xfId="35863"/>
    <cellStyle name="Texto de Aviso 2 19" xfId="35864"/>
    <cellStyle name="Texto de Aviso 2 2" xfId="1216"/>
    <cellStyle name="Texto de Aviso 2 2 10" xfId="35865"/>
    <cellStyle name="Texto de Aviso 2 2 11" xfId="35866"/>
    <cellStyle name="Texto de Aviso 2 2 12" xfId="35867"/>
    <cellStyle name="Texto de Aviso 2 2 13" xfId="35868"/>
    <cellStyle name="Texto de Aviso 2 2 2" xfId="35869"/>
    <cellStyle name="Texto de Aviso 2 2 3" xfId="35870"/>
    <cellStyle name="Texto de Aviso 2 2 4" xfId="35871"/>
    <cellStyle name="Texto de Aviso 2 2 5" xfId="35872"/>
    <cellStyle name="Texto de Aviso 2 2 6" xfId="35873"/>
    <cellStyle name="Texto de Aviso 2 2 7" xfId="35874"/>
    <cellStyle name="Texto de Aviso 2 2 8" xfId="35875"/>
    <cellStyle name="Texto de Aviso 2 2 9" xfId="35876"/>
    <cellStyle name="Texto de Aviso 2 20" xfId="35877"/>
    <cellStyle name="Texto de Aviso 2 21" xfId="35878"/>
    <cellStyle name="Texto de Aviso 2 22" xfId="35879"/>
    <cellStyle name="Texto de Aviso 2 23" xfId="35880"/>
    <cellStyle name="Texto de Aviso 2 24" xfId="35881"/>
    <cellStyle name="Texto de Aviso 2 25" xfId="35882"/>
    <cellStyle name="Texto de Aviso 2 26" xfId="35883"/>
    <cellStyle name="Texto de Aviso 2 27" xfId="35884"/>
    <cellStyle name="Texto de Aviso 2 28" xfId="35885"/>
    <cellStyle name="Texto de Aviso 2 29" xfId="35886"/>
    <cellStyle name="Texto de Aviso 2 3" xfId="35887"/>
    <cellStyle name="Texto de Aviso 2 3 10" xfId="35888"/>
    <cellStyle name="Texto de Aviso 2 3 11" xfId="35889"/>
    <cellStyle name="Texto de Aviso 2 3 12" xfId="35890"/>
    <cellStyle name="Texto de Aviso 2 3 2" xfId="35891"/>
    <cellStyle name="Texto de Aviso 2 3 3" xfId="35892"/>
    <cellStyle name="Texto de Aviso 2 3 4" xfId="35893"/>
    <cellStyle name="Texto de Aviso 2 3 5" xfId="35894"/>
    <cellStyle name="Texto de Aviso 2 3 6" xfId="35895"/>
    <cellStyle name="Texto de Aviso 2 3 7" xfId="35896"/>
    <cellStyle name="Texto de Aviso 2 3 8" xfId="35897"/>
    <cellStyle name="Texto de Aviso 2 3 9" xfId="35898"/>
    <cellStyle name="Texto de Aviso 2 30" xfId="35899"/>
    <cellStyle name="Texto de Aviso 2 31" xfId="35900"/>
    <cellStyle name="Texto de Aviso 2 32" xfId="35901"/>
    <cellStyle name="Texto de Aviso 2 33" xfId="35902"/>
    <cellStyle name="Texto de Aviso 2 34" xfId="35903"/>
    <cellStyle name="Texto de Aviso 2 35" xfId="35904"/>
    <cellStyle name="Texto de Aviso 2 36" xfId="35905"/>
    <cellStyle name="Texto de Aviso 2 37" xfId="35906"/>
    <cellStyle name="Texto de Aviso 2 38" xfId="35907"/>
    <cellStyle name="Texto de Aviso 2 39" xfId="35908"/>
    <cellStyle name="Texto de Aviso 2 4" xfId="35909"/>
    <cellStyle name="Texto de Aviso 2 4 10" xfId="35910"/>
    <cellStyle name="Texto de Aviso 2 4 11" xfId="35911"/>
    <cellStyle name="Texto de Aviso 2 4 12" xfId="35912"/>
    <cellStyle name="Texto de Aviso 2 4 2" xfId="35913"/>
    <cellStyle name="Texto de Aviso 2 4 3" xfId="35914"/>
    <cellStyle name="Texto de Aviso 2 4 4" xfId="35915"/>
    <cellStyle name="Texto de Aviso 2 4 5" xfId="35916"/>
    <cellStyle name="Texto de Aviso 2 4 6" xfId="35917"/>
    <cellStyle name="Texto de Aviso 2 4 7" xfId="35918"/>
    <cellStyle name="Texto de Aviso 2 4 8" xfId="35919"/>
    <cellStyle name="Texto de Aviso 2 4 9" xfId="35920"/>
    <cellStyle name="Texto de Aviso 2 5" xfId="35921"/>
    <cellStyle name="Texto de Aviso 2 5 10" xfId="35922"/>
    <cellStyle name="Texto de Aviso 2 5 11" xfId="35923"/>
    <cellStyle name="Texto de Aviso 2 5 12" xfId="35924"/>
    <cellStyle name="Texto de Aviso 2 5 2" xfId="35925"/>
    <cellStyle name="Texto de Aviso 2 5 3" xfId="35926"/>
    <cellStyle name="Texto de Aviso 2 5 4" xfId="35927"/>
    <cellStyle name="Texto de Aviso 2 5 5" xfId="35928"/>
    <cellStyle name="Texto de Aviso 2 5 6" xfId="35929"/>
    <cellStyle name="Texto de Aviso 2 5 7" xfId="35930"/>
    <cellStyle name="Texto de Aviso 2 5 8" xfId="35931"/>
    <cellStyle name="Texto de Aviso 2 5 9" xfId="35932"/>
    <cellStyle name="Texto de Aviso 2 6" xfId="35933"/>
    <cellStyle name="Texto de Aviso 2 6 10" xfId="35934"/>
    <cellStyle name="Texto de Aviso 2 6 11" xfId="35935"/>
    <cellStyle name="Texto de Aviso 2 6 12" xfId="35936"/>
    <cellStyle name="Texto de Aviso 2 6 2" xfId="35937"/>
    <cellStyle name="Texto de Aviso 2 6 3" xfId="35938"/>
    <cellStyle name="Texto de Aviso 2 6 4" xfId="35939"/>
    <cellStyle name="Texto de Aviso 2 6 5" xfId="35940"/>
    <cellStyle name="Texto de Aviso 2 6 6" xfId="35941"/>
    <cellStyle name="Texto de Aviso 2 6 7" xfId="35942"/>
    <cellStyle name="Texto de Aviso 2 6 8" xfId="35943"/>
    <cellStyle name="Texto de Aviso 2 6 9" xfId="35944"/>
    <cellStyle name="Texto de Aviso 2 7" xfId="35945"/>
    <cellStyle name="Texto de Aviso 2 7 10" xfId="35946"/>
    <cellStyle name="Texto de Aviso 2 7 11" xfId="35947"/>
    <cellStyle name="Texto de Aviso 2 7 12" xfId="35948"/>
    <cellStyle name="Texto de Aviso 2 7 2" xfId="35949"/>
    <cellStyle name="Texto de Aviso 2 7 3" xfId="35950"/>
    <cellStyle name="Texto de Aviso 2 7 4" xfId="35951"/>
    <cellStyle name="Texto de Aviso 2 7 5" xfId="35952"/>
    <cellStyle name="Texto de Aviso 2 7 6" xfId="35953"/>
    <cellStyle name="Texto de Aviso 2 7 7" xfId="35954"/>
    <cellStyle name="Texto de Aviso 2 7 8" xfId="35955"/>
    <cellStyle name="Texto de Aviso 2 7 9" xfId="35956"/>
    <cellStyle name="Texto de Aviso 2 8" xfId="35957"/>
    <cellStyle name="Texto de Aviso 2 8 10" xfId="35958"/>
    <cellStyle name="Texto de Aviso 2 8 11" xfId="35959"/>
    <cellStyle name="Texto de Aviso 2 8 12" xfId="35960"/>
    <cellStyle name="Texto de Aviso 2 8 2" xfId="35961"/>
    <cellStyle name="Texto de Aviso 2 8 3" xfId="35962"/>
    <cellStyle name="Texto de Aviso 2 8 4" xfId="35963"/>
    <cellStyle name="Texto de Aviso 2 8 5" xfId="35964"/>
    <cellStyle name="Texto de Aviso 2 8 6" xfId="35965"/>
    <cellStyle name="Texto de Aviso 2 8 7" xfId="35966"/>
    <cellStyle name="Texto de Aviso 2 8 8" xfId="35967"/>
    <cellStyle name="Texto de Aviso 2 8 9" xfId="35968"/>
    <cellStyle name="Texto de Aviso 2 9" xfId="35969"/>
    <cellStyle name="Texto de Aviso 2 9 10" xfId="35970"/>
    <cellStyle name="Texto de Aviso 2 9 11" xfId="35971"/>
    <cellStyle name="Texto de Aviso 2 9 12" xfId="35972"/>
    <cellStyle name="Texto de Aviso 2 9 2" xfId="35973"/>
    <cellStyle name="Texto de Aviso 2 9 3" xfId="35974"/>
    <cellStyle name="Texto de Aviso 2 9 4" xfId="35975"/>
    <cellStyle name="Texto de Aviso 2 9 5" xfId="35976"/>
    <cellStyle name="Texto de Aviso 2 9 6" xfId="35977"/>
    <cellStyle name="Texto de Aviso 2 9 7" xfId="35978"/>
    <cellStyle name="Texto de Aviso 2 9 8" xfId="35979"/>
    <cellStyle name="Texto de Aviso 2 9 9" xfId="35980"/>
    <cellStyle name="Texto de Aviso 3" xfId="1217"/>
    <cellStyle name="Texto de Aviso 3 10" xfId="35981"/>
    <cellStyle name="Texto de Aviso 3 11" xfId="35982"/>
    <cellStyle name="Texto de Aviso 3 12" xfId="35983"/>
    <cellStyle name="Texto de Aviso 3 13" xfId="35984"/>
    <cellStyle name="Texto de Aviso 3 14" xfId="35985"/>
    <cellStyle name="Texto de Aviso 3 2" xfId="1218"/>
    <cellStyle name="Texto de Aviso 3 2 10" xfId="35986"/>
    <cellStyle name="Texto de Aviso 3 2 11" xfId="35987"/>
    <cellStyle name="Texto de Aviso 3 2 12" xfId="35988"/>
    <cellStyle name="Texto de Aviso 3 2 13" xfId="35989"/>
    <cellStyle name="Texto de Aviso 3 2 2" xfId="35990"/>
    <cellStyle name="Texto de Aviso 3 2 3" xfId="35991"/>
    <cellStyle name="Texto de Aviso 3 2 4" xfId="35992"/>
    <cellStyle name="Texto de Aviso 3 2 5" xfId="35993"/>
    <cellStyle name="Texto de Aviso 3 2 6" xfId="35994"/>
    <cellStyle name="Texto de Aviso 3 2 7" xfId="35995"/>
    <cellStyle name="Texto de Aviso 3 2 8" xfId="35996"/>
    <cellStyle name="Texto de Aviso 3 2 9" xfId="35997"/>
    <cellStyle name="Texto de Aviso 3 3" xfId="35998"/>
    <cellStyle name="Texto de Aviso 3 4" xfId="35999"/>
    <cellStyle name="Texto de Aviso 3 5" xfId="36000"/>
    <cellStyle name="Texto de Aviso 3 6" xfId="36001"/>
    <cellStyle name="Texto de Aviso 3 7" xfId="36002"/>
    <cellStyle name="Texto de Aviso 3 8" xfId="36003"/>
    <cellStyle name="Texto de Aviso 3 9" xfId="36004"/>
    <cellStyle name="Texto de Aviso 4" xfId="2937"/>
    <cellStyle name="Texto de Aviso 4 10" xfId="36005"/>
    <cellStyle name="Texto de Aviso 4 11" xfId="36006"/>
    <cellStyle name="Texto de Aviso 4 12" xfId="36007"/>
    <cellStyle name="Texto de Aviso 4 13" xfId="36008"/>
    <cellStyle name="Texto de Aviso 4 14" xfId="36009"/>
    <cellStyle name="Texto de Aviso 4 15" xfId="36010"/>
    <cellStyle name="Texto de Aviso 4 16" xfId="36011"/>
    <cellStyle name="Texto de Aviso 4 17" xfId="36012"/>
    <cellStyle name="Texto de Aviso 4 18" xfId="36013"/>
    <cellStyle name="Texto de Aviso 4 19" xfId="36014"/>
    <cellStyle name="Texto de Aviso 4 2" xfId="2938"/>
    <cellStyle name="Texto de Aviso 4 2 2" xfId="36015"/>
    <cellStyle name="Texto de Aviso 4 2 2 2" xfId="36016"/>
    <cellStyle name="Texto de Aviso 4 2 3" xfId="36017"/>
    <cellStyle name="Texto de Aviso 4 2 3 2" xfId="36018"/>
    <cellStyle name="Texto de Aviso 4 2 4" xfId="36019"/>
    <cellStyle name="Texto de Aviso 4 2 5" xfId="36020"/>
    <cellStyle name="Texto de Aviso 4 2 6" xfId="36021"/>
    <cellStyle name="Texto de Aviso 4 2 7" xfId="36022"/>
    <cellStyle name="Texto de Aviso 4 2 8" xfId="36023"/>
    <cellStyle name="Texto de Aviso 4 2 9" xfId="36024"/>
    <cellStyle name="Texto de Aviso 4 20" xfId="36025"/>
    <cellStyle name="Texto de Aviso 4 21" xfId="36026"/>
    <cellStyle name="Texto de Aviso 4 22" xfId="36027"/>
    <cellStyle name="Texto de Aviso 4 23" xfId="36028"/>
    <cellStyle name="Texto de Aviso 4 24" xfId="36029"/>
    <cellStyle name="Texto de Aviso 4 25" xfId="36030"/>
    <cellStyle name="Texto de Aviso 4 3" xfId="2939"/>
    <cellStyle name="Texto de Aviso 4 3 2" xfId="36031"/>
    <cellStyle name="Texto de Aviso 4 3 3" xfId="36032"/>
    <cellStyle name="Texto de Aviso 4 3 4" xfId="36033"/>
    <cellStyle name="Texto de Aviso 4 3 5" xfId="36034"/>
    <cellStyle name="Texto de Aviso 4 4" xfId="36035"/>
    <cellStyle name="Texto de Aviso 4 5" xfId="36036"/>
    <cellStyle name="Texto de Aviso 4 6" xfId="36037"/>
    <cellStyle name="Texto de Aviso 4 7" xfId="36038"/>
    <cellStyle name="Texto de Aviso 4 8" xfId="36039"/>
    <cellStyle name="Texto de Aviso 4 9" xfId="36040"/>
    <cellStyle name="Texto de Aviso 5" xfId="2940"/>
    <cellStyle name="Texto de Aviso 5 10" xfId="36041"/>
    <cellStyle name="Texto de Aviso 5 11" xfId="36042"/>
    <cellStyle name="Texto de Aviso 5 12" xfId="36043"/>
    <cellStyle name="Texto de Aviso 5 13" xfId="36044"/>
    <cellStyle name="Texto de Aviso 5 14" xfId="36045"/>
    <cellStyle name="Texto de Aviso 5 15" xfId="36046"/>
    <cellStyle name="Texto de Aviso 5 16" xfId="36047"/>
    <cellStyle name="Texto de Aviso 5 17" xfId="36048"/>
    <cellStyle name="Texto de Aviso 5 18" xfId="36049"/>
    <cellStyle name="Texto de Aviso 5 19" xfId="36050"/>
    <cellStyle name="Texto de Aviso 5 2" xfId="2941"/>
    <cellStyle name="Texto de Aviso 5 2 2" xfId="36051"/>
    <cellStyle name="Texto de Aviso 5 2 2 2" xfId="36052"/>
    <cellStyle name="Texto de Aviso 5 2 3" xfId="36053"/>
    <cellStyle name="Texto de Aviso 5 2 4" xfId="36054"/>
    <cellStyle name="Texto de Aviso 5 2 5" xfId="36055"/>
    <cellStyle name="Texto de Aviso 5 20" xfId="36056"/>
    <cellStyle name="Texto de Aviso 5 21" xfId="36057"/>
    <cellStyle name="Texto de Aviso 5 22" xfId="36058"/>
    <cellStyle name="Texto de Aviso 5 23" xfId="36059"/>
    <cellStyle name="Texto de Aviso 5 24" xfId="36060"/>
    <cellStyle name="Texto de Aviso 5 25" xfId="36061"/>
    <cellStyle name="Texto de Aviso 5 3" xfId="2942"/>
    <cellStyle name="Texto de Aviso 5 3 2" xfId="36062"/>
    <cellStyle name="Texto de Aviso 5 3 3" xfId="36063"/>
    <cellStyle name="Texto de Aviso 5 3 4" xfId="36064"/>
    <cellStyle name="Texto de Aviso 5 3 5" xfId="36065"/>
    <cellStyle name="Texto de Aviso 5 4" xfId="36066"/>
    <cellStyle name="Texto de Aviso 5 5" xfId="36067"/>
    <cellStyle name="Texto de Aviso 5 6" xfId="36068"/>
    <cellStyle name="Texto de Aviso 5 7" xfId="36069"/>
    <cellStyle name="Texto de Aviso 5 8" xfId="36070"/>
    <cellStyle name="Texto de Aviso 5 9" xfId="36071"/>
    <cellStyle name="Texto de Aviso 6" xfId="2943"/>
    <cellStyle name="Texto de Aviso 6 10" xfId="36072"/>
    <cellStyle name="Texto de Aviso 6 11" xfId="36073"/>
    <cellStyle name="Texto de Aviso 6 12" xfId="36074"/>
    <cellStyle name="Texto de Aviso 6 13" xfId="36075"/>
    <cellStyle name="Texto de Aviso 6 14" xfId="36076"/>
    <cellStyle name="Texto de Aviso 6 15" xfId="36077"/>
    <cellStyle name="Texto de Aviso 6 16" xfId="36078"/>
    <cellStyle name="Texto de Aviso 6 17" xfId="36079"/>
    <cellStyle name="Texto de Aviso 6 18" xfId="36080"/>
    <cellStyle name="Texto de Aviso 6 19" xfId="36081"/>
    <cellStyle name="Texto de Aviso 6 2" xfId="2944"/>
    <cellStyle name="Texto de Aviso 6 2 2" xfId="36082"/>
    <cellStyle name="Texto de Aviso 6 2 3" xfId="36083"/>
    <cellStyle name="Texto de Aviso 6 2 4" xfId="36084"/>
    <cellStyle name="Texto de Aviso 6 2 5" xfId="36085"/>
    <cellStyle name="Texto de Aviso 6 20" xfId="36086"/>
    <cellStyle name="Texto de Aviso 6 21" xfId="36087"/>
    <cellStyle name="Texto de Aviso 6 22" xfId="36088"/>
    <cellStyle name="Texto de Aviso 6 23" xfId="36089"/>
    <cellStyle name="Texto de Aviso 6 24" xfId="36090"/>
    <cellStyle name="Texto de Aviso 6 25" xfId="36091"/>
    <cellStyle name="Texto de Aviso 6 3" xfId="36092"/>
    <cellStyle name="Texto de Aviso 6 4" xfId="36093"/>
    <cellStyle name="Texto de Aviso 6 5" xfId="36094"/>
    <cellStyle name="Texto de Aviso 6 6" xfId="36095"/>
    <cellStyle name="Texto de Aviso 6 7" xfId="36096"/>
    <cellStyle name="Texto de Aviso 6 8" xfId="36097"/>
    <cellStyle name="Texto de Aviso 6 9" xfId="36098"/>
    <cellStyle name="Texto de Aviso 7" xfId="2945"/>
    <cellStyle name="Texto de Aviso 7 10" xfId="36099"/>
    <cellStyle name="Texto de Aviso 7 11" xfId="36100"/>
    <cellStyle name="Texto de Aviso 7 12" xfId="36101"/>
    <cellStyle name="Texto de Aviso 7 13" xfId="36102"/>
    <cellStyle name="Texto de Aviso 7 14" xfId="36103"/>
    <cellStyle name="Texto de Aviso 7 15" xfId="36104"/>
    <cellStyle name="Texto de Aviso 7 16" xfId="36105"/>
    <cellStyle name="Texto de Aviso 7 17" xfId="36106"/>
    <cellStyle name="Texto de Aviso 7 18" xfId="36107"/>
    <cellStyle name="Texto de Aviso 7 19" xfId="36108"/>
    <cellStyle name="Texto de Aviso 7 2" xfId="36109"/>
    <cellStyle name="Texto de Aviso 7 20" xfId="36110"/>
    <cellStyle name="Texto de Aviso 7 21" xfId="36111"/>
    <cellStyle name="Texto de Aviso 7 22" xfId="36112"/>
    <cellStyle name="Texto de Aviso 7 23" xfId="36113"/>
    <cellStyle name="Texto de Aviso 7 24" xfId="36114"/>
    <cellStyle name="Texto de Aviso 7 25" xfId="36115"/>
    <cellStyle name="Texto de Aviso 7 3" xfId="36116"/>
    <cellStyle name="Texto de Aviso 7 4" xfId="36117"/>
    <cellStyle name="Texto de Aviso 7 5" xfId="36118"/>
    <cellStyle name="Texto de Aviso 7 6" xfId="36119"/>
    <cellStyle name="Texto de Aviso 7 7" xfId="36120"/>
    <cellStyle name="Texto de Aviso 7 8" xfId="36121"/>
    <cellStyle name="Texto de Aviso 7 9" xfId="36122"/>
    <cellStyle name="Texto de Aviso 8" xfId="2946"/>
    <cellStyle name="Texto de Aviso 8 10" xfId="36123"/>
    <cellStyle name="Texto de Aviso 8 11" xfId="36124"/>
    <cellStyle name="Texto de Aviso 8 12" xfId="36125"/>
    <cellStyle name="Texto de Aviso 8 13" xfId="36126"/>
    <cellStyle name="Texto de Aviso 8 14" xfId="36127"/>
    <cellStyle name="Texto de Aviso 8 15" xfId="36128"/>
    <cellStyle name="Texto de Aviso 8 16" xfId="36129"/>
    <cellStyle name="Texto de Aviso 8 17" xfId="36130"/>
    <cellStyle name="Texto de Aviso 8 18" xfId="36131"/>
    <cellStyle name="Texto de Aviso 8 19" xfId="36132"/>
    <cellStyle name="Texto de Aviso 8 2" xfId="36133"/>
    <cellStyle name="Texto de Aviso 8 20" xfId="36134"/>
    <cellStyle name="Texto de Aviso 8 21" xfId="36135"/>
    <cellStyle name="Texto de Aviso 8 22" xfId="36136"/>
    <cellStyle name="Texto de Aviso 8 23" xfId="36137"/>
    <cellStyle name="Texto de Aviso 8 24" xfId="36138"/>
    <cellStyle name="Texto de Aviso 8 25" xfId="36139"/>
    <cellStyle name="Texto de Aviso 8 3" xfId="36140"/>
    <cellStyle name="Texto de Aviso 8 4" xfId="36141"/>
    <cellStyle name="Texto de Aviso 8 5" xfId="36142"/>
    <cellStyle name="Texto de Aviso 8 6" xfId="36143"/>
    <cellStyle name="Texto de Aviso 8 7" xfId="36144"/>
    <cellStyle name="Texto de Aviso 8 8" xfId="36145"/>
    <cellStyle name="Texto de Aviso 8 9" xfId="36146"/>
    <cellStyle name="Texto de Aviso 9" xfId="36147"/>
    <cellStyle name="Texto de Aviso 9 10" xfId="36148"/>
    <cellStyle name="Texto de Aviso 9 11" xfId="36149"/>
    <cellStyle name="Texto de Aviso 9 12" xfId="36150"/>
    <cellStyle name="Texto de Aviso 9 13" xfId="36151"/>
    <cellStyle name="Texto de Aviso 9 14" xfId="36152"/>
    <cellStyle name="Texto de Aviso 9 15" xfId="36153"/>
    <cellStyle name="Texto de Aviso 9 16" xfId="36154"/>
    <cellStyle name="Texto de Aviso 9 17" xfId="36155"/>
    <cellStyle name="Texto de Aviso 9 18" xfId="36156"/>
    <cellStyle name="Texto de Aviso 9 19" xfId="36157"/>
    <cellStyle name="Texto de Aviso 9 2" xfId="36158"/>
    <cellStyle name="Texto de Aviso 9 20" xfId="36159"/>
    <cellStyle name="Texto de Aviso 9 21" xfId="36160"/>
    <cellStyle name="Texto de Aviso 9 22" xfId="36161"/>
    <cellStyle name="Texto de Aviso 9 23" xfId="36162"/>
    <cellStyle name="Texto de Aviso 9 24" xfId="36163"/>
    <cellStyle name="Texto de Aviso 9 25" xfId="36164"/>
    <cellStyle name="Texto de Aviso 9 3" xfId="36165"/>
    <cellStyle name="Texto de Aviso 9 4" xfId="36166"/>
    <cellStyle name="Texto de Aviso 9 5" xfId="36167"/>
    <cellStyle name="Texto de Aviso 9 6" xfId="36168"/>
    <cellStyle name="Texto de Aviso 9 7" xfId="36169"/>
    <cellStyle name="Texto de Aviso 9 8" xfId="36170"/>
    <cellStyle name="Texto de Aviso 9 9" xfId="36171"/>
    <cellStyle name="Texto Explicativo" xfId="16" builtinId="53" customBuiltin="1"/>
    <cellStyle name="Texto Explicativo 10" xfId="36172"/>
    <cellStyle name="Texto Explicativo 10 10" xfId="36173"/>
    <cellStyle name="Texto Explicativo 10 11" xfId="36174"/>
    <cellStyle name="Texto Explicativo 10 12" xfId="36175"/>
    <cellStyle name="Texto Explicativo 10 13" xfId="36176"/>
    <cellStyle name="Texto Explicativo 10 14" xfId="36177"/>
    <cellStyle name="Texto Explicativo 10 15" xfId="36178"/>
    <cellStyle name="Texto Explicativo 10 16" xfId="36179"/>
    <cellStyle name="Texto Explicativo 10 17" xfId="36180"/>
    <cellStyle name="Texto Explicativo 10 18" xfId="36181"/>
    <cellStyle name="Texto Explicativo 10 19" xfId="36182"/>
    <cellStyle name="Texto Explicativo 10 2" xfId="36183"/>
    <cellStyle name="Texto Explicativo 10 20" xfId="36184"/>
    <cellStyle name="Texto Explicativo 10 21" xfId="36185"/>
    <cellStyle name="Texto Explicativo 10 22" xfId="36186"/>
    <cellStyle name="Texto Explicativo 10 23" xfId="36187"/>
    <cellStyle name="Texto Explicativo 10 24" xfId="36188"/>
    <cellStyle name="Texto Explicativo 10 25" xfId="36189"/>
    <cellStyle name="Texto Explicativo 10 3" xfId="36190"/>
    <cellStyle name="Texto Explicativo 10 4" xfId="36191"/>
    <cellStyle name="Texto Explicativo 10 5" xfId="36192"/>
    <cellStyle name="Texto Explicativo 10 6" xfId="36193"/>
    <cellStyle name="Texto Explicativo 10 7" xfId="36194"/>
    <cellStyle name="Texto Explicativo 10 8" xfId="36195"/>
    <cellStyle name="Texto Explicativo 10 9" xfId="36196"/>
    <cellStyle name="Texto Explicativo 11" xfId="36197"/>
    <cellStyle name="Texto Explicativo 11 10" xfId="36198"/>
    <cellStyle name="Texto Explicativo 11 11" xfId="36199"/>
    <cellStyle name="Texto Explicativo 11 12" xfId="36200"/>
    <cellStyle name="Texto Explicativo 11 13" xfId="36201"/>
    <cellStyle name="Texto Explicativo 11 14" xfId="36202"/>
    <cellStyle name="Texto Explicativo 11 15" xfId="36203"/>
    <cellStyle name="Texto Explicativo 11 16" xfId="36204"/>
    <cellStyle name="Texto Explicativo 11 17" xfId="36205"/>
    <cellStyle name="Texto Explicativo 11 18" xfId="36206"/>
    <cellStyle name="Texto Explicativo 11 19" xfId="36207"/>
    <cellStyle name="Texto Explicativo 11 2" xfId="36208"/>
    <cellStyle name="Texto Explicativo 11 20" xfId="36209"/>
    <cellStyle name="Texto Explicativo 11 21" xfId="36210"/>
    <cellStyle name="Texto Explicativo 11 22" xfId="36211"/>
    <cellStyle name="Texto Explicativo 11 23" xfId="36212"/>
    <cellStyle name="Texto Explicativo 11 24" xfId="36213"/>
    <cellStyle name="Texto Explicativo 11 25" xfId="36214"/>
    <cellStyle name="Texto Explicativo 11 3" xfId="36215"/>
    <cellStyle name="Texto Explicativo 11 4" xfId="36216"/>
    <cellStyle name="Texto Explicativo 11 5" xfId="36217"/>
    <cellStyle name="Texto Explicativo 11 6" xfId="36218"/>
    <cellStyle name="Texto Explicativo 11 7" xfId="36219"/>
    <cellStyle name="Texto Explicativo 11 8" xfId="36220"/>
    <cellStyle name="Texto Explicativo 11 9" xfId="36221"/>
    <cellStyle name="Texto Explicativo 12" xfId="36222"/>
    <cellStyle name="Texto Explicativo 12 10" xfId="36223"/>
    <cellStyle name="Texto Explicativo 12 11" xfId="36224"/>
    <cellStyle name="Texto Explicativo 12 12" xfId="36225"/>
    <cellStyle name="Texto Explicativo 12 13" xfId="36226"/>
    <cellStyle name="Texto Explicativo 12 14" xfId="36227"/>
    <cellStyle name="Texto Explicativo 12 15" xfId="36228"/>
    <cellStyle name="Texto Explicativo 12 16" xfId="36229"/>
    <cellStyle name="Texto Explicativo 12 17" xfId="36230"/>
    <cellStyle name="Texto Explicativo 12 18" xfId="36231"/>
    <cellStyle name="Texto Explicativo 12 19" xfId="36232"/>
    <cellStyle name="Texto Explicativo 12 2" xfId="36233"/>
    <cellStyle name="Texto Explicativo 12 20" xfId="36234"/>
    <cellStyle name="Texto Explicativo 12 21" xfId="36235"/>
    <cellStyle name="Texto Explicativo 12 22" xfId="36236"/>
    <cellStyle name="Texto Explicativo 12 23" xfId="36237"/>
    <cellStyle name="Texto Explicativo 12 24" xfId="36238"/>
    <cellStyle name="Texto Explicativo 12 3" xfId="36239"/>
    <cellStyle name="Texto Explicativo 12 4" xfId="36240"/>
    <cellStyle name="Texto Explicativo 12 5" xfId="36241"/>
    <cellStyle name="Texto Explicativo 12 6" xfId="36242"/>
    <cellStyle name="Texto Explicativo 12 7" xfId="36243"/>
    <cellStyle name="Texto Explicativo 12 8" xfId="36244"/>
    <cellStyle name="Texto Explicativo 12 9" xfId="36245"/>
    <cellStyle name="Texto Explicativo 13" xfId="36246"/>
    <cellStyle name="Texto Explicativo 13 10" xfId="36247"/>
    <cellStyle name="Texto Explicativo 13 11" xfId="36248"/>
    <cellStyle name="Texto Explicativo 13 12" xfId="36249"/>
    <cellStyle name="Texto Explicativo 13 13" xfId="36250"/>
    <cellStyle name="Texto Explicativo 13 14" xfId="36251"/>
    <cellStyle name="Texto Explicativo 13 15" xfId="36252"/>
    <cellStyle name="Texto Explicativo 13 16" xfId="36253"/>
    <cellStyle name="Texto Explicativo 13 17" xfId="36254"/>
    <cellStyle name="Texto Explicativo 13 18" xfId="36255"/>
    <cellStyle name="Texto Explicativo 13 19" xfId="36256"/>
    <cellStyle name="Texto Explicativo 13 2" xfId="36257"/>
    <cellStyle name="Texto Explicativo 13 20" xfId="36258"/>
    <cellStyle name="Texto Explicativo 13 21" xfId="36259"/>
    <cellStyle name="Texto Explicativo 13 22" xfId="36260"/>
    <cellStyle name="Texto Explicativo 13 23" xfId="36261"/>
    <cellStyle name="Texto Explicativo 13 24" xfId="36262"/>
    <cellStyle name="Texto Explicativo 13 3" xfId="36263"/>
    <cellStyle name="Texto Explicativo 13 4" xfId="36264"/>
    <cellStyle name="Texto Explicativo 13 5" xfId="36265"/>
    <cellStyle name="Texto Explicativo 13 6" xfId="36266"/>
    <cellStyle name="Texto Explicativo 13 7" xfId="36267"/>
    <cellStyle name="Texto Explicativo 13 8" xfId="36268"/>
    <cellStyle name="Texto Explicativo 13 9" xfId="36269"/>
    <cellStyle name="Texto Explicativo 14" xfId="36270"/>
    <cellStyle name="Texto Explicativo 14 10" xfId="36271"/>
    <cellStyle name="Texto Explicativo 14 11" xfId="36272"/>
    <cellStyle name="Texto Explicativo 14 12" xfId="36273"/>
    <cellStyle name="Texto Explicativo 14 13" xfId="36274"/>
    <cellStyle name="Texto Explicativo 14 14" xfId="36275"/>
    <cellStyle name="Texto Explicativo 14 15" xfId="36276"/>
    <cellStyle name="Texto Explicativo 14 16" xfId="36277"/>
    <cellStyle name="Texto Explicativo 14 17" xfId="36278"/>
    <cellStyle name="Texto Explicativo 14 18" xfId="36279"/>
    <cellStyle name="Texto Explicativo 14 19" xfId="36280"/>
    <cellStyle name="Texto Explicativo 14 2" xfId="36281"/>
    <cellStyle name="Texto Explicativo 14 20" xfId="36282"/>
    <cellStyle name="Texto Explicativo 14 21" xfId="36283"/>
    <cellStyle name="Texto Explicativo 14 22" xfId="36284"/>
    <cellStyle name="Texto Explicativo 14 23" xfId="36285"/>
    <cellStyle name="Texto Explicativo 14 24" xfId="36286"/>
    <cellStyle name="Texto Explicativo 14 3" xfId="36287"/>
    <cellStyle name="Texto Explicativo 14 4" xfId="36288"/>
    <cellStyle name="Texto Explicativo 14 5" xfId="36289"/>
    <cellStyle name="Texto Explicativo 14 6" xfId="36290"/>
    <cellStyle name="Texto Explicativo 14 7" xfId="36291"/>
    <cellStyle name="Texto Explicativo 14 8" xfId="36292"/>
    <cellStyle name="Texto Explicativo 14 9" xfId="36293"/>
    <cellStyle name="Texto Explicativo 15" xfId="36294"/>
    <cellStyle name="Texto Explicativo 15 10" xfId="36295"/>
    <cellStyle name="Texto Explicativo 15 11" xfId="36296"/>
    <cellStyle name="Texto Explicativo 15 12" xfId="36297"/>
    <cellStyle name="Texto Explicativo 15 13" xfId="36298"/>
    <cellStyle name="Texto Explicativo 15 14" xfId="36299"/>
    <cellStyle name="Texto Explicativo 15 15" xfId="36300"/>
    <cellStyle name="Texto Explicativo 15 16" xfId="36301"/>
    <cellStyle name="Texto Explicativo 15 17" xfId="36302"/>
    <cellStyle name="Texto Explicativo 15 18" xfId="36303"/>
    <cellStyle name="Texto Explicativo 15 19" xfId="36304"/>
    <cellStyle name="Texto Explicativo 15 2" xfId="36305"/>
    <cellStyle name="Texto Explicativo 15 20" xfId="36306"/>
    <cellStyle name="Texto Explicativo 15 21" xfId="36307"/>
    <cellStyle name="Texto Explicativo 15 22" xfId="36308"/>
    <cellStyle name="Texto Explicativo 15 23" xfId="36309"/>
    <cellStyle name="Texto Explicativo 15 24" xfId="36310"/>
    <cellStyle name="Texto Explicativo 15 3" xfId="36311"/>
    <cellStyle name="Texto Explicativo 15 4" xfId="36312"/>
    <cellStyle name="Texto Explicativo 15 5" xfId="36313"/>
    <cellStyle name="Texto Explicativo 15 6" xfId="36314"/>
    <cellStyle name="Texto Explicativo 15 7" xfId="36315"/>
    <cellStyle name="Texto Explicativo 15 8" xfId="36316"/>
    <cellStyle name="Texto Explicativo 15 9" xfId="36317"/>
    <cellStyle name="Texto Explicativo 16" xfId="36318"/>
    <cellStyle name="Texto Explicativo 16 10" xfId="36319"/>
    <cellStyle name="Texto Explicativo 16 11" xfId="36320"/>
    <cellStyle name="Texto Explicativo 16 12" xfId="36321"/>
    <cellStyle name="Texto Explicativo 16 13" xfId="36322"/>
    <cellStyle name="Texto Explicativo 16 14" xfId="36323"/>
    <cellStyle name="Texto Explicativo 16 15" xfId="36324"/>
    <cellStyle name="Texto Explicativo 16 16" xfId="36325"/>
    <cellStyle name="Texto Explicativo 16 17" xfId="36326"/>
    <cellStyle name="Texto Explicativo 16 18" xfId="36327"/>
    <cellStyle name="Texto Explicativo 16 19" xfId="36328"/>
    <cellStyle name="Texto Explicativo 16 2" xfId="36329"/>
    <cellStyle name="Texto Explicativo 16 20" xfId="36330"/>
    <cellStyle name="Texto Explicativo 16 21" xfId="36331"/>
    <cellStyle name="Texto Explicativo 16 22" xfId="36332"/>
    <cellStyle name="Texto Explicativo 16 23" xfId="36333"/>
    <cellStyle name="Texto Explicativo 16 24" xfId="36334"/>
    <cellStyle name="Texto Explicativo 16 3" xfId="36335"/>
    <cellStyle name="Texto Explicativo 16 4" xfId="36336"/>
    <cellStyle name="Texto Explicativo 16 5" xfId="36337"/>
    <cellStyle name="Texto Explicativo 16 6" xfId="36338"/>
    <cellStyle name="Texto Explicativo 16 7" xfId="36339"/>
    <cellStyle name="Texto Explicativo 16 8" xfId="36340"/>
    <cellStyle name="Texto Explicativo 16 9" xfId="36341"/>
    <cellStyle name="Texto Explicativo 17" xfId="36342"/>
    <cellStyle name="Texto Explicativo 18" xfId="36343"/>
    <cellStyle name="Texto Explicativo 19" xfId="36344"/>
    <cellStyle name="Texto Explicativo 2" xfId="1219"/>
    <cellStyle name="Texto Explicativo 2 10" xfId="36345"/>
    <cellStyle name="Texto Explicativo 2 10 10" xfId="36346"/>
    <cellStyle name="Texto Explicativo 2 10 11" xfId="36347"/>
    <cellStyle name="Texto Explicativo 2 10 12" xfId="36348"/>
    <cellStyle name="Texto Explicativo 2 10 2" xfId="36349"/>
    <cellStyle name="Texto Explicativo 2 10 3" xfId="36350"/>
    <cellStyle name="Texto Explicativo 2 10 4" xfId="36351"/>
    <cellStyle name="Texto Explicativo 2 10 5" xfId="36352"/>
    <cellStyle name="Texto Explicativo 2 10 6" xfId="36353"/>
    <cellStyle name="Texto Explicativo 2 10 7" xfId="36354"/>
    <cellStyle name="Texto Explicativo 2 10 8" xfId="36355"/>
    <cellStyle name="Texto Explicativo 2 10 9" xfId="36356"/>
    <cellStyle name="Texto Explicativo 2 11" xfId="36357"/>
    <cellStyle name="Texto Explicativo 2 11 10" xfId="36358"/>
    <cellStyle name="Texto Explicativo 2 11 11" xfId="36359"/>
    <cellStyle name="Texto Explicativo 2 11 12" xfId="36360"/>
    <cellStyle name="Texto Explicativo 2 11 2" xfId="36361"/>
    <cellStyle name="Texto Explicativo 2 11 3" xfId="36362"/>
    <cellStyle name="Texto Explicativo 2 11 4" xfId="36363"/>
    <cellStyle name="Texto Explicativo 2 11 5" xfId="36364"/>
    <cellStyle name="Texto Explicativo 2 11 6" xfId="36365"/>
    <cellStyle name="Texto Explicativo 2 11 7" xfId="36366"/>
    <cellStyle name="Texto Explicativo 2 11 8" xfId="36367"/>
    <cellStyle name="Texto Explicativo 2 11 9" xfId="36368"/>
    <cellStyle name="Texto Explicativo 2 12" xfId="36369"/>
    <cellStyle name="Texto Explicativo 2 12 10" xfId="36370"/>
    <cellStyle name="Texto Explicativo 2 12 11" xfId="36371"/>
    <cellStyle name="Texto Explicativo 2 12 12" xfId="36372"/>
    <cellStyle name="Texto Explicativo 2 12 2" xfId="36373"/>
    <cellStyle name="Texto Explicativo 2 12 3" xfId="36374"/>
    <cellStyle name="Texto Explicativo 2 12 4" xfId="36375"/>
    <cellStyle name="Texto Explicativo 2 12 5" xfId="36376"/>
    <cellStyle name="Texto Explicativo 2 12 6" xfId="36377"/>
    <cellStyle name="Texto Explicativo 2 12 7" xfId="36378"/>
    <cellStyle name="Texto Explicativo 2 12 8" xfId="36379"/>
    <cellStyle name="Texto Explicativo 2 12 9" xfId="36380"/>
    <cellStyle name="Texto Explicativo 2 13" xfId="36381"/>
    <cellStyle name="Texto Explicativo 2 13 10" xfId="36382"/>
    <cellStyle name="Texto Explicativo 2 13 11" xfId="36383"/>
    <cellStyle name="Texto Explicativo 2 13 12" xfId="36384"/>
    <cellStyle name="Texto Explicativo 2 13 2" xfId="36385"/>
    <cellStyle name="Texto Explicativo 2 13 3" xfId="36386"/>
    <cellStyle name="Texto Explicativo 2 13 4" xfId="36387"/>
    <cellStyle name="Texto Explicativo 2 13 5" xfId="36388"/>
    <cellStyle name="Texto Explicativo 2 13 6" xfId="36389"/>
    <cellStyle name="Texto Explicativo 2 13 7" xfId="36390"/>
    <cellStyle name="Texto Explicativo 2 13 8" xfId="36391"/>
    <cellStyle name="Texto Explicativo 2 13 9" xfId="36392"/>
    <cellStyle name="Texto Explicativo 2 14" xfId="36393"/>
    <cellStyle name="Texto Explicativo 2 14 10" xfId="36394"/>
    <cellStyle name="Texto Explicativo 2 14 11" xfId="36395"/>
    <cellStyle name="Texto Explicativo 2 14 12" xfId="36396"/>
    <cellStyle name="Texto Explicativo 2 14 2" xfId="36397"/>
    <cellStyle name="Texto Explicativo 2 14 3" xfId="36398"/>
    <cellStyle name="Texto Explicativo 2 14 4" xfId="36399"/>
    <cellStyle name="Texto Explicativo 2 14 5" xfId="36400"/>
    <cellStyle name="Texto Explicativo 2 14 6" xfId="36401"/>
    <cellStyle name="Texto Explicativo 2 14 7" xfId="36402"/>
    <cellStyle name="Texto Explicativo 2 14 8" xfId="36403"/>
    <cellStyle name="Texto Explicativo 2 14 9" xfId="36404"/>
    <cellStyle name="Texto Explicativo 2 15" xfId="36405"/>
    <cellStyle name="Texto Explicativo 2 15 10" xfId="36406"/>
    <cellStyle name="Texto Explicativo 2 15 11" xfId="36407"/>
    <cellStyle name="Texto Explicativo 2 15 12" xfId="36408"/>
    <cellStyle name="Texto Explicativo 2 15 2" xfId="36409"/>
    <cellStyle name="Texto Explicativo 2 15 3" xfId="36410"/>
    <cellStyle name="Texto Explicativo 2 15 4" xfId="36411"/>
    <cellStyle name="Texto Explicativo 2 15 5" xfId="36412"/>
    <cellStyle name="Texto Explicativo 2 15 6" xfId="36413"/>
    <cellStyle name="Texto Explicativo 2 15 7" xfId="36414"/>
    <cellStyle name="Texto Explicativo 2 15 8" xfId="36415"/>
    <cellStyle name="Texto Explicativo 2 15 9" xfId="36416"/>
    <cellStyle name="Texto Explicativo 2 16" xfId="36417"/>
    <cellStyle name="Texto Explicativo 2 17" xfId="36418"/>
    <cellStyle name="Texto Explicativo 2 18" xfId="36419"/>
    <cellStyle name="Texto Explicativo 2 19" xfId="36420"/>
    <cellStyle name="Texto Explicativo 2 2" xfId="1220"/>
    <cellStyle name="Texto Explicativo 2 2 10" xfId="36421"/>
    <cellStyle name="Texto Explicativo 2 2 11" xfId="36422"/>
    <cellStyle name="Texto Explicativo 2 2 12" xfId="36423"/>
    <cellStyle name="Texto Explicativo 2 2 13" xfId="36424"/>
    <cellStyle name="Texto Explicativo 2 2 2" xfId="36425"/>
    <cellStyle name="Texto Explicativo 2 2 3" xfId="36426"/>
    <cellStyle name="Texto Explicativo 2 2 4" xfId="36427"/>
    <cellStyle name="Texto Explicativo 2 2 5" xfId="36428"/>
    <cellStyle name="Texto Explicativo 2 2 6" xfId="36429"/>
    <cellStyle name="Texto Explicativo 2 2 7" xfId="36430"/>
    <cellStyle name="Texto Explicativo 2 2 8" xfId="36431"/>
    <cellStyle name="Texto Explicativo 2 2 9" xfId="36432"/>
    <cellStyle name="Texto Explicativo 2 20" xfId="36433"/>
    <cellStyle name="Texto Explicativo 2 21" xfId="36434"/>
    <cellStyle name="Texto Explicativo 2 22" xfId="36435"/>
    <cellStyle name="Texto Explicativo 2 23" xfId="36436"/>
    <cellStyle name="Texto Explicativo 2 24" xfId="36437"/>
    <cellStyle name="Texto Explicativo 2 25" xfId="36438"/>
    <cellStyle name="Texto Explicativo 2 26" xfId="36439"/>
    <cellStyle name="Texto Explicativo 2 27" xfId="36440"/>
    <cellStyle name="Texto Explicativo 2 28" xfId="36441"/>
    <cellStyle name="Texto Explicativo 2 29" xfId="36442"/>
    <cellStyle name="Texto Explicativo 2 3" xfId="36443"/>
    <cellStyle name="Texto Explicativo 2 3 10" xfId="36444"/>
    <cellStyle name="Texto Explicativo 2 3 11" xfId="36445"/>
    <cellStyle name="Texto Explicativo 2 3 12" xfId="36446"/>
    <cellStyle name="Texto Explicativo 2 3 2" xfId="36447"/>
    <cellStyle name="Texto Explicativo 2 3 3" xfId="36448"/>
    <cellStyle name="Texto Explicativo 2 3 4" xfId="36449"/>
    <cellStyle name="Texto Explicativo 2 3 5" xfId="36450"/>
    <cellStyle name="Texto Explicativo 2 3 6" xfId="36451"/>
    <cellStyle name="Texto Explicativo 2 3 7" xfId="36452"/>
    <cellStyle name="Texto Explicativo 2 3 8" xfId="36453"/>
    <cellStyle name="Texto Explicativo 2 3 9" xfId="36454"/>
    <cellStyle name="Texto Explicativo 2 30" xfId="36455"/>
    <cellStyle name="Texto Explicativo 2 31" xfId="36456"/>
    <cellStyle name="Texto Explicativo 2 32" xfId="36457"/>
    <cellStyle name="Texto Explicativo 2 33" xfId="36458"/>
    <cellStyle name="Texto Explicativo 2 34" xfId="36459"/>
    <cellStyle name="Texto Explicativo 2 35" xfId="36460"/>
    <cellStyle name="Texto Explicativo 2 36" xfId="36461"/>
    <cellStyle name="Texto Explicativo 2 37" xfId="36462"/>
    <cellStyle name="Texto Explicativo 2 38" xfId="36463"/>
    <cellStyle name="Texto Explicativo 2 39" xfId="36464"/>
    <cellStyle name="Texto Explicativo 2 4" xfId="36465"/>
    <cellStyle name="Texto Explicativo 2 4 10" xfId="36466"/>
    <cellStyle name="Texto Explicativo 2 4 11" xfId="36467"/>
    <cellStyle name="Texto Explicativo 2 4 12" xfId="36468"/>
    <cellStyle name="Texto Explicativo 2 4 2" xfId="36469"/>
    <cellStyle name="Texto Explicativo 2 4 3" xfId="36470"/>
    <cellStyle name="Texto Explicativo 2 4 4" xfId="36471"/>
    <cellStyle name="Texto Explicativo 2 4 5" xfId="36472"/>
    <cellStyle name="Texto Explicativo 2 4 6" xfId="36473"/>
    <cellStyle name="Texto Explicativo 2 4 7" xfId="36474"/>
    <cellStyle name="Texto Explicativo 2 4 8" xfId="36475"/>
    <cellStyle name="Texto Explicativo 2 4 9" xfId="36476"/>
    <cellStyle name="Texto Explicativo 2 5" xfId="36477"/>
    <cellStyle name="Texto Explicativo 2 5 10" xfId="36478"/>
    <cellStyle name="Texto Explicativo 2 5 11" xfId="36479"/>
    <cellStyle name="Texto Explicativo 2 5 12" xfId="36480"/>
    <cellStyle name="Texto Explicativo 2 5 2" xfId="36481"/>
    <cellStyle name="Texto Explicativo 2 5 3" xfId="36482"/>
    <cellStyle name="Texto Explicativo 2 5 4" xfId="36483"/>
    <cellStyle name="Texto Explicativo 2 5 5" xfId="36484"/>
    <cellStyle name="Texto Explicativo 2 5 6" xfId="36485"/>
    <cellStyle name="Texto Explicativo 2 5 7" xfId="36486"/>
    <cellStyle name="Texto Explicativo 2 5 8" xfId="36487"/>
    <cellStyle name="Texto Explicativo 2 5 9" xfId="36488"/>
    <cellStyle name="Texto Explicativo 2 6" xfId="36489"/>
    <cellStyle name="Texto Explicativo 2 6 10" xfId="36490"/>
    <cellStyle name="Texto Explicativo 2 6 11" xfId="36491"/>
    <cellStyle name="Texto Explicativo 2 6 12" xfId="36492"/>
    <cellStyle name="Texto Explicativo 2 6 2" xfId="36493"/>
    <cellStyle name="Texto Explicativo 2 6 3" xfId="36494"/>
    <cellStyle name="Texto Explicativo 2 6 4" xfId="36495"/>
    <cellStyle name="Texto Explicativo 2 6 5" xfId="36496"/>
    <cellStyle name="Texto Explicativo 2 6 6" xfId="36497"/>
    <cellStyle name="Texto Explicativo 2 6 7" xfId="36498"/>
    <cellStyle name="Texto Explicativo 2 6 8" xfId="36499"/>
    <cellStyle name="Texto Explicativo 2 6 9" xfId="36500"/>
    <cellStyle name="Texto Explicativo 2 7" xfId="36501"/>
    <cellStyle name="Texto Explicativo 2 7 10" xfId="36502"/>
    <cellStyle name="Texto Explicativo 2 7 11" xfId="36503"/>
    <cellStyle name="Texto Explicativo 2 7 12" xfId="36504"/>
    <cellStyle name="Texto Explicativo 2 7 2" xfId="36505"/>
    <cellStyle name="Texto Explicativo 2 7 3" xfId="36506"/>
    <cellStyle name="Texto Explicativo 2 7 4" xfId="36507"/>
    <cellStyle name="Texto Explicativo 2 7 5" xfId="36508"/>
    <cellStyle name="Texto Explicativo 2 7 6" xfId="36509"/>
    <cellStyle name="Texto Explicativo 2 7 7" xfId="36510"/>
    <cellStyle name="Texto Explicativo 2 7 8" xfId="36511"/>
    <cellStyle name="Texto Explicativo 2 7 9" xfId="36512"/>
    <cellStyle name="Texto Explicativo 2 8" xfId="36513"/>
    <cellStyle name="Texto Explicativo 2 8 10" xfId="36514"/>
    <cellStyle name="Texto Explicativo 2 8 11" xfId="36515"/>
    <cellStyle name="Texto Explicativo 2 8 12" xfId="36516"/>
    <cellStyle name="Texto Explicativo 2 8 2" xfId="36517"/>
    <cellStyle name="Texto Explicativo 2 8 3" xfId="36518"/>
    <cellStyle name="Texto Explicativo 2 8 4" xfId="36519"/>
    <cellStyle name="Texto Explicativo 2 8 5" xfId="36520"/>
    <cellStyle name="Texto Explicativo 2 8 6" xfId="36521"/>
    <cellStyle name="Texto Explicativo 2 8 7" xfId="36522"/>
    <cellStyle name="Texto Explicativo 2 8 8" xfId="36523"/>
    <cellStyle name="Texto Explicativo 2 8 9" xfId="36524"/>
    <cellStyle name="Texto Explicativo 2 9" xfId="36525"/>
    <cellStyle name="Texto Explicativo 2 9 10" xfId="36526"/>
    <cellStyle name="Texto Explicativo 2 9 11" xfId="36527"/>
    <cellStyle name="Texto Explicativo 2 9 12" xfId="36528"/>
    <cellStyle name="Texto Explicativo 2 9 2" xfId="36529"/>
    <cellStyle name="Texto Explicativo 2 9 3" xfId="36530"/>
    <cellStyle name="Texto Explicativo 2 9 4" xfId="36531"/>
    <cellStyle name="Texto Explicativo 2 9 5" xfId="36532"/>
    <cellStyle name="Texto Explicativo 2 9 6" xfId="36533"/>
    <cellStyle name="Texto Explicativo 2 9 7" xfId="36534"/>
    <cellStyle name="Texto Explicativo 2 9 8" xfId="36535"/>
    <cellStyle name="Texto Explicativo 2 9 9" xfId="36536"/>
    <cellStyle name="Texto Explicativo 3" xfId="1221"/>
    <cellStyle name="Texto Explicativo 3 10" xfId="36537"/>
    <cellStyle name="Texto Explicativo 3 11" xfId="36538"/>
    <cellStyle name="Texto Explicativo 3 12" xfId="36539"/>
    <cellStyle name="Texto Explicativo 3 13" xfId="36540"/>
    <cellStyle name="Texto Explicativo 3 14" xfId="36541"/>
    <cellStyle name="Texto Explicativo 3 2" xfId="1222"/>
    <cellStyle name="Texto Explicativo 3 2 10" xfId="36542"/>
    <cellStyle name="Texto Explicativo 3 2 11" xfId="36543"/>
    <cellStyle name="Texto Explicativo 3 2 12" xfId="36544"/>
    <cellStyle name="Texto Explicativo 3 2 13" xfId="36545"/>
    <cellStyle name="Texto Explicativo 3 2 2" xfId="36546"/>
    <cellStyle name="Texto Explicativo 3 2 3" xfId="36547"/>
    <cellStyle name="Texto Explicativo 3 2 4" xfId="36548"/>
    <cellStyle name="Texto Explicativo 3 2 5" xfId="36549"/>
    <cellStyle name="Texto Explicativo 3 2 6" xfId="36550"/>
    <cellStyle name="Texto Explicativo 3 2 7" xfId="36551"/>
    <cellStyle name="Texto Explicativo 3 2 8" xfId="36552"/>
    <cellStyle name="Texto Explicativo 3 2 9" xfId="36553"/>
    <cellStyle name="Texto Explicativo 3 3" xfId="36554"/>
    <cellStyle name="Texto Explicativo 3 4" xfId="36555"/>
    <cellStyle name="Texto Explicativo 3 5" xfId="36556"/>
    <cellStyle name="Texto Explicativo 3 6" xfId="36557"/>
    <cellStyle name="Texto Explicativo 3 7" xfId="36558"/>
    <cellStyle name="Texto Explicativo 3 8" xfId="36559"/>
    <cellStyle name="Texto Explicativo 3 9" xfId="36560"/>
    <cellStyle name="Texto Explicativo 4" xfId="2947"/>
    <cellStyle name="Texto Explicativo 4 10" xfId="36561"/>
    <cellStyle name="Texto Explicativo 4 11" xfId="36562"/>
    <cellStyle name="Texto Explicativo 4 12" xfId="36563"/>
    <cellStyle name="Texto Explicativo 4 13" xfId="36564"/>
    <cellStyle name="Texto Explicativo 4 14" xfId="36565"/>
    <cellStyle name="Texto Explicativo 4 15" xfId="36566"/>
    <cellStyle name="Texto Explicativo 4 16" xfId="36567"/>
    <cellStyle name="Texto Explicativo 4 17" xfId="36568"/>
    <cellStyle name="Texto Explicativo 4 18" xfId="36569"/>
    <cellStyle name="Texto Explicativo 4 19" xfId="36570"/>
    <cellStyle name="Texto Explicativo 4 2" xfId="2948"/>
    <cellStyle name="Texto Explicativo 4 2 2" xfId="36571"/>
    <cellStyle name="Texto Explicativo 4 2 2 2" xfId="36572"/>
    <cellStyle name="Texto Explicativo 4 2 3" xfId="36573"/>
    <cellStyle name="Texto Explicativo 4 2 3 2" xfId="36574"/>
    <cellStyle name="Texto Explicativo 4 2 4" xfId="36575"/>
    <cellStyle name="Texto Explicativo 4 2 5" xfId="36576"/>
    <cellStyle name="Texto Explicativo 4 2 6" xfId="36577"/>
    <cellStyle name="Texto Explicativo 4 2 7" xfId="36578"/>
    <cellStyle name="Texto Explicativo 4 2 8" xfId="36579"/>
    <cellStyle name="Texto Explicativo 4 2 9" xfId="36580"/>
    <cellStyle name="Texto Explicativo 4 20" xfId="36581"/>
    <cellStyle name="Texto Explicativo 4 21" xfId="36582"/>
    <cellStyle name="Texto Explicativo 4 22" xfId="36583"/>
    <cellStyle name="Texto Explicativo 4 23" xfId="36584"/>
    <cellStyle name="Texto Explicativo 4 24" xfId="36585"/>
    <cellStyle name="Texto Explicativo 4 25" xfId="36586"/>
    <cellStyle name="Texto Explicativo 4 3" xfId="2949"/>
    <cellStyle name="Texto Explicativo 4 3 2" xfId="36587"/>
    <cellStyle name="Texto Explicativo 4 3 3" xfId="36588"/>
    <cellStyle name="Texto Explicativo 4 3 4" xfId="36589"/>
    <cellStyle name="Texto Explicativo 4 3 5" xfId="36590"/>
    <cellStyle name="Texto Explicativo 4 4" xfId="36591"/>
    <cellStyle name="Texto Explicativo 4 5" xfId="36592"/>
    <cellStyle name="Texto Explicativo 4 6" xfId="36593"/>
    <cellStyle name="Texto Explicativo 4 7" xfId="36594"/>
    <cellStyle name="Texto Explicativo 4 8" xfId="36595"/>
    <cellStyle name="Texto Explicativo 4 9" xfId="36596"/>
    <cellStyle name="Texto Explicativo 5" xfId="2950"/>
    <cellStyle name="Texto Explicativo 5 10" xfId="36597"/>
    <cellStyle name="Texto Explicativo 5 11" xfId="36598"/>
    <cellStyle name="Texto Explicativo 5 12" xfId="36599"/>
    <cellStyle name="Texto Explicativo 5 13" xfId="36600"/>
    <cellStyle name="Texto Explicativo 5 14" xfId="36601"/>
    <cellStyle name="Texto Explicativo 5 15" xfId="36602"/>
    <cellStyle name="Texto Explicativo 5 16" xfId="36603"/>
    <cellStyle name="Texto Explicativo 5 17" xfId="36604"/>
    <cellStyle name="Texto Explicativo 5 18" xfId="36605"/>
    <cellStyle name="Texto Explicativo 5 19" xfId="36606"/>
    <cellStyle name="Texto Explicativo 5 2" xfId="2951"/>
    <cellStyle name="Texto Explicativo 5 2 2" xfId="36607"/>
    <cellStyle name="Texto Explicativo 5 2 2 2" xfId="36608"/>
    <cellStyle name="Texto Explicativo 5 2 3" xfId="36609"/>
    <cellStyle name="Texto Explicativo 5 2 4" xfId="36610"/>
    <cellStyle name="Texto Explicativo 5 2 5" xfId="36611"/>
    <cellStyle name="Texto Explicativo 5 20" xfId="36612"/>
    <cellStyle name="Texto Explicativo 5 21" xfId="36613"/>
    <cellStyle name="Texto Explicativo 5 22" xfId="36614"/>
    <cellStyle name="Texto Explicativo 5 23" xfId="36615"/>
    <cellStyle name="Texto Explicativo 5 24" xfId="36616"/>
    <cellStyle name="Texto Explicativo 5 25" xfId="36617"/>
    <cellStyle name="Texto Explicativo 5 3" xfId="2952"/>
    <cellStyle name="Texto Explicativo 5 3 2" xfId="36618"/>
    <cellStyle name="Texto Explicativo 5 3 3" xfId="36619"/>
    <cellStyle name="Texto Explicativo 5 3 4" xfId="36620"/>
    <cellStyle name="Texto Explicativo 5 3 5" xfId="36621"/>
    <cellStyle name="Texto Explicativo 5 4" xfId="36622"/>
    <cellStyle name="Texto Explicativo 5 5" xfId="36623"/>
    <cellStyle name="Texto Explicativo 5 6" xfId="36624"/>
    <cellStyle name="Texto Explicativo 5 7" xfId="36625"/>
    <cellStyle name="Texto Explicativo 5 8" xfId="36626"/>
    <cellStyle name="Texto Explicativo 5 9" xfId="36627"/>
    <cellStyle name="Texto Explicativo 6" xfId="2953"/>
    <cellStyle name="Texto Explicativo 6 10" xfId="36628"/>
    <cellStyle name="Texto Explicativo 6 11" xfId="36629"/>
    <cellStyle name="Texto Explicativo 6 12" xfId="36630"/>
    <cellStyle name="Texto Explicativo 6 13" xfId="36631"/>
    <cellStyle name="Texto Explicativo 6 14" xfId="36632"/>
    <cellStyle name="Texto Explicativo 6 15" xfId="36633"/>
    <cellStyle name="Texto Explicativo 6 16" xfId="36634"/>
    <cellStyle name="Texto Explicativo 6 17" xfId="36635"/>
    <cellStyle name="Texto Explicativo 6 18" xfId="36636"/>
    <cellStyle name="Texto Explicativo 6 19" xfId="36637"/>
    <cellStyle name="Texto Explicativo 6 2" xfId="2954"/>
    <cellStyle name="Texto Explicativo 6 2 2" xfId="36638"/>
    <cellStyle name="Texto Explicativo 6 2 3" xfId="36639"/>
    <cellStyle name="Texto Explicativo 6 2 4" xfId="36640"/>
    <cellStyle name="Texto Explicativo 6 2 5" xfId="36641"/>
    <cellStyle name="Texto Explicativo 6 20" xfId="36642"/>
    <cellStyle name="Texto Explicativo 6 21" xfId="36643"/>
    <cellStyle name="Texto Explicativo 6 22" xfId="36644"/>
    <cellStyle name="Texto Explicativo 6 23" xfId="36645"/>
    <cellStyle name="Texto Explicativo 6 24" xfId="36646"/>
    <cellStyle name="Texto Explicativo 6 25" xfId="36647"/>
    <cellStyle name="Texto Explicativo 6 3" xfId="36648"/>
    <cellStyle name="Texto Explicativo 6 4" xfId="36649"/>
    <cellStyle name="Texto Explicativo 6 5" xfId="36650"/>
    <cellStyle name="Texto Explicativo 6 6" xfId="36651"/>
    <cellStyle name="Texto Explicativo 6 7" xfId="36652"/>
    <cellStyle name="Texto Explicativo 6 8" xfId="36653"/>
    <cellStyle name="Texto Explicativo 6 9" xfId="36654"/>
    <cellStyle name="Texto Explicativo 7" xfId="2955"/>
    <cellStyle name="Texto Explicativo 7 10" xfId="36655"/>
    <cellStyle name="Texto Explicativo 7 11" xfId="36656"/>
    <cellStyle name="Texto Explicativo 7 12" xfId="36657"/>
    <cellStyle name="Texto Explicativo 7 13" xfId="36658"/>
    <cellStyle name="Texto Explicativo 7 14" xfId="36659"/>
    <cellStyle name="Texto Explicativo 7 15" xfId="36660"/>
    <cellStyle name="Texto Explicativo 7 16" xfId="36661"/>
    <cellStyle name="Texto Explicativo 7 17" xfId="36662"/>
    <cellStyle name="Texto Explicativo 7 18" xfId="36663"/>
    <cellStyle name="Texto Explicativo 7 19" xfId="36664"/>
    <cellStyle name="Texto Explicativo 7 2" xfId="36665"/>
    <cellStyle name="Texto Explicativo 7 20" xfId="36666"/>
    <cellStyle name="Texto Explicativo 7 21" xfId="36667"/>
    <cellStyle name="Texto Explicativo 7 22" xfId="36668"/>
    <cellStyle name="Texto Explicativo 7 23" xfId="36669"/>
    <cellStyle name="Texto Explicativo 7 24" xfId="36670"/>
    <cellStyle name="Texto Explicativo 7 25" xfId="36671"/>
    <cellStyle name="Texto Explicativo 7 3" xfId="36672"/>
    <cellStyle name="Texto Explicativo 7 4" xfId="36673"/>
    <cellStyle name="Texto Explicativo 7 5" xfId="36674"/>
    <cellStyle name="Texto Explicativo 7 6" xfId="36675"/>
    <cellStyle name="Texto Explicativo 7 7" xfId="36676"/>
    <cellStyle name="Texto Explicativo 7 8" xfId="36677"/>
    <cellStyle name="Texto Explicativo 7 9" xfId="36678"/>
    <cellStyle name="Texto Explicativo 8" xfId="2956"/>
    <cellStyle name="Texto Explicativo 8 10" xfId="36679"/>
    <cellStyle name="Texto Explicativo 8 11" xfId="36680"/>
    <cellStyle name="Texto Explicativo 8 12" xfId="36681"/>
    <cellStyle name="Texto Explicativo 8 13" xfId="36682"/>
    <cellStyle name="Texto Explicativo 8 14" xfId="36683"/>
    <cellStyle name="Texto Explicativo 8 15" xfId="36684"/>
    <cellStyle name="Texto Explicativo 8 16" xfId="36685"/>
    <cellStyle name="Texto Explicativo 8 17" xfId="36686"/>
    <cellStyle name="Texto Explicativo 8 18" xfId="36687"/>
    <cellStyle name="Texto Explicativo 8 19" xfId="36688"/>
    <cellStyle name="Texto Explicativo 8 2" xfId="36689"/>
    <cellStyle name="Texto Explicativo 8 20" xfId="36690"/>
    <cellStyle name="Texto Explicativo 8 21" xfId="36691"/>
    <cellStyle name="Texto Explicativo 8 22" xfId="36692"/>
    <cellStyle name="Texto Explicativo 8 23" xfId="36693"/>
    <cellStyle name="Texto Explicativo 8 24" xfId="36694"/>
    <cellStyle name="Texto Explicativo 8 25" xfId="36695"/>
    <cellStyle name="Texto Explicativo 8 3" xfId="36696"/>
    <cellStyle name="Texto Explicativo 8 4" xfId="36697"/>
    <cellStyle name="Texto Explicativo 8 5" xfId="36698"/>
    <cellStyle name="Texto Explicativo 8 6" xfId="36699"/>
    <cellStyle name="Texto Explicativo 8 7" xfId="36700"/>
    <cellStyle name="Texto Explicativo 8 8" xfId="36701"/>
    <cellStyle name="Texto Explicativo 8 9" xfId="36702"/>
    <cellStyle name="Texto Explicativo 9" xfId="36703"/>
    <cellStyle name="Texto Explicativo 9 10" xfId="36704"/>
    <cellStyle name="Texto Explicativo 9 11" xfId="36705"/>
    <cellStyle name="Texto Explicativo 9 12" xfId="36706"/>
    <cellStyle name="Texto Explicativo 9 13" xfId="36707"/>
    <cellStyle name="Texto Explicativo 9 14" xfId="36708"/>
    <cellStyle name="Texto Explicativo 9 15" xfId="36709"/>
    <cellStyle name="Texto Explicativo 9 16" xfId="36710"/>
    <cellStyle name="Texto Explicativo 9 17" xfId="36711"/>
    <cellStyle name="Texto Explicativo 9 18" xfId="36712"/>
    <cellStyle name="Texto Explicativo 9 19" xfId="36713"/>
    <cellStyle name="Texto Explicativo 9 2" xfId="36714"/>
    <cellStyle name="Texto Explicativo 9 20" xfId="36715"/>
    <cellStyle name="Texto Explicativo 9 21" xfId="36716"/>
    <cellStyle name="Texto Explicativo 9 22" xfId="36717"/>
    <cellStyle name="Texto Explicativo 9 23" xfId="36718"/>
    <cellStyle name="Texto Explicativo 9 24" xfId="36719"/>
    <cellStyle name="Texto Explicativo 9 25" xfId="36720"/>
    <cellStyle name="Texto Explicativo 9 3" xfId="36721"/>
    <cellStyle name="Texto Explicativo 9 4" xfId="36722"/>
    <cellStyle name="Texto Explicativo 9 5" xfId="36723"/>
    <cellStyle name="Texto Explicativo 9 6" xfId="36724"/>
    <cellStyle name="Texto Explicativo 9 7" xfId="36725"/>
    <cellStyle name="Texto Explicativo 9 8" xfId="36726"/>
    <cellStyle name="Texto Explicativo 9 9" xfId="36727"/>
    <cellStyle name="Title" xfId="1223"/>
    <cellStyle name="Title 10" xfId="36728"/>
    <cellStyle name="Title 11" xfId="36729"/>
    <cellStyle name="Title 12" xfId="36730"/>
    <cellStyle name="Title 13" xfId="36731"/>
    <cellStyle name="Title 2" xfId="36732"/>
    <cellStyle name="Title 3" xfId="36733"/>
    <cellStyle name="Title 4" xfId="36734"/>
    <cellStyle name="Title 5" xfId="36735"/>
    <cellStyle name="Title 6" xfId="36736"/>
    <cellStyle name="Title 7" xfId="36737"/>
    <cellStyle name="Title 8" xfId="36738"/>
    <cellStyle name="Title 9" xfId="36739"/>
    <cellStyle name="Título 1 1" xfId="36740"/>
    <cellStyle name="Título 1 1 10" xfId="36741"/>
    <cellStyle name="Título 1 1 11" xfId="36742"/>
    <cellStyle name="Título 1 1 12" xfId="36743"/>
    <cellStyle name="Título 1 1 13" xfId="36744"/>
    <cellStyle name="Título 1 1 14" xfId="36745"/>
    <cellStyle name="Título 1 1 15" xfId="36746"/>
    <cellStyle name="Título 1 1 16" xfId="36747"/>
    <cellStyle name="Título 1 1 17" xfId="36748"/>
    <cellStyle name="Título 1 1 18" xfId="36749"/>
    <cellStyle name="Título 1 1 19" xfId="36750"/>
    <cellStyle name="Título 1 1 2" xfId="36751"/>
    <cellStyle name="Título 1 1 2 10" xfId="36752"/>
    <cellStyle name="Título 1 1 2 11" xfId="36753"/>
    <cellStyle name="Título 1 1 2 12" xfId="36754"/>
    <cellStyle name="Título 1 1 2 2" xfId="36755"/>
    <cellStyle name="Título 1 1 2 3" xfId="36756"/>
    <cellStyle name="Título 1 1 2 4" xfId="36757"/>
    <cellStyle name="Título 1 1 2 5" xfId="36758"/>
    <cellStyle name="Título 1 1 2 6" xfId="36759"/>
    <cellStyle name="Título 1 1 2 7" xfId="36760"/>
    <cellStyle name="Título 1 1 2 8" xfId="36761"/>
    <cellStyle name="Título 1 1 2 9" xfId="36762"/>
    <cellStyle name="Título 1 1 20" xfId="36763"/>
    <cellStyle name="Título 1 1 21" xfId="36764"/>
    <cellStyle name="Título 1 1 22" xfId="36765"/>
    <cellStyle name="Título 1 1 23" xfId="36766"/>
    <cellStyle name="Título 1 1 24" xfId="36767"/>
    <cellStyle name="Título 1 1 25" xfId="36768"/>
    <cellStyle name="Título 1 1 26" xfId="36769"/>
    <cellStyle name="Título 1 1 27" xfId="36770"/>
    <cellStyle name="Título 1 1 28" xfId="36771"/>
    <cellStyle name="Título 1 1 29" xfId="36772"/>
    <cellStyle name="Título 1 1 3" xfId="36773"/>
    <cellStyle name="Título 1 1 3 10" xfId="36774"/>
    <cellStyle name="Título 1 1 3 11" xfId="36775"/>
    <cellStyle name="Título 1 1 3 12" xfId="36776"/>
    <cellStyle name="Título 1 1 3 2" xfId="36777"/>
    <cellStyle name="Título 1 1 3 3" xfId="36778"/>
    <cellStyle name="Título 1 1 3 4" xfId="36779"/>
    <cellStyle name="Título 1 1 3 5" xfId="36780"/>
    <cellStyle name="Título 1 1 3 6" xfId="36781"/>
    <cellStyle name="Título 1 1 3 7" xfId="36782"/>
    <cellStyle name="Título 1 1 3 8" xfId="36783"/>
    <cellStyle name="Título 1 1 3 9" xfId="36784"/>
    <cellStyle name="Título 1 1 30" xfId="36785"/>
    <cellStyle name="Título 1 1 4" xfId="36786"/>
    <cellStyle name="Título 1 1 4 10" xfId="36787"/>
    <cellStyle name="Título 1 1 4 11" xfId="36788"/>
    <cellStyle name="Título 1 1 4 12" xfId="36789"/>
    <cellStyle name="Título 1 1 4 2" xfId="36790"/>
    <cellStyle name="Título 1 1 4 3" xfId="36791"/>
    <cellStyle name="Título 1 1 4 4" xfId="36792"/>
    <cellStyle name="Título 1 1 4 5" xfId="36793"/>
    <cellStyle name="Título 1 1 4 6" xfId="36794"/>
    <cellStyle name="Título 1 1 4 7" xfId="36795"/>
    <cellStyle name="Título 1 1 4 8" xfId="36796"/>
    <cellStyle name="Título 1 1 4 9" xfId="36797"/>
    <cellStyle name="Título 1 1 5" xfId="36798"/>
    <cellStyle name="Título 1 1 5 10" xfId="36799"/>
    <cellStyle name="Título 1 1 5 11" xfId="36800"/>
    <cellStyle name="Título 1 1 5 12" xfId="36801"/>
    <cellStyle name="Título 1 1 5 2" xfId="36802"/>
    <cellStyle name="Título 1 1 5 3" xfId="36803"/>
    <cellStyle name="Título 1 1 5 4" xfId="36804"/>
    <cellStyle name="Título 1 1 5 5" xfId="36805"/>
    <cellStyle name="Título 1 1 5 6" xfId="36806"/>
    <cellStyle name="Título 1 1 5 7" xfId="36807"/>
    <cellStyle name="Título 1 1 5 8" xfId="36808"/>
    <cellStyle name="Título 1 1 5 9" xfId="36809"/>
    <cellStyle name="Título 1 1 6" xfId="36810"/>
    <cellStyle name="Título 1 1 6 10" xfId="36811"/>
    <cellStyle name="Título 1 1 6 11" xfId="36812"/>
    <cellStyle name="Título 1 1 6 12" xfId="36813"/>
    <cellStyle name="Título 1 1 6 2" xfId="36814"/>
    <cellStyle name="Título 1 1 6 3" xfId="36815"/>
    <cellStyle name="Título 1 1 6 4" xfId="36816"/>
    <cellStyle name="Título 1 1 6 5" xfId="36817"/>
    <cellStyle name="Título 1 1 6 6" xfId="36818"/>
    <cellStyle name="Título 1 1 6 7" xfId="36819"/>
    <cellStyle name="Título 1 1 6 8" xfId="36820"/>
    <cellStyle name="Título 1 1 6 9" xfId="36821"/>
    <cellStyle name="Título 1 1 7" xfId="36822"/>
    <cellStyle name="Título 1 1 8" xfId="36823"/>
    <cellStyle name="Título 1 1 9" xfId="36824"/>
    <cellStyle name="Título 1 10" xfId="36825"/>
    <cellStyle name="Título 1 10 10" xfId="36826"/>
    <cellStyle name="Título 1 10 11" xfId="36827"/>
    <cellStyle name="Título 1 10 12" xfId="36828"/>
    <cellStyle name="Título 1 10 13" xfId="36829"/>
    <cellStyle name="Título 1 10 14" xfId="36830"/>
    <cellStyle name="Título 1 10 15" xfId="36831"/>
    <cellStyle name="Título 1 10 16" xfId="36832"/>
    <cellStyle name="Título 1 10 17" xfId="36833"/>
    <cellStyle name="Título 1 10 18" xfId="36834"/>
    <cellStyle name="Título 1 10 19" xfId="36835"/>
    <cellStyle name="Título 1 10 2" xfId="36836"/>
    <cellStyle name="Título 1 10 20" xfId="36837"/>
    <cellStyle name="Título 1 10 21" xfId="36838"/>
    <cellStyle name="Título 1 10 22" xfId="36839"/>
    <cellStyle name="Título 1 10 23" xfId="36840"/>
    <cellStyle name="Título 1 10 24" xfId="36841"/>
    <cellStyle name="Título 1 10 3" xfId="36842"/>
    <cellStyle name="Título 1 10 4" xfId="36843"/>
    <cellStyle name="Título 1 10 5" xfId="36844"/>
    <cellStyle name="Título 1 10 6" xfId="36845"/>
    <cellStyle name="Título 1 10 7" xfId="36846"/>
    <cellStyle name="Título 1 10 8" xfId="36847"/>
    <cellStyle name="Título 1 10 9" xfId="36848"/>
    <cellStyle name="Título 1 11" xfId="36849"/>
    <cellStyle name="Título 1 11 10" xfId="36850"/>
    <cellStyle name="Título 1 11 11" xfId="36851"/>
    <cellStyle name="Título 1 11 12" xfId="36852"/>
    <cellStyle name="Título 1 11 13" xfId="36853"/>
    <cellStyle name="Título 1 11 14" xfId="36854"/>
    <cellStyle name="Título 1 11 15" xfId="36855"/>
    <cellStyle name="Título 1 11 16" xfId="36856"/>
    <cellStyle name="Título 1 11 17" xfId="36857"/>
    <cellStyle name="Título 1 11 18" xfId="36858"/>
    <cellStyle name="Título 1 11 19" xfId="36859"/>
    <cellStyle name="Título 1 11 2" xfId="36860"/>
    <cellStyle name="Título 1 11 20" xfId="36861"/>
    <cellStyle name="Título 1 11 21" xfId="36862"/>
    <cellStyle name="Título 1 11 22" xfId="36863"/>
    <cellStyle name="Título 1 11 23" xfId="36864"/>
    <cellStyle name="Título 1 11 24" xfId="36865"/>
    <cellStyle name="Título 1 11 3" xfId="36866"/>
    <cellStyle name="Título 1 11 4" xfId="36867"/>
    <cellStyle name="Título 1 11 5" xfId="36868"/>
    <cellStyle name="Título 1 11 6" xfId="36869"/>
    <cellStyle name="Título 1 11 7" xfId="36870"/>
    <cellStyle name="Título 1 11 8" xfId="36871"/>
    <cellStyle name="Título 1 11 9" xfId="36872"/>
    <cellStyle name="Título 1 12" xfId="36873"/>
    <cellStyle name="Título 1 12 10" xfId="36874"/>
    <cellStyle name="Título 1 12 11" xfId="36875"/>
    <cellStyle name="Título 1 12 12" xfId="36876"/>
    <cellStyle name="Título 1 12 13" xfId="36877"/>
    <cellStyle name="Título 1 12 14" xfId="36878"/>
    <cellStyle name="Título 1 12 15" xfId="36879"/>
    <cellStyle name="Título 1 12 16" xfId="36880"/>
    <cellStyle name="Título 1 12 17" xfId="36881"/>
    <cellStyle name="Título 1 12 18" xfId="36882"/>
    <cellStyle name="Título 1 12 19" xfId="36883"/>
    <cellStyle name="Título 1 12 2" xfId="36884"/>
    <cellStyle name="Título 1 12 20" xfId="36885"/>
    <cellStyle name="Título 1 12 21" xfId="36886"/>
    <cellStyle name="Título 1 12 22" xfId="36887"/>
    <cellStyle name="Título 1 12 23" xfId="36888"/>
    <cellStyle name="Título 1 12 24" xfId="36889"/>
    <cellStyle name="Título 1 12 3" xfId="36890"/>
    <cellStyle name="Título 1 12 4" xfId="36891"/>
    <cellStyle name="Título 1 12 5" xfId="36892"/>
    <cellStyle name="Título 1 12 6" xfId="36893"/>
    <cellStyle name="Título 1 12 7" xfId="36894"/>
    <cellStyle name="Título 1 12 8" xfId="36895"/>
    <cellStyle name="Título 1 12 9" xfId="36896"/>
    <cellStyle name="Título 1 13" xfId="36897"/>
    <cellStyle name="Título 1 13 10" xfId="36898"/>
    <cellStyle name="Título 1 13 11" xfId="36899"/>
    <cellStyle name="Título 1 13 12" xfId="36900"/>
    <cellStyle name="Título 1 13 13" xfId="36901"/>
    <cellStyle name="Título 1 13 14" xfId="36902"/>
    <cellStyle name="Título 1 13 15" xfId="36903"/>
    <cellStyle name="Título 1 13 16" xfId="36904"/>
    <cellStyle name="Título 1 13 17" xfId="36905"/>
    <cellStyle name="Título 1 13 18" xfId="36906"/>
    <cellStyle name="Título 1 13 19" xfId="36907"/>
    <cellStyle name="Título 1 13 2" xfId="36908"/>
    <cellStyle name="Título 1 13 20" xfId="36909"/>
    <cellStyle name="Título 1 13 21" xfId="36910"/>
    <cellStyle name="Título 1 13 22" xfId="36911"/>
    <cellStyle name="Título 1 13 23" xfId="36912"/>
    <cellStyle name="Título 1 13 24" xfId="36913"/>
    <cellStyle name="Título 1 13 3" xfId="36914"/>
    <cellStyle name="Título 1 13 4" xfId="36915"/>
    <cellStyle name="Título 1 13 5" xfId="36916"/>
    <cellStyle name="Título 1 13 6" xfId="36917"/>
    <cellStyle name="Título 1 13 7" xfId="36918"/>
    <cellStyle name="Título 1 13 8" xfId="36919"/>
    <cellStyle name="Título 1 13 9" xfId="36920"/>
    <cellStyle name="Título 1 14" xfId="36921"/>
    <cellStyle name="Título 1 14 10" xfId="36922"/>
    <cellStyle name="Título 1 14 11" xfId="36923"/>
    <cellStyle name="Título 1 14 12" xfId="36924"/>
    <cellStyle name="Título 1 14 13" xfId="36925"/>
    <cellStyle name="Título 1 14 14" xfId="36926"/>
    <cellStyle name="Título 1 14 15" xfId="36927"/>
    <cellStyle name="Título 1 14 16" xfId="36928"/>
    <cellStyle name="Título 1 14 17" xfId="36929"/>
    <cellStyle name="Título 1 14 18" xfId="36930"/>
    <cellStyle name="Título 1 14 19" xfId="36931"/>
    <cellStyle name="Título 1 14 2" xfId="36932"/>
    <cellStyle name="Título 1 14 20" xfId="36933"/>
    <cellStyle name="Título 1 14 21" xfId="36934"/>
    <cellStyle name="Título 1 14 22" xfId="36935"/>
    <cellStyle name="Título 1 14 23" xfId="36936"/>
    <cellStyle name="Título 1 14 24" xfId="36937"/>
    <cellStyle name="Título 1 14 3" xfId="36938"/>
    <cellStyle name="Título 1 14 4" xfId="36939"/>
    <cellStyle name="Título 1 14 5" xfId="36940"/>
    <cellStyle name="Título 1 14 6" xfId="36941"/>
    <cellStyle name="Título 1 14 7" xfId="36942"/>
    <cellStyle name="Título 1 14 8" xfId="36943"/>
    <cellStyle name="Título 1 14 9" xfId="36944"/>
    <cellStyle name="Título 1 15" xfId="36945"/>
    <cellStyle name="Título 1 15 10" xfId="36946"/>
    <cellStyle name="Título 1 15 11" xfId="36947"/>
    <cellStyle name="Título 1 15 12" xfId="36948"/>
    <cellStyle name="Título 1 15 13" xfId="36949"/>
    <cellStyle name="Título 1 15 14" xfId="36950"/>
    <cellStyle name="Título 1 15 15" xfId="36951"/>
    <cellStyle name="Título 1 15 16" xfId="36952"/>
    <cellStyle name="Título 1 15 17" xfId="36953"/>
    <cellStyle name="Título 1 15 18" xfId="36954"/>
    <cellStyle name="Título 1 15 19" xfId="36955"/>
    <cellStyle name="Título 1 15 2" xfId="36956"/>
    <cellStyle name="Título 1 15 20" xfId="36957"/>
    <cellStyle name="Título 1 15 21" xfId="36958"/>
    <cellStyle name="Título 1 15 22" xfId="36959"/>
    <cellStyle name="Título 1 15 23" xfId="36960"/>
    <cellStyle name="Título 1 15 24" xfId="36961"/>
    <cellStyle name="Título 1 15 3" xfId="36962"/>
    <cellStyle name="Título 1 15 4" xfId="36963"/>
    <cellStyle name="Título 1 15 5" xfId="36964"/>
    <cellStyle name="Título 1 15 6" xfId="36965"/>
    <cellStyle name="Título 1 15 7" xfId="36966"/>
    <cellStyle name="Título 1 15 8" xfId="36967"/>
    <cellStyle name="Título 1 15 9" xfId="36968"/>
    <cellStyle name="Título 1 16" xfId="36969"/>
    <cellStyle name="Título 1 16 10" xfId="36970"/>
    <cellStyle name="Título 1 16 11" xfId="36971"/>
    <cellStyle name="Título 1 16 12" xfId="36972"/>
    <cellStyle name="Título 1 16 13" xfId="36973"/>
    <cellStyle name="Título 1 16 14" xfId="36974"/>
    <cellStyle name="Título 1 16 15" xfId="36975"/>
    <cellStyle name="Título 1 16 16" xfId="36976"/>
    <cellStyle name="Título 1 16 17" xfId="36977"/>
    <cellStyle name="Título 1 16 18" xfId="36978"/>
    <cellStyle name="Título 1 16 19" xfId="36979"/>
    <cellStyle name="Título 1 16 2" xfId="36980"/>
    <cellStyle name="Título 1 16 20" xfId="36981"/>
    <cellStyle name="Título 1 16 21" xfId="36982"/>
    <cellStyle name="Título 1 16 22" xfId="36983"/>
    <cellStyle name="Título 1 16 23" xfId="36984"/>
    <cellStyle name="Título 1 16 24" xfId="36985"/>
    <cellStyle name="Título 1 16 3" xfId="36986"/>
    <cellStyle name="Título 1 16 4" xfId="36987"/>
    <cellStyle name="Título 1 16 5" xfId="36988"/>
    <cellStyle name="Título 1 16 6" xfId="36989"/>
    <cellStyle name="Título 1 16 7" xfId="36990"/>
    <cellStyle name="Título 1 16 8" xfId="36991"/>
    <cellStyle name="Título 1 16 9" xfId="36992"/>
    <cellStyle name="Título 1 17" xfId="36993"/>
    <cellStyle name="Título 1 18" xfId="36994"/>
    <cellStyle name="Título 1 2" xfId="1224"/>
    <cellStyle name="Título 1 2 10" xfId="36995"/>
    <cellStyle name="Título 1 2 10 10" xfId="36996"/>
    <cellStyle name="Título 1 2 10 11" xfId="36997"/>
    <cellStyle name="Título 1 2 10 12" xfId="36998"/>
    <cellStyle name="Título 1 2 10 2" xfId="36999"/>
    <cellStyle name="Título 1 2 10 3" xfId="37000"/>
    <cellStyle name="Título 1 2 10 4" xfId="37001"/>
    <cellStyle name="Título 1 2 10 5" xfId="37002"/>
    <cellStyle name="Título 1 2 10 6" xfId="37003"/>
    <cellStyle name="Título 1 2 10 7" xfId="37004"/>
    <cellStyle name="Título 1 2 10 8" xfId="37005"/>
    <cellStyle name="Título 1 2 10 9" xfId="37006"/>
    <cellStyle name="Título 1 2 11" xfId="37007"/>
    <cellStyle name="Título 1 2 11 10" xfId="37008"/>
    <cellStyle name="Título 1 2 11 11" xfId="37009"/>
    <cellStyle name="Título 1 2 11 12" xfId="37010"/>
    <cellStyle name="Título 1 2 11 2" xfId="37011"/>
    <cellStyle name="Título 1 2 11 3" xfId="37012"/>
    <cellStyle name="Título 1 2 11 4" xfId="37013"/>
    <cellStyle name="Título 1 2 11 5" xfId="37014"/>
    <cellStyle name="Título 1 2 11 6" xfId="37015"/>
    <cellStyle name="Título 1 2 11 7" xfId="37016"/>
    <cellStyle name="Título 1 2 11 8" xfId="37017"/>
    <cellStyle name="Título 1 2 11 9" xfId="37018"/>
    <cellStyle name="Título 1 2 12" xfId="37019"/>
    <cellStyle name="Título 1 2 12 10" xfId="37020"/>
    <cellStyle name="Título 1 2 12 11" xfId="37021"/>
    <cellStyle name="Título 1 2 12 12" xfId="37022"/>
    <cellStyle name="Título 1 2 12 2" xfId="37023"/>
    <cellStyle name="Título 1 2 12 3" xfId="37024"/>
    <cellStyle name="Título 1 2 12 4" xfId="37025"/>
    <cellStyle name="Título 1 2 12 5" xfId="37026"/>
    <cellStyle name="Título 1 2 12 6" xfId="37027"/>
    <cellStyle name="Título 1 2 12 7" xfId="37028"/>
    <cellStyle name="Título 1 2 12 8" xfId="37029"/>
    <cellStyle name="Título 1 2 12 9" xfId="37030"/>
    <cellStyle name="Título 1 2 13" xfId="37031"/>
    <cellStyle name="Título 1 2 13 10" xfId="37032"/>
    <cellStyle name="Título 1 2 13 11" xfId="37033"/>
    <cellStyle name="Título 1 2 13 12" xfId="37034"/>
    <cellStyle name="Título 1 2 13 2" xfId="37035"/>
    <cellStyle name="Título 1 2 13 3" xfId="37036"/>
    <cellStyle name="Título 1 2 13 4" xfId="37037"/>
    <cellStyle name="Título 1 2 13 5" xfId="37038"/>
    <cellStyle name="Título 1 2 13 6" xfId="37039"/>
    <cellStyle name="Título 1 2 13 7" xfId="37040"/>
    <cellStyle name="Título 1 2 13 8" xfId="37041"/>
    <cellStyle name="Título 1 2 13 9" xfId="37042"/>
    <cellStyle name="Título 1 2 14" xfId="37043"/>
    <cellStyle name="Título 1 2 14 10" xfId="37044"/>
    <cellStyle name="Título 1 2 14 11" xfId="37045"/>
    <cellStyle name="Título 1 2 14 12" xfId="37046"/>
    <cellStyle name="Título 1 2 14 2" xfId="37047"/>
    <cellStyle name="Título 1 2 14 3" xfId="37048"/>
    <cellStyle name="Título 1 2 14 4" xfId="37049"/>
    <cellStyle name="Título 1 2 14 5" xfId="37050"/>
    <cellStyle name="Título 1 2 14 6" xfId="37051"/>
    <cellStyle name="Título 1 2 14 7" xfId="37052"/>
    <cellStyle name="Título 1 2 14 8" xfId="37053"/>
    <cellStyle name="Título 1 2 14 9" xfId="37054"/>
    <cellStyle name="Título 1 2 15" xfId="37055"/>
    <cellStyle name="Título 1 2 15 10" xfId="37056"/>
    <cellStyle name="Título 1 2 15 11" xfId="37057"/>
    <cellStyle name="Título 1 2 15 12" xfId="37058"/>
    <cellStyle name="Título 1 2 15 2" xfId="37059"/>
    <cellStyle name="Título 1 2 15 3" xfId="37060"/>
    <cellStyle name="Título 1 2 15 4" xfId="37061"/>
    <cellStyle name="Título 1 2 15 5" xfId="37062"/>
    <cellStyle name="Título 1 2 15 6" xfId="37063"/>
    <cellStyle name="Título 1 2 15 7" xfId="37064"/>
    <cellStyle name="Título 1 2 15 8" xfId="37065"/>
    <cellStyle name="Título 1 2 15 9" xfId="37066"/>
    <cellStyle name="Título 1 2 16" xfId="37067"/>
    <cellStyle name="Título 1 2 17" xfId="37068"/>
    <cellStyle name="Título 1 2 18" xfId="37069"/>
    <cellStyle name="Título 1 2 19" xfId="37070"/>
    <cellStyle name="Título 1 2 2" xfId="1225"/>
    <cellStyle name="Título 1 2 2 10" xfId="37071"/>
    <cellStyle name="Título 1 2 2 11" xfId="37072"/>
    <cellStyle name="Título 1 2 2 12" xfId="37073"/>
    <cellStyle name="Título 1 2 2 13" xfId="37074"/>
    <cellStyle name="Título 1 2 2 2" xfId="37075"/>
    <cellStyle name="Título 1 2 2 3" xfId="37076"/>
    <cellStyle name="Título 1 2 2 4" xfId="37077"/>
    <cellStyle name="Título 1 2 2 5" xfId="37078"/>
    <cellStyle name="Título 1 2 2 6" xfId="37079"/>
    <cellStyle name="Título 1 2 2 7" xfId="37080"/>
    <cellStyle name="Título 1 2 2 8" xfId="37081"/>
    <cellStyle name="Título 1 2 2 9" xfId="37082"/>
    <cellStyle name="Título 1 2 20" xfId="37083"/>
    <cellStyle name="Título 1 2 21" xfId="37084"/>
    <cellStyle name="Título 1 2 22" xfId="37085"/>
    <cellStyle name="Título 1 2 23" xfId="37086"/>
    <cellStyle name="Título 1 2 24" xfId="37087"/>
    <cellStyle name="Título 1 2 25" xfId="37088"/>
    <cellStyle name="Título 1 2 26" xfId="37089"/>
    <cellStyle name="Título 1 2 27" xfId="37090"/>
    <cellStyle name="Título 1 2 28" xfId="37091"/>
    <cellStyle name="Título 1 2 29" xfId="37092"/>
    <cellStyle name="Título 1 2 3" xfId="37093"/>
    <cellStyle name="Título 1 2 3 10" xfId="37094"/>
    <cellStyle name="Título 1 2 3 11" xfId="37095"/>
    <cellStyle name="Título 1 2 3 12" xfId="37096"/>
    <cellStyle name="Título 1 2 3 2" xfId="37097"/>
    <cellStyle name="Título 1 2 3 3" xfId="37098"/>
    <cellStyle name="Título 1 2 3 4" xfId="37099"/>
    <cellStyle name="Título 1 2 3 5" xfId="37100"/>
    <cellStyle name="Título 1 2 3 6" xfId="37101"/>
    <cellStyle name="Título 1 2 3 7" xfId="37102"/>
    <cellStyle name="Título 1 2 3 8" xfId="37103"/>
    <cellStyle name="Título 1 2 3 9" xfId="37104"/>
    <cellStyle name="Título 1 2 30" xfId="37105"/>
    <cellStyle name="Título 1 2 31" xfId="37106"/>
    <cellStyle name="Título 1 2 32" xfId="37107"/>
    <cellStyle name="Título 1 2 33" xfId="37108"/>
    <cellStyle name="Título 1 2 34" xfId="37109"/>
    <cellStyle name="Título 1 2 35" xfId="37110"/>
    <cellStyle name="Título 1 2 36" xfId="37111"/>
    <cellStyle name="Título 1 2 37" xfId="37112"/>
    <cellStyle name="Título 1 2 38" xfId="37113"/>
    <cellStyle name="Título 1 2 39" xfId="37114"/>
    <cellStyle name="Título 1 2 4" xfId="37115"/>
    <cellStyle name="Título 1 2 4 10" xfId="37116"/>
    <cellStyle name="Título 1 2 4 11" xfId="37117"/>
    <cellStyle name="Título 1 2 4 12" xfId="37118"/>
    <cellStyle name="Título 1 2 4 2" xfId="37119"/>
    <cellStyle name="Título 1 2 4 3" xfId="37120"/>
    <cellStyle name="Título 1 2 4 4" xfId="37121"/>
    <cellStyle name="Título 1 2 4 5" xfId="37122"/>
    <cellStyle name="Título 1 2 4 6" xfId="37123"/>
    <cellStyle name="Título 1 2 4 7" xfId="37124"/>
    <cellStyle name="Título 1 2 4 8" xfId="37125"/>
    <cellStyle name="Título 1 2 4 9" xfId="37126"/>
    <cellStyle name="Título 1 2 5" xfId="37127"/>
    <cellStyle name="Título 1 2 5 10" xfId="37128"/>
    <cellStyle name="Título 1 2 5 11" xfId="37129"/>
    <cellStyle name="Título 1 2 5 12" xfId="37130"/>
    <cellStyle name="Título 1 2 5 2" xfId="37131"/>
    <cellStyle name="Título 1 2 5 3" xfId="37132"/>
    <cellStyle name="Título 1 2 5 4" xfId="37133"/>
    <cellStyle name="Título 1 2 5 5" xfId="37134"/>
    <cellStyle name="Título 1 2 5 6" xfId="37135"/>
    <cellStyle name="Título 1 2 5 7" xfId="37136"/>
    <cellStyle name="Título 1 2 5 8" xfId="37137"/>
    <cellStyle name="Título 1 2 5 9" xfId="37138"/>
    <cellStyle name="Título 1 2 6" xfId="37139"/>
    <cellStyle name="Título 1 2 6 10" xfId="37140"/>
    <cellStyle name="Título 1 2 6 11" xfId="37141"/>
    <cellStyle name="Título 1 2 6 12" xfId="37142"/>
    <cellStyle name="Título 1 2 6 2" xfId="37143"/>
    <cellStyle name="Título 1 2 6 3" xfId="37144"/>
    <cellStyle name="Título 1 2 6 4" xfId="37145"/>
    <cellStyle name="Título 1 2 6 5" xfId="37146"/>
    <cellStyle name="Título 1 2 6 6" xfId="37147"/>
    <cellStyle name="Título 1 2 6 7" xfId="37148"/>
    <cellStyle name="Título 1 2 6 8" xfId="37149"/>
    <cellStyle name="Título 1 2 6 9" xfId="37150"/>
    <cellStyle name="Título 1 2 7" xfId="37151"/>
    <cellStyle name="Título 1 2 7 10" xfId="37152"/>
    <cellStyle name="Título 1 2 7 11" xfId="37153"/>
    <cellStyle name="Título 1 2 7 12" xfId="37154"/>
    <cellStyle name="Título 1 2 7 2" xfId="37155"/>
    <cellStyle name="Título 1 2 7 3" xfId="37156"/>
    <cellStyle name="Título 1 2 7 4" xfId="37157"/>
    <cellStyle name="Título 1 2 7 5" xfId="37158"/>
    <cellStyle name="Título 1 2 7 6" xfId="37159"/>
    <cellStyle name="Título 1 2 7 7" xfId="37160"/>
    <cellStyle name="Título 1 2 7 8" xfId="37161"/>
    <cellStyle name="Título 1 2 7 9" xfId="37162"/>
    <cellStyle name="Título 1 2 8" xfId="37163"/>
    <cellStyle name="Título 1 2 8 10" xfId="37164"/>
    <cellStyle name="Título 1 2 8 11" xfId="37165"/>
    <cellStyle name="Título 1 2 8 12" xfId="37166"/>
    <cellStyle name="Título 1 2 8 2" xfId="37167"/>
    <cellStyle name="Título 1 2 8 3" xfId="37168"/>
    <cellStyle name="Título 1 2 8 4" xfId="37169"/>
    <cellStyle name="Título 1 2 8 5" xfId="37170"/>
    <cellStyle name="Título 1 2 8 6" xfId="37171"/>
    <cellStyle name="Título 1 2 8 7" xfId="37172"/>
    <cellStyle name="Título 1 2 8 8" xfId="37173"/>
    <cellStyle name="Título 1 2 8 9" xfId="37174"/>
    <cellStyle name="Título 1 2 9" xfId="37175"/>
    <cellStyle name="Título 1 2 9 10" xfId="37176"/>
    <cellStyle name="Título 1 2 9 11" xfId="37177"/>
    <cellStyle name="Título 1 2 9 12" xfId="37178"/>
    <cellStyle name="Título 1 2 9 2" xfId="37179"/>
    <cellStyle name="Título 1 2 9 3" xfId="37180"/>
    <cellStyle name="Título 1 2 9 4" xfId="37181"/>
    <cellStyle name="Título 1 2 9 5" xfId="37182"/>
    <cellStyle name="Título 1 2 9 6" xfId="37183"/>
    <cellStyle name="Título 1 2 9 7" xfId="37184"/>
    <cellStyle name="Título 1 2 9 8" xfId="37185"/>
    <cellStyle name="Título 1 2 9 9" xfId="37186"/>
    <cellStyle name="Título 1 2_PLANILHA CONSILL LICITAÇÃO" xfId="37187"/>
    <cellStyle name="Título 1 3" xfId="1226"/>
    <cellStyle name="Título 1 3 10" xfId="37188"/>
    <cellStyle name="Título 1 3 11" xfId="37189"/>
    <cellStyle name="Título 1 3 12" xfId="37190"/>
    <cellStyle name="Título 1 3 13" xfId="37191"/>
    <cellStyle name="Título 1 3 14" xfId="37192"/>
    <cellStyle name="Título 1 3 2" xfId="1227"/>
    <cellStyle name="Título 1 3 2 10" xfId="37193"/>
    <cellStyle name="Título 1 3 2 11" xfId="37194"/>
    <cellStyle name="Título 1 3 2 12" xfId="37195"/>
    <cellStyle name="Título 1 3 2 13" xfId="37196"/>
    <cellStyle name="Título 1 3 2 2" xfId="37197"/>
    <cellStyle name="Título 1 3 2 3" xfId="37198"/>
    <cellStyle name="Título 1 3 2 4" xfId="37199"/>
    <cellStyle name="Título 1 3 2 5" xfId="37200"/>
    <cellStyle name="Título 1 3 2 6" xfId="37201"/>
    <cellStyle name="Título 1 3 2 7" xfId="37202"/>
    <cellStyle name="Título 1 3 2 8" xfId="37203"/>
    <cellStyle name="Título 1 3 2 9" xfId="37204"/>
    <cellStyle name="Título 1 3 3" xfId="37205"/>
    <cellStyle name="Título 1 3 4" xfId="37206"/>
    <cellStyle name="Título 1 3 5" xfId="37207"/>
    <cellStyle name="Título 1 3 6" xfId="37208"/>
    <cellStyle name="Título 1 3 7" xfId="37209"/>
    <cellStyle name="Título 1 3 8" xfId="37210"/>
    <cellStyle name="Título 1 3 9" xfId="37211"/>
    <cellStyle name="Título 1 3_PLANILHA CONSILL LICITAÇÃO" xfId="37212"/>
    <cellStyle name="Título 1 4" xfId="2958"/>
    <cellStyle name="Título 1 4 10" xfId="37213"/>
    <cellStyle name="Título 1 4 11" xfId="37214"/>
    <cellStyle name="Título 1 4 12" xfId="37215"/>
    <cellStyle name="Título 1 4 13" xfId="37216"/>
    <cellStyle name="Título 1 4 14" xfId="37217"/>
    <cellStyle name="Título 1 4 15" xfId="37218"/>
    <cellStyle name="Título 1 4 16" xfId="37219"/>
    <cellStyle name="Título 1 4 17" xfId="37220"/>
    <cellStyle name="Título 1 4 18" xfId="37221"/>
    <cellStyle name="Título 1 4 19" xfId="37222"/>
    <cellStyle name="Título 1 4 2" xfId="2959"/>
    <cellStyle name="Título 1 4 2 2" xfId="2960"/>
    <cellStyle name="Título 1 4 2 2 2" xfId="37223"/>
    <cellStyle name="Título 1 4 2 2 3" xfId="37224"/>
    <cellStyle name="Título 1 4 2 2 4" xfId="37225"/>
    <cellStyle name="Título 1 4 2 2 5" xfId="37226"/>
    <cellStyle name="Título 1 4 2 3" xfId="37227"/>
    <cellStyle name="Título 1 4 2 4" xfId="37228"/>
    <cellStyle name="Título 1 4 2 5" xfId="37229"/>
    <cellStyle name="Título 1 4 2 6" xfId="37230"/>
    <cellStyle name="Título 1 4 20" xfId="37231"/>
    <cellStyle name="Título 1 4 21" xfId="37232"/>
    <cellStyle name="Título 1 4 22" xfId="37233"/>
    <cellStyle name="Título 1 4 23" xfId="37234"/>
    <cellStyle name="Título 1 4 24" xfId="37235"/>
    <cellStyle name="Título 1 4 25" xfId="37236"/>
    <cellStyle name="Título 1 4 3" xfId="2961"/>
    <cellStyle name="Título 1 4 3 2" xfId="37237"/>
    <cellStyle name="Título 1 4 3 3" xfId="37238"/>
    <cellStyle name="Título 1 4 3 4" xfId="37239"/>
    <cellStyle name="Título 1 4 3 5" xfId="37240"/>
    <cellStyle name="Título 1 4 4" xfId="37241"/>
    <cellStyle name="Título 1 4 5" xfId="37242"/>
    <cellStyle name="Título 1 4 6" xfId="37243"/>
    <cellStyle name="Título 1 4 7" xfId="37244"/>
    <cellStyle name="Título 1 4 8" xfId="37245"/>
    <cellStyle name="Título 1 4 9" xfId="37246"/>
    <cellStyle name="Título 1 5" xfId="2962"/>
    <cellStyle name="Título 1 5 10" xfId="37247"/>
    <cellStyle name="Título 1 5 11" xfId="37248"/>
    <cellStyle name="Título 1 5 12" xfId="37249"/>
    <cellStyle name="Título 1 5 13" xfId="37250"/>
    <cellStyle name="Título 1 5 14" xfId="37251"/>
    <cellStyle name="Título 1 5 15" xfId="37252"/>
    <cellStyle name="Título 1 5 16" xfId="37253"/>
    <cellStyle name="Título 1 5 17" xfId="37254"/>
    <cellStyle name="Título 1 5 18" xfId="37255"/>
    <cellStyle name="Título 1 5 19" xfId="37256"/>
    <cellStyle name="Título 1 5 2" xfId="2963"/>
    <cellStyle name="Título 1 5 2 2" xfId="37257"/>
    <cellStyle name="Título 1 5 2 3" xfId="37258"/>
    <cellStyle name="Título 1 5 2 4" xfId="37259"/>
    <cellStyle name="Título 1 5 2 5" xfId="37260"/>
    <cellStyle name="Título 1 5 20" xfId="37261"/>
    <cellStyle name="Título 1 5 21" xfId="37262"/>
    <cellStyle name="Título 1 5 22" xfId="37263"/>
    <cellStyle name="Título 1 5 23" xfId="37264"/>
    <cellStyle name="Título 1 5 24" xfId="37265"/>
    <cellStyle name="Título 1 5 25" xfId="37266"/>
    <cellStyle name="Título 1 5 3" xfId="2964"/>
    <cellStyle name="Título 1 5 3 2" xfId="37267"/>
    <cellStyle name="Título 1 5 3 3" xfId="37268"/>
    <cellStyle name="Título 1 5 3 4" xfId="37269"/>
    <cellStyle name="Título 1 5 3 5" xfId="37270"/>
    <cellStyle name="Título 1 5 4" xfId="37271"/>
    <cellStyle name="Título 1 5 5" xfId="37272"/>
    <cellStyle name="Título 1 5 6" xfId="37273"/>
    <cellStyle name="Título 1 5 7" xfId="37274"/>
    <cellStyle name="Título 1 5 8" xfId="37275"/>
    <cellStyle name="Título 1 5 9" xfId="37276"/>
    <cellStyle name="Título 1 6" xfId="2965"/>
    <cellStyle name="Título 1 6 10" xfId="37277"/>
    <cellStyle name="Título 1 6 11" xfId="37278"/>
    <cellStyle name="Título 1 6 12" xfId="37279"/>
    <cellStyle name="Título 1 6 13" xfId="37280"/>
    <cellStyle name="Título 1 6 14" xfId="37281"/>
    <cellStyle name="Título 1 6 15" xfId="37282"/>
    <cellStyle name="Título 1 6 16" xfId="37283"/>
    <cellStyle name="Título 1 6 17" xfId="37284"/>
    <cellStyle name="Título 1 6 18" xfId="37285"/>
    <cellStyle name="Título 1 6 19" xfId="37286"/>
    <cellStyle name="Título 1 6 2" xfId="2966"/>
    <cellStyle name="Título 1 6 2 2" xfId="37287"/>
    <cellStyle name="Título 1 6 2 3" xfId="37288"/>
    <cellStyle name="Título 1 6 2 4" xfId="37289"/>
    <cellStyle name="Título 1 6 2 5" xfId="37290"/>
    <cellStyle name="Título 1 6 20" xfId="37291"/>
    <cellStyle name="Título 1 6 21" xfId="37292"/>
    <cellStyle name="Título 1 6 22" xfId="37293"/>
    <cellStyle name="Título 1 6 23" xfId="37294"/>
    <cellStyle name="Título 1 6 24" xfId="37295"/>
    <cellStyle name="Título 1 6 25" xfId="37296"/>
    <cellStyle name="Título 1 6 3" xfId="37297"/>
    <cellStyle name="Título 1 6 4" xfId="37298"/>
    <cellStyle name="Título 1 6 5" xfId="37299"/>
    <cellStyle name="Título 1 6 6" xfId="37300"/>
    <cellStyle name="Título 1 6 7" xfId="37301"/>
    <cellStyle name="Título 1 6 8" xfId="37302"/>
    <cellStyle name="Título 1 6 9" xfId="37303"/>
    <cellStyle name="Título 1 7" xfId="2967"/>
    <cellStyle name="Título 1 7 10" xfId="37304"/>
    <cellStyle name="Título 1 7 11" xfId="37305"/>
    <cellStyle name="Título 1 7 12" xfId="37306"/>
    <cellStyle name="Título 1 7 13" xfId="37307"/>
    <cellStyle name="Título 1 7 14" xfId="37308"/>
    <cellStyle name="Título 1 7 15" xfId="37309"/>
    <cellStyle name="Título 1 7 16" xfId="37310"/>
    <cellStyle name="Título 1 7 17" xfId="37311"/>
    <cellStyle name="Título 1 7 18" xfId="37312"/>
    <cellStyle name="Título 1 7 19" xfId="37313"/>
    <cellStyle name="Título 1 7 2" xfId="37314"/>
    <cellStyle name="Título 1 7 20" xfId="37315"/>
    <cellStyle name="Título 1 7 21" xfId="37316"/>
    <cellStyle name="Título 1 7 22" xfId="37317"/>
    <cellStyle name="Título 1 7 23" xfId="37318"/>
    <cellStyle name="Título 1 7 24" xfId="37319"/>
    <cellStyle name="Título 1 7 25" xfId="37320"/>
    <cellStyle name="Título 1 7 3" xfId="37321"/>
    <cellStyle name="Título 1 7 4" xfId="37322"/>
    <cellStyle name="Título 1 7 5" xfId="37323"/>
    <cellStyle name="Título 1 7 6" xfId="37324"/>
    <cellStyle name="Título 1 7 7" xfId="37325"/>
    <cellStyle name="Título 1 7 8" xfId="37326"/>
    <cellStyle name="Título 1 7 9" xfId="37327"/>
    <cellStyle name="Título 1 8" xfId="2968"/>
    <cellStyle name="Título 1 8 10" xfId="37328"/>
    <cellStyle name="Título 1 8 11" xfId="37329"/>
    <cellStyle name="Título 1 8 12" xfId="37330"/>
    <cellStyle name="Título 1 8 13" xfId="37331"/>
    <cellStyle name="Título 1 8 14" xfId="37332"/>
    <cellStyle name="Título 1 8 15" xfId="37333"/>
    <cellStyle name="Título 1 8 16" xfId="37334"/>
    <cellStyle name="Título 1 8 17" xfId="37335"/>
    <cellStyle name="Título 1 8 18" xfId="37336"/>
    <cellStyle name="Título 1 8 19" xfId="37337"/>
    <cellStyle name="Título 1 8 2" xfId="37338"/>
    <cellStyle name="Título 1 8 20" xfId="37339"/>
    <cellStyle name="Título 1 8 21" xfId="37340"/>
    <cellStyle name="Título 1 8 22" xfId="37341"/>
    <cellStyle name="Título 1 8 23" xfId="37342"/>
    <cellStyle name="Título 1 8 24" xfId="37343"/>
    <cellStyle name="Título 1 8 25" xfId="37344"/>
    <cellStyle name="Título 1 8 3" xfId="37345"/>
    <cellStyle name="Título 1 8 4" xfId="37346"/>
    <cellStyle name="Título 1 8 5" xfId="37347"/>
    <cellStyle name="Título 1 8 6" xfId="37348"/>
    <cellStyle name="Título 1 8 7" xfId="37349"/>
    <cellStyle name="Título 1 8 8" xfId="37350"/>
    <cellStyle name="Título 1 8 9" xfId="37351"/>
    <cellStyle name="Título 1 9" xfId="37352"/>
    <cellStyle name="Título 1 9 10" xfId="37353"/>
    <cellStyle name="Título 1 9 11" xfId="37354"/>
    <cellStyle name="Título 1 9 12" xfId="37355"/>
    <cellStyle name="Título 1 9 13" xfId="37356"/>
    <cellStyle name="Título 1 9 14" xfId="37357"/>
    <cellStyle name="Título 1 9 15" xfId="37358"/>
    <cellStyle name="Título 1 9 16" xfId="37359"/>
    <cellStyle name="Título 1 9 17" xfId="37360"/>
    <cellStyle name="Título 1 9 18" xfId="37361"/>
    <cellStyle name="Título 1 9 19" xfId="37362"/>
    <cellStyle name="Título 1 9 2" xfId="37363"/>
    <cellStyle name="Título 1 9 20" xfId="37364"/>
    <cellStyle name="Título 1 9 21" xfId="37365"/>
    <cellStyle name="Título 1 9 22" xfId="37366"/>
    <cellStyle name="Título 1 9 23" xfId="37367"/>
    <cellStyle name="Título 1 9 24" xfId="37368"/>
    <cellStyle name="Título 1 9 3" xfId="37369"/>
    <cellStyle name="Título 1 9 4" xfId="37370"/>
    <cellStyle name="Título 1 9 5" xfId="37371"/>
    <cellStyle name="Título 1 9 6" xfId="37372"/>
    <cellStyle name="Título 1 9 7" xfId="37373"/>
    <cellStyle name="Título 1 9 8" xfId="37374"/>
    <cellStyle name="Título 1 9 9" xfId="37375"/>
    <cellStyle name="Título 10" xfId="2969"/>
    <cellStyle name="Título 10 10" xfId="37376"/>
    <cellStyle name="Título 10 11" xfId="37377"/>
    <cellStyle name="Título 10 12" xfId="37378"/>
    <cellStyle name="Título 10 13" xfId="37379"/>
    <cellStyle name="Título 10 14" xfId="37380"/>
    <cellStyle name="Título 10 15" xfId="37381"/>
    <cellStyle name="Título 10 16" xfId="37382"/>
    <cellStyle name="Título 10 17" xfId="37383"/>
    <cellStyle name="Título 10 18" xfId="37384"/>
    <cellStyle name="Título 10 19" xfId="37385"/>
    <cellStyle name="Título 10 2" xfId="37386"/>
    <cellStyle name="Título 10 20" xfId="37387"/>
    <cellStyle name="Título 10 21" xfId="37388"/>
    <cellStyle name="Título 10 22" xfId="37389"/>
    <cellStyle name="Título 10 23" xfId="37390"/>
    <cellStyle name="Título 10 24" xfId="37391"/>
    <cellStyle name="Título 10 25" xfId="37392"/>
    <cellStyle name="Título 10 3" xfId="37393"/>
    <cellStyle name="Título 10 4" xfId="37394"/>
    <cellStyle name="Título 10 5" xfId="37395"/>
    <cellStyle name="Título 10 6" xfId="37396"/>
    <cellStyle name="Título 10 7" xfId="37397"/>
    <cellStyle name="Título 10 8" xfId="37398"/>
    <cellStyle name="Título 10 9" xfId="37399"/>
    <cellStyle name="Título 11" xfId="2970"/>
    <cellStyle name="Título 11 10" xfId="37400"/>
    <cellStyle name="Título 11 11" xfId="37401"/>
    <cellStyle name="Título 11 12" xfId="37402"/>
    <cellStyle name="Título 11 13" xfId="37403"/>
    <cellStyle name="Título 11 14" xfId="37404"/>
    <cellStyle name="Título 11 15" xfId="37405"/>
    <cellStyle name="Título 11 16" xfId="37406"/>
    <cellStyle name="Título 11 17" xfId="37407"/>
    <cellStyle name="Título 11 18" xfId="37408"/>
    <cellStyle name="Título 11 19" xfId="37409"/>
    <cellStyle name="Título 11 2" xfId="37410"/>
    <cellStyle name="Título 11 20" xfId="37411"/>
    <cellStyle name="Título 11 21" xfId="37412"/>
    <cellStyle name="Título 11 22" xfId="37413"/>
    <cellStyle name="Título 11 23" xfId="37414"/>
    <cellStyle name="Título 11 24" xfId="37415"/>
    <cellStyle name="Título 11 25" xfId="37416"/>
    <cellStyle name="Título 11 3" xfId="37417"/>
    <cellStyle name="Título 11 4" xfId="37418"/>
    <cellStyle name="Título 11 5" xfId="37419"/>
    <cellStyle name="Título 11 6" xfId="37420"/>
    <cellStyle name="Título 11 7" xfId="37421"/>
    <cellStyle name="Título 11 8" xfId="37422"/>
    <cellStyle name="Título 11 9" xfId="37423"/>
    <cellStyle name="Título 12" xfId="37424"/>
    <cellStyle name="Título 12 10" xfId="37425"/>
    <cellStyle name="Título 12 11" xfId="37426"/>
    <cellStyle name="Título 12 12" xfId="37427"/>
    <cellStyle name="Título 12 13" xfId="37428"/>
    <cellStyle name="Título 12 14" xfId="37429"/>
    <cellStyle name="Título 12 15" xfId="37430"/>
    <cellStyle name="Título 12 16" xfId="37431"/>
    <cellStyle name="Título 12 17" xfId="37432"/>
    <cellStyle name="Título 12 18" xfId="37433"/>
    <cellStyle name="Título 12 19" xfId="37434"/>
    <cellStyle name="Título 12 2" xfId="37435"/>
    <cellStyle name="Título 12 20" xfId="37436"/>
    <cellStyle name="Título 12 21" xfId="37437"/>
    <cellStyle name="Título 12 22" xfId="37438"/>
    <cellStyle name="Título 12 23" xfId="37439"/>
    <cellStyle name="Título 12 24" xfId="37440"/>
    <cellStyle name="Título 12 3" xfId="37441"/>
    <cellStyle name="Título 12 4" xfId="37442"/>
    <cellStyle name="Título 12 5" xfId="37443"/>
    <cellStyle name="Título 12 6" xfId="37444"/>
    <cellStyle name="Título 12 7" xfId="37445"/>
    <cellStyle name="Título 12 8" xfId="37446"/>
    <cellStyle name="Título 12 9" xfId="37447"/>
    <cellStyle name="Título 13" xfId="37448"/>
    <cellStyle name="Título 13 10" xfId="37449"/>
    <cellStyle name="Título 13 11" xfId="37450"/>
    <cellStyle name="Título 13 12" xfId="37451"/>
    <cellStyle name="Título 13 13" xfId="37452"/>
    <cellStyle name="Título 13 14" xfId="37453"/>
    <cellStyle name="Título 13 15" xfId="37454"/>
    <cellStyle name="Título 13 16" xfId="37455"/>
    <cellStyle name="Título 13 17" xfId="37456"/>
    <cellStyle name="Título 13 18" xfId="37457"/>
    <cellStyle name="Título 13 19" xfId="37458"/>
    <cellStyle name="Título 13 2" xfId="37459"/>
    <cellStyle name="Título 13 20" xfId="37460"/>
    <cellStyle name="Título 13 21" xfId="37461"/>
    <cellStyle name="Título 13 22" xfId="37462"/>
    <cellStyle name="Título 13 23" xfId="37463"/>
    <cellStyle name="Título 13 24" xfId="37464"/>
    <cellStyle name="Título 13 3" xfId="37465"/>
    <cellStyle name="Título 13 4" xfId="37466"/>
    <cellStyle name="Título 13 5" xfId="37467"/>
    <cellStyle name="Título 13 6" xfId="37468"/>
    <cellStyle name="Título 13 7" xfId="37469"/>
    <cellStyle name="Título 13 8" xfId="37470"/>
    <cellStyle name="Título 13 9" xfId="37471"/>
    <cellStyle name="Título 14" xfId="37472"/>
    <cellStyle name="Título 14 10" xfId="37473"/>
    <cellStyle name="Título 14 11" xfId="37474"/>
    <cellStyle name="Título 14 12" xfId="37475"/>
    <cellStyle name="Título 14 13" xfId="37476"/>
    <cellStyle name="Título 14 14" xfId="37477"/>
    <cellStyle name="Título 14 15" xfId="37478"/>
    <cellStyle name="Título 14 16" xfId="37479"/>
    <cellStyle name="Título 14 17" xfId="37480"/>
    <cellStyle name="Título 14 18" xfId="37481"/>
    <cellStyle name="Título 14 19" xfId="37482"/>
    <cellStyle name="Título 14 2" xfId="37483"/>
    <cellStyle name="Título 14 20" xfId="37484"/>
    <cellStyle name="Título 14 21" xfId="37485"/>
    <cellStyle name="Título 14 22" xfId="37486"/>
    <cellStyle name="Título 14 23" xfId="37487"/>
    <cellStyle name="Título 14 24" xfId="37488"/>
    <cellStyle name="Título 14 3" xfId="37489"/>
    <cellStyle name="Título 14 4" xfId="37490"/>
    <cellStyle name="Título 14 5" xfId="37491"/>
    <cellStyle name="Título 14 6" xfId="37492"/>
    <cellStyle name="Título 14 7" xfId="37493"/>
    <cellStyle name="Título 14 8" xfId="37494"/>
    <cellStyle name="Título 14 9" xfId="37495"/>
    <cellStyle name="Título 15" xfId="37496"/>
    <cellStyle name="Título 15 10" xfId="37497"/>
    <cellStyle name="Título 15 11" xfId="37498"/>
    <cellStyle name="Título 15 12" xfId="37499"/>
    <cellStyle name="Título 15 13" xfId="37500"/>
    <cellStyle name="Título 15 14" xfId="37501"/>
    <cellStyle name="Título 15 15" xfId="37502"/>
    <cellStyle name="Título 15 16" xfId="37503"/>
    <cellStyle name="Título 15 17" xfId="37504"/>
    <cellStyle name="Título 15 18" xfId="37505"/>
    <cellStyle name="Título 15 19" xfId="37506"/>
    <cellStyle name="Título 15 2" xfId="37507"/>
    <cellStyle name="Título 15 20" xfId="37508"/>
    <cellStyle name="Título 15 21" xfId="37509"/>
    <cellStyle name="Título 15 22" xfId="37510"/>
    <cellStyle name="Título 15 23" xfId="37511"/>
    <cellStyle name="Título 15 24" xfId="37512"/>
    <cellStyle name="Título 15 3" xfId="37513"/>
    <cellStyle name="Título 15 4" xfId="37514"/>
    <cellStyle name="Título 15 5" xfId="37515"/>
    <cellStyle name="Título 15 6" xfId="37516"/>
    <cellStyle name="Título 15 7" xfId="37517"/>
    <cellStyle name="Título 15 8" xfId="37518"/>
    <cellStyle name="Título 15 9" xfId="37519"/>
    <cellStyle name="Título 16" xfId="37520"/>
    <cellStyle name="Título 16 10" xfId="37521"/>
    <cellStyle name="Título 16 11" xfId="37522"/>
    <cellStyle name="Título 16 12" xfId="37523"/>
    <cellStyle name="Título 16 13" xfId="37524"/>
    <cellStyle name="Título 16 14" xfId="37525"/>
    <cellStyle name="Título 16 15" xfId="37526"/>
    <cellStyle name="Título 16 16" xfId="37527"/>
    <cellStyle name="Título 16 17" xfId="37528"/>
    <cellStyle name="Título 16 18" xfId="37529"/>
    <cellStyle name="Título 16 19" xfId="37530"/>
    <cellStyle name="Título 16 2" xfId="37531"/>
    <cellStyle name="Título 16 20" xfId="37532"/>
    <cellStyle name="Título 16 21" xfId="37533"/>
    <cellStyle name="Título 16 22" xfId="37534"/>
    <cellStyle name="Título 16 23" xfId="37535"/>
    <cellStyle name="Título 16 24" xfId="37536"/>
    <cellStyle name="Título 16 3" xfId="37537"/>
    <cellStyle name="Título 16 4" xfId="37538"/>
    <cellStyle name="Título 16 5" xfId="37539"/>
    <cellStyle name="Título 16 6" xfId="37540"/>
    <cellStyle name="Título 16 7" xfId="37541"/>
    <cellStyle name="Título 16 8" xfId="37542"/>
    <cellStyle name="Título 16 9" xfId="37543"/>
    <cellStyle name="Título 17" xfId="37544"/>
    <cellStyle name="Título 17 10" xfId="37545"/>
    <cellStyle name="Título 17 11" xfId="37546"/>
    <cellStyle name="Título 17 12" xfId="37547"/>
    <cellStyle name="Título 17 13" xfId="37548"/>
    <cellStyle name="Título 17 14" xfId="37549"/>
    <cellStyle name="Título 17 15" xfId="37550"/>
    <cellStyle name="Título 17 16" xfId="37551"/>
    <cellStyle name="Título 17 17" xfId="37552"/>
    <cellStyle name="Título 17 18" xfId="37553"/>
    <cellStyle name="Título 17 19" xfId="37554"/>
    <cellStyle name="Título 17 2" xfId="37555"/>
    <cellStyle name="Título 17 20" xfId="37556"/>
    <cellStyle name="Título 17 21" xfId="37557"/>
    <cellStyle name="Título 17 22" xfId="37558"/>
    <cellStyle name="Título 17 23" xfId="37559"/>
    <cellStyle name="Título 17 24" xfId="37560"/>
    <cellStyle name="Título 17 3" xfId="37561"/>
    <cellStyle name="Título 17 4" xfId="37562"/>
    <cellStyle name="Título 17 5" xfId="37563"/>
    <cellStyle name="Título 17 6" xfId="37564"/>
    <cellStyle name="Título 17 7" xfId="37565"/>
    <cellStyle name="Título 17 8" xfId="37566"/>
    <cellStyle name="Título 17 9" xfId="37567"/>
    <cellStyle name="Título 18" xfId="37568"/>
    <cellStyle name="Título 18 10" xfId="37569"/>
    <cellStyle name="Título 18 11" xfId="37570"/>
    <cellStyle name="Título 18 12" xfId="37571"/>
    <cellStyle name="Título 18 13" xfId="37572"/>
    <cellStyle name="Título 18 14" xfId="37573"/>
    <cellStyle name="Título 18 15" xfId="37574"/>
    <cellStyle name="Título 18 16" xfId="37575"/>
    <cellStyle name="Título 18 17" xfId="37576"/>
    <cellStyle name="Título 18 18" xfId="37577"/>
    <cellStyle name="Título 18 19" xfId="37578"/>
    <cellStyle name="Título 18 2" xfId="37579"/>
    <cellStyle name="Título 18 20" xfId="37580"/>
    <cellStyle name="Título 18 21" xfId="37581"/>
    <cellStyle name="Título 18 22" xfId="37582"/>
    <cellStyle name="Título 18 23" xfId="37583"/>
    <cellStyle name="Título 18 24" xfId="37584"/>
    <cellStyle name="Título 18 3" xfId="37585"/>
    <cellStyle name="Título 18 4" xfId="37586"/>
    <cellStyle name="Título 18 5" xfId="37587"/>
    <cellStyle name="Título 18 6" xfId="37588"/>
    <cellStyle name="Título 18 7" xfId="37589"/>
    <cellStyle name="Título 18 8" xfId="37590"/>
    <cellStyle name="Título 18 9" xfId="37591"/>
    <cellStyle name="Título 19" xfId="37592"/>
    <cellStyle name="Título 19 10" xfId="37593"/>
    <cellStyle name="Título 19 11" xfId="37594"/>
    <cellStyle name="Título 19 12" xfId="37595"/>
    <cellStyle name="Título 19 13" xfId="37596"/>
    <cellStyle name="Título 19 14" xfId="37597"/>
    <cellStyle name="Título 19 15" xfId="37598"/>
    <cellStyle name="Título 19 16" xfId="37599"/>
    <cellStyle name="Título 19 17" xfId="37600"/>
    <cellStyle name="Título 19 18" xfId="37601"/>
    <cellStyle name="Título 19 19" xfId="37602"/>
    <cellStyle name="Título 19 2" xfId="37603"/>
    <cellStyle name="Título 19 20" xfId="37604"/>
    <cellStyle name="Título 19 21" xfId="37605"/>
    <cellStyle name="Título 19 22" xfId="37606"/>
    <cellStyle name="Título 19 23" xfId="37607"/>
    <cellStyle name="Título 19 24" xfId="37608"/>
    <cellStyle name="Título 19 3" xfId="37609"/>
    <cellStyle name="Título 19 4" xfId="37610"/>
    <cellStyle name="Título 19 5" xfId="37611"/>
    <cellStyle name="Título 19 6" xfId="37612"/>
    <cellStyle name="Título 19 7" xfId="37613"/>
    <cellStyle name="Título 19 8" xfId="37614"/>
    <cellStyle name="Título 19 9" xfId="37615"/>
    <cellStyle name="Título 2 10" xfId="37616"/>
    <cellStyle name="Título 2 10 10" xfId="37617"/>
    <cellStyle name="Título 2 10 11" xfId="37618"/>
    <cellStyle name="Título 2 10 12" xfId="37619"/>
    <cellStyle name="Título 2 10 13" xfId="37620"/>
    <cellStyle name="Título 2 10 14" xfId="37621"/>
    <cellStyle name="Título 2 10 15" xfId="37622"/>
    <cellStyle name="Título 2 10 16" xfId="37623"/>
    <cellStyle name="Título 2 10 17" xfId="37624"/>
    <cellStyle name="Título 2 10 18" xfId="37625"/>
    <cellStyle name="Título 2 10 19" xfId="37626"/>
    <cellStyle name="Título 2 10 2" xfId="37627"/>
    <cellStyle name="Título 2 10 20" xfId="37628"/>
    <cellStyle name="Título 2 10 21" xfId="37629"/>
    <cellStyle name="Título 2 10 22" xfId="37630"/>
    <cellStyle name="Título 2 10 23" xfId="37631"/>
    <cellStyle name="Título 2 10 24" xfId="37632"/>
    <cellStyle name="Título 2 10 3" xfId="37633"/>
    <cellStyle name="Título 2 10 4" xfId="37634"/>
    <cellStyle name="Título 2 10 5" xfId="37635"/>
    <cellStyle name="Título 2 10 6" xfId="37636"/>
    <cellStyle name="Título 2 10 7" xfId="37637"/>
    <cellStyle name="Título 2 10 8" xfId="37638"/>
    <cellStyle name="Título 2 10 9" xfId="37639"/>
    <cellStyle name="Título 2 11" xfId="37640"/>
    <cellStyle name="Título 2 11 10" xfId="37641"/>
    <cellStyle name="Título 2 11 11" xfId="37642"/>
    <cellStyle name="Título 2 11 12" xfId="37643"/>
    <cellStyle name="Título 2 11 13" xfId="37644"/>
    <cellStyle name="Título 2 11 14" xfId="37645"/>
    <cellStyle name="Título 2 11 15" xfId="37646"/>
    <cellStyle name="Título 2 11 16" xfId="37647"/>
    <cellStyle name="Título 2 11 17" xfId="37648"/>
    <cellStyle name="Título 2 11 18" xfId="37649"/>
    <cellStyle name="Título 2 11 19" xfId="37650"/>
    <cellStyle name="Título 2 11 2" xfId="37651"/>
    <cellStyle name="Título 2 11 20" xfId="37652"/>
    <cellStyle name="Título 2 11 21" xfId="37653"/>
    <cellStyle name="Título 2 11 22" xfId="37654"/>
    <cellStyle name="Título 2 11 23" xfId="37655"/>
    <cellStyle name="Título 2 11 24" xfId="37656"/>
    <cellStyle name="Título 2 11 3" xfId="37657"/>
    <cellStyle name="Título 2 11 4" xfId="37658"/>
    <cellStyle name="Título 2 11 5" xfId="37659"/>
    <cellStyle name="Título 2 11 6" xfId="37660"/>
    <cellStyle name="Título 2 11 7" xfId="37661"/>
    <cellStyle name="Título 2 11 8" xfId="37662"/>
    <cellStyle name="Título 2 11 9" xfId="37663"/>
    <cellStyle name="Título 2 12" xfId="37664"/>
    <cellStyle name="Título 2 12 10" xfId="37665"/>
    <cellStyle name="Título 2 12 11" xfId="37666"/>
    <cellStyle name="Título 2 12 12" xfId="37667"/>
    <cellStyle name="Título 2 12 13" xfId="37668"/>
    <cellStyle name="Título 2 12 14" xfId="37669"/>
    <cellStyle name="Título 2 12 15" xfId="37670"/>
    <cellStyle name="Título 2 12 16" xfId="37671"/>
    <cellStyle name="Título 2 12 17" xfId="37672"/>
    <cellStyle name="Título 2 12 18" xfId="37673"/>
    <cellStyle name="Título 2 12 19" xfId="37674"/>
    <cellStyle name="Título 2 12 2" xfId="37675"/>
    <cellStyle name="Título 2 12 20" xfId="37676"/>
    <cellStyle name="Título 2 12 21" xfId="37677"/>
    <cellStyle name="Título 2 12 22" xfId="37678"/>
    <cellStyle name="Título 2 12 23" xfId="37679"/>
    <cellStyle name="Título 2 12 24" xfId="37680"/>
    <cellStyle name="Título 2 12 3" xfId="37681"/>
    <cellStyle name="Título 2 12 4" xfId="37682"/>
    <cellStyle name="Título 2 12 5" xfId="37683"/>
    <cellStyle name="Título 2 12 6" xfId="37684"/>
    <cellStyle name="Título 2 12 7" xfId="37685"/>
    <cellStyle name="Título 2 12 8" xfId="37686"/>
    <cellStyle name="Título 2 12 9" xfId="37687"/>
    <cellStyle name="Título 2 13" xfId="37688"/>
    <cellStyle name="Título 2 13 10" xfId="37689"/>
    <cellStyle name="Título 2 13 11" xfId="37690"/>
    <cellStyle name="Título 2 13 12" xfId="37691"/>
    <cellStyle name="Título 2 13 13" xfId="37692"/>
    <cellStyle name="Título 2 13 14" xfId="37693"/>
    <cellStyle name="Título 2 13 15" xfId="37694"/>
    <cellStyle name="Título 2 13 16" xfId="37695"/>
    <cellStyle name="Título 2 13 17" xfId="37696"/>
    <cellStyle name="Título 2 13 18" xfId="37697"/>
    <cellStyle name="Título 2 13 19" xfId="37698"/>
    <cellStyle name="Título 2 13 2" xfId="37699"/>
    <cellStyle name="Título 2 13 20" xfId="37700"/>
    <cellStyle name="Título 2 13 21" xfId="37701"/>
    <cellStyle name="Título 2 13 22" xfId="37702"/>
    <cellStyle name="Título 2 13 23" xfId="37703"/>
    <cellStyle name="Título 2 13 24" xfId="37704"/>
    <cellStyle name="Título 2 13 3" xfId="37705"/>
    <cellStyle name="Título 2 13 4" xfId="37706"/>
    <cellStyle name="Título 2 13 5" xfId="37707"/>
    <cellStyle name="Título 2 13 6" xfId="37708"/>
    <cellStyle name="Título 2 13 7" xfId="37709"/>
    <cellStyle name="Título 2 13 8" xfId="37710"/>
    <cellStyle name="Título 2 13 9" xfId="37711"/>
    <cellStyle name="Título 2 14" xfId="37712"/>
    <cellStyle name="Título 2 14 10" xfId="37713"/>
    <cellStyle name="Título 2 14 11" xfId="37714"/>
    <cellStyle name="Título 2 14 12" xfId="37715"/>
    <cellStyle name="Título 2 14 13" xfId="37716"/>
    <cellStyle name="Título 2 14 14" xfId="37717"/>
    <cellStyle name="Título 2 14 15" xfId="37718"/>
    <cellStyle name="Título 2 14 16" xfId="37719"/>
    <cellStyle name="Título 2 14 17" xfId="37720"/>
    <cellStyle name="Título 2 14 18" xfId="37721"/>
    <cellStyle name="Título 2 14 19" xfId="37722"/>
    <cellStyle name="Título 2 14 2" xfId="37723"/>
    <cellStyle name="Título 2 14 20" xfId="37724"/>
    <cellStyle name="Título 2 14 21" xfId="37725"/>
    <cellStyle name="Título 2 14 22" xfId="37726"/>
    <cellStyle name="Título 2 14 23" xfId="37727"/>
    <cellStyle name="Título 2 14 24" xfId="37728"/>
    <cellStyle name="Título 2 14 3" xfId="37729"/>
    <cellStyle name="Título 2 14 4" xfId="37730"/>
    <cellStyle name="Título 2 14 5" xfId="37731"/>
    <cellStyle name="Título 2 14 6" xfId="37732"/>
    <cellStyle name="Título 2 14 7" xfId="37733"/>
    <cellStyle name="Título 2 14 8" xfId="37734"/>
    <cellStyle name="Título 2 14 9" xfId="37735"/>
    <cellStyle name="Título 2 15" xfId="37736"/>
    <cellStyle name="Título 2 15 10" xfId="37737"/>
    <cellStyle name="Título 2 15 11" xfId="37738"/>
    <cellStyle name="Título 2 15 12" xfId="37739"/>
    <cellStyle name="Título 2 15 13" xfId="37740"/>
    <cellStyle name="Título 2 15 14" xfId="37741"/>
    <cellStyle name="Título 2 15 15" xfId="37742"/>
    <cellStyle name="Título 2 15 16" xfId="37743"/>
    <cellStyle name="Título 2 15 17" xfId="37744"/>
    <cellStyle name="Título 2 15 18" xfId="37745"/>
    <cellStyle name="Título 2 15 19" xfId="37746"/>
    <cellStyle name="Título 2 15 2" xfId="37747"/>
    <cellStyle name="Título 2 15 20" xfId="37748"/>
    <cellStyle name="Título 2 15 21" xfId="37749"/>
    <cellStyle name="Título 2 15 22" xfId="37750"/>
    <cellStyle name="Título 2 15 23" xfId="37751"/>
    <cellStyle name="Título 2 15 24" xfId="37752"/>
    <cellStyle name="Título 2 15 3" xfId="37753"/>
    <cellStyle name="Título 2 15 4" xfId="37754"/>
    <cellStyle name="Título 2 15 5" xfId="37755"/>
    <cellStyle name="Título 2 15 6" xfId="37756"/>
    <cellStyle name="Título 2 15 7" xfId="37757"/>
    <cellStyle name="Título 2 15 8" xfId="37758"/>
    <cellStyle name="Título 2 15 9" xfId="37759"/>
    <cellStyle name="Título 2 16" xfId="37760"/>
    <cellStyle name="Título 2 16 10" xfId="37761"/>
    <cellStyle name="Título 2 16 11" xfId="37762"/>
    <cellStyle name="Título 2 16 12" xfId="37763"/>
    <cellStyle name="Título 2 16 13" xfId="37764"/>
    <cellStyle name="Título 2 16 14" xfId="37765"/>
    <cellStyle name="Título 2 16 15" xfId="37766"/>
    <cellStyle name="Título 2 16 16" xfId="37767"/>
    <cellStyle name="Título 2 16 17" xfId="37768"/>
    <cellStyle name="Título 2 16 18" xfId="37769"/>
    <cellStyle name="Título 2 16 19" xfId="37770"/>
    <cellStyle name="Título 2 16 2" xfId="37771"/>
    <cellStyle name="Título 2 16 20" xfId="37772"/>
    <cellStyle name="Título 2 16 21" xfId="37773"/>
    <cellStyle name="Título 2 16 22" xfId="37774"/>
    <cellStyle name="Título 2 16 23" xfId="37775"/>
    <cellStyle name="Título 2 16 24" xfId="37776"/>
    <cellStyle name="Título 2 16 3" xfId="37777"/>
    <cellStyle name="Título 2 16 4" xfId="37778"/>
    <cellStyle name="Título 2 16 5" xfId="37779"/>
    <cellStyle name="Título 2 16 6" xfId="37780"/>
    <cellStyle name="Título 2 16 7" xfId="37781"/>
    <cellStyle name="Título 2 16 8" xfId="37782"/>
    <cellStyle name="Título 2 16 9" xfId="37783"/>
    <cellStyle name="Título 2 17" xfId="37784"/>
    <cellStyle name="Título 2 18" xfId="37785"/>
    <cellStyle name="Título 2 2" xfId="1228"/>
    <cellStyle name="Título 2 2 10" xfId="37786"/>
    <cellStyle name="Título 2 2 10 10" xfId="37787"/>
    <cellStyle name="Título 2 2 10 11" xfId="37788"/>
    <cellStyle name="Título 2 2 10 12" xfId="37789"/>
    <cellStyle name="Título 2 2 10 2" xfId="37790"/>
    <cellStyle name="Título 2 2 10 3" xfId="37791"/>
    <cellStyle name="Título 2 2 10 4" xfId="37792"/>
    <cellStyle name="Título 2 2 10 5" xfId="37793"/>
    <cellStyle name="Título 2 2 10 6" xfId="37794"/>
    <cellStyle name="Título 2 2 10 7" xfId="37795"/>
    <cellStyle name="Título 2 2 10 8" xfId="37796"/>
    <cellStyle name="Título 2 2 10 9" xfId="37797"/>
    <cellStyle name="Título 2 2 11" xfId="37798"/>
    <cellStyle name="Título 2 2 11 10" xfId="37799"/>
    <cellStyle name="Título 2 2 11 11" xfId="37800"/>
    <cellStyle name="Título 2 2 11 12" xfId="37801"/>
    <cellStyle name="Título 2 2 11 2" xfId="37802"/>
    <cellStyle name="Título 2 2 11 3" xfId="37803"/>
    <cellStyle name="Título 2 2 11 4" xfId="37804"/>
    <cellStyle name="Título 2 2 11 5" xfId="37805"/>
    <cellStyle name="Título 2 2 11 6" xfId="37806"/>
    <cellStyle name="Título 2 2 11 7" xfId="37807"/>
    <cellStyle name="Título 2 2 11 8" xfId="37808"/>
    <cellStyle name="Título 2 2 11 9" xfId="37809"/>
    <cellStyle name="Título 2 2 12" xfId="37810"/>
    <cellStyle name="Título 2 2 12 10" xfId="37811"/>
    <cellStyle name="Título 2 2 12 11" xfId="37812"/>
    <cellStyle name="Título 2 2 12 12" xfId="37813"/>
    <cellStyle name="Título 2 2 12 2" xfId="37814"/>
    <cellStyle name="Título 2 2 12 3" xfId="37815"/>
    <cellStyle name="Título 2 2 12 4" xfId="37816"/>
    <cellStyle name="Título 2 2 12 5" xfId="37817"/>
    <cellStyle name="Título 2 2 12 6" xfId="37818"/>
    <cellStyle name="Título 2 2 12 7" xfId="37819"/>
    <cellStyle name="Título 2 2 12 8" xfId="37820"/>
    <cellStyle name="Título 2 2 12 9" xfId="37821"/>
    <cellStyle name="Título 2 2 13" xfId="37822"/>
    <cellStyle name="Título 2 2 13 10" xfId="37823"/>
    <cellStyle name="Título 2 2 13 11" xfId="37824"/>
    <cellStyle name="Título 2 2 13 12" xfId="37825"/>
    <cellStyle name="Título 2 2 13 2" xfId="37826"/>
    <cellStyle name="Título 2 2 13 3" xfId="37827"/>
    <cellStyle name="Título 2 2 13 4" xfId="37828"/>
    <cellStyle name="Título 2 2 13 5" xfId="37829"/>
    <cellStyle name="Título 2 2 13 6" xfId="37830"/>
    <cellStyle name="Título 2 2 13 7" xfId="37831"/>
    <cellStyle name="Título 2 2 13 8" xfId="37832"/>
    <cellStyle name="Título 2 2 13 9" xfId="37833"/>
    <cellStyle name="Título 2 2 14" xfId="37834"/>
    <cellStyle name="Título 2 2 14 10" xfId="37835"/>
    <cellStyle name="Título 2 2 14 11" xfId="37836"/>
    <cellStyle name="Título 2 2 14 12" xfId="37837"/>
    <cellStyle name="Título 2 2 14 2" xfId="37838"/>
    <cellStyle name="Título 2 2 14 3" xfId="37839"/>
    <cellStyle name="Título 2 2 14 4" xfId="37840"/>
    <cellStyle name="Título 2 2 14 5" xfId="37841"/>
    <cellStyle name="Título 2 2 14 6" xfId="37842"/>
    <cellStyle name="Título 2 2 14 7" xfId="37843"/>
    <cellStyle name="Título 2 2 14 8" xfId="37844"/>
    <cellStyle name="Título 2 2 14 9" xfId="37845"/>
    <cellStyle name="Título 2 2 15" xfId="37846"/>
    <cellStyle name="Título 2 2 15 10" xfId="37847"/>
    <cellStyle name="Título 2 2 15 11" xfId="37848"/>
    <cellStyle name="Título 2 2 15 12" xfId="37849"/>
    <cellStyle name="Título 2 2 15 2" xfId="37850"/>
    <cellStyle name="Título 2 2 15 3" xfId="37851"/>
    <cellStyle name="Título 2 2 15 4" xfId="37852"/>
    <cellStyle name="Título 2 2 15 5" xfId="37853"/>
    <cellStyle name="Título 2 2 15 6" xfId="37854"/>
    <cellStyle name="Título 2 2 15 7" xfId="37855"/>
    <cellStyle name="Título 2 2 15 8" xfId="37856"/>
    <cellStyle name="Título 2 2 15 9" xfId="37857"/>
    <cellStyle name="Título 2 2 16" xfId="37858"/>
    <cellStyle name="Título 2 2 17" xfId="37859"/>
    <cellStyle name="Título 2 2 18" xfId="37860"/>
    <cellStyle name="Título 2 2 19" xfId="37861"/>
    <cellStyle name="Título 2 2 2" xfId="1229"/>
    <cellStyle name="Título 2 2 2 10" xfId="37862"/>
    <cellStyle name="Título 2 2 2 11" xfId="37863"/>
    <cellStyle name="Título 2 2 2 12" xfId="37864"/>
    <cellStyle name="Título 2 2 2 13" xfId="37865"/>
    <cellStyle name="Título 2 2 2 2" xfId="37866"/>
    <cellStyle name="Título 2 2 2 3" xfId="37867"/>
    <cellStyle name="Título 2 2 2 4" xfId="37868"/>
    <cellStyle name="Título 2 2 2 5" xfId="37869"/>
    <cellStyle name="Título 2 2 2 6" xfId="37870"/>
    <cellStyle name="Título 2 2 2 7" xfId="37871"/>
    <cellStyle name="Título 2 2 2 8" xfId="37872"/>
    <cellStyle name="Título 2 2 2 9" xfId="37873"/>
    <cellStyle name="Título 2 2 20" xfId="37874"/>
    <cellStyle name="Título 2 2 21" xfId="37875"/>
    <cellStyle name="Título 2 2 22" xfId="37876"/>
    <cellStyle name="Título 2 2 23" xfId="37877"/>
    <cellStyle name="Título 2 2 24" xfId="37878"/>
    <cellStyle name="Título 2 2 25" xfId="37879"/>
    <cellStyle name="Título 2 2 26" xfId="37880"/>
    <cellStyle name="Título 2 2 27" xfId="37881"/>
    <cellStyle name="Título 2 2 28" xfId="37882"/>
    <cellStyle name="Título 2 2 29" xfId="37883"/>
    <cellStyle name="Título 2 2 3" xfId="37884"/>
    <cellStyle name="Título 2 2 3 10" xfId="37885"/>
    <cellStyle name="Título 2 2 3 11" xfId="37886"/>
    <cellStyle name="Título 2 2 3 12" xfId="37887"/>
    <cellStyle name="Título 2 2 3 2" xfId="37888"/>
    <cellStyle name="Título 2 2 3 3" xfId="37889"/>
    <cellStyle name="Título 2 2 3 4" xfId="37890"/>
    <cellStyle name="Título 2 2 3 5" xfId="37891"/>
    <cellStyle name="Título 2 2 3 6" xfId="37892"/>
    <cellStyle name="Título 2 2 3 7" xfId="37893"/>
    <cellStyle name="Título 2 2 3 8" xfId="37894"/>
    <cellStyle name="Título 2 2 3 9" xfId="37895"/>
    <cellStyle name="Título 2 2 30" xfId="37896"/>
    <cellStyle name="Título 2 2 31" xfId="37897"/>
    <cellStyle name="Título 2 2 32" xfId="37898"/>
    <cellStyle name="Título 2 2 33" xfId="37899"/>
    <cellStyle name="Título 2 2 34" xfId="37900"/>
    <cellStyle name="Título 2 2 35" xfId="37901"/>
    <cellStyle name="Título 2 2 36" xfId="37902"/>
    <cellStyle name="Título 2 2 37" xfId="37903"/>
    <cellStyle name="Título 2 2 38" xfId="37904"/>
    <cellStyle name="Título 2 2 39" xfId="37905"/>
    <cellStyle name="Título 2 2 4" xfId="37906"/>
    <cellStyle name="Título 2 2 4 10" xfId="37907"/>
    <cellStyle name="Título 2 2 4 11" xfId="37908"/>
    <cellStyle name="Título 2 2 4 12" xfId="37909"/>
    <cellStyle name="Título 2 2 4 2" xfId="37910"/>
    <cellStyle name="Título 2 2 4 3" xfId="37911"/>
    <cellStyle name="Título 2 2 4 4" xfId="37912"/>
    <cellStyle name="Título 2 2 4 5" xfId="37913"/>
    <cellStyle name="Título 2 2 4 6" xfId="37914"/>
    <cellStyle name="Título 2 2 4 7" xfId="37915"/>
    <cellStyle name="Título 2 2 4 8" xfId="37916"/>
    <cellStyle name="Título 2 2 4 9" xfId="37917"/>
    <cellStyle name="Título 2 2 5" xfId="37918"/>
    <cellStyle name="Título 2 2 5 10" xfId="37919"/>
    <cellStyle name="Título 2 2 5 11" xfId="37920"/>
    <cellStyle name="Título 2 2 5 12" xfId="37921"/>
    <cellStyle name="Título 2 2 5 2" xfId="37922"/>
    <cellStyle name="Título 2 2 5 3" xfId="37923"/>
    <cellStyle name="Título 2 2 5 4" xfId="37924"/>
    <cellStyle name="Título 2 2 5 5" xfId="37925"/>
    <cellStyle name="Título 2 2 5 6" xfId="37926"/>
    <cellStyle name="Título 2 2 5 7" xfId="37927"/>
    <cellStyle name="Título 2 2 5 8" xfId="37928"/>
    <cellStyle name="Título 2 2 5 9" xfId="37929"/>
    <cellStyle name="Título 2 2 6" xfId="37930"/>
    <cellStyle name="Título 2 2 6 10" xfId="37931"/>
    <cellStyle name="Título 2 2 6 11" xfId="37932"/>
    <cellStyle name="Título 2 2 6 12" xfId="37933"/>
    <cellStyle name="Título 2 2 6 2" xfId="37934"/>
    <cellStyle name="Título 2 2 6 3" xfId="37935"/>
    <cellStyle name="Título 2 2 6 4" xfId="37936"/>
    <cellStyle name="Título 2 2 6 5" xfId="37937"/>
    <cellStyle name="Título 2 2 6 6" xfId="37938"/>
    <cellStyle name="Título 2 2 6 7" xfId="37939"/>
    <cellStyle name="Título 2 2 6 8" xfId="37940"/>
    <cellStyle name="Título 2 2 6 9" xfId="37941"/>
    <cellStyle name="Título 2 2 7" xfId="37942"/>
    <cellStyle name="Título 2 2 7 10" xfId="37943"/>
    <cellStyle name="Título 2 2 7 11" xfId="37944"/>
    <cellStyle name="Título 2 2 7 12" xfId="37945"/>
    <cellStyle name="Título 2 2 7 2" xfId="37946"/>
    <cellStyle name="Título 2 2 7 3" xfId="37947"/>
    <cellStyle name="Título 2 2 7 4" xfId="37948"/>
    <cellStyle name="Título 2 2 7 5" xfId="37949"/>
    <cellStyle name="Título 2 2 7 6" xfId="37950"/>
    <cellStyle name="Título 2 2 7 7" xfId="37951"/>
    <cellStyle name="Título 2 2 7 8" xfId="37952"/>
    <cellStyle name="Título 2 2 7 9" xfId="37953"/>
    <cellStyle name="Título 2 2 8" xfId="37954"/>
    <cellStyle name="Título 2 2 8 10" xfId="37955"/>
    <cellStyle name="Título 2 2 8 11" xfId="37956"/>
    <cellStyle name="Título 2 2 8 12" xfId="37957"/>
    <cellStyle name="Título 2 2 8 2" xfId="37958"/>
    <cellStyle name="Título 2 2 8 3" xfId="37959"/>
    <cellStyle name="Título 2 2 8 4" xfId="37960"/>
    <cellStyle name="Título 2 2 8 5" xfId="37961"/>
    <cellStyle name="Título 2 2 8 6" xfId="37962"/>
    <cellStyle name="Título 2 2 8 7" xfId="37963"/>
    <cellStyle name="Título 2 2 8 8" xfId="37964"/>
    <cellStyle name="Título 2 2 8 9" xfId="37965"/>
    <cellStyle name="Título 2 2 9" xfId="37966"/>
    <cellStyle name="Título 2 2 9 10" xfId="37967"/>
    <cellStyle name="Título 2 2 9 11" xfId="37968"/>
    <cellStyle name="Título 2 2 9 12" xfId="37969"/>
    <cellStyle name="Título 2 2 9 2" xfId="37970"/>
    <cellStyle name="Título 2 2 9 3" xfId="37971"/>
    <cellStyle name="Título 2 2 9 4" xfId="37972"/>
    <cellStyle name="Título 2 2 9 5" xfId="37973"/>
    <cellStyle name="Título 2 2 9 6" xfId="37974"/>
    <cellStyle name="Título 2 2 9 7" xfId="37975"/>
    <cellStyle name="Título 2 2 9 8" xfId="37976"/>
    <cellStyle name="Título 2 2 9 9" xfId="37977"/>
    <cellStyle name="Título 2 2_PLANILHA CONSILL LICITAÇÃO" xfId="37978"/>
    <cellStyle name="Título 2 3" xfId="1230"/>
    <cellStyle name="Título 2 3 10" xfId="37979"/>
    <cellStyle name="Título 2 3 11" xfId="37980"/>
    <cellStyle name="Título 2 3 12" xfId="37981"/>
    <cellStyle name="Título 2 3 13" xfId="37982"/>
    <cellStyle name="Título 2 3 14" xfId="37983"/>
    <cellStyle name="Título 2 3 2" xfId="1231"/>
    <cellStyle name="Título 2 3 2 10" xfId="37984"/>
    <cellStyle name="Título 2 3 2 11" xfId="37985"/>
    <cellStyle name="Título 2 3 2 12" xfId="37986"/>
    <cellStyle name="Título 2 3 2 13" xfId="37987"/>
    <cellStyle name="Título 2 3 2 2" xfId="37988"/>
    <cellStyle name="Título 2 3 2 3" xfId="37989"/>
    <cellStyle name="Título 2 3 2 4" xfId="37990"/>
    <cellStyle name="Título 2 3 2 5" xfId="37991"/>
    <cellStyle name="Título 2 3 2 6" xfId="37992"/>
    <cellStyle name="Título 2 3 2 7" xfId="37993"/>
    <cellStyle name="Título 2 3 2 8" xfId="37994"/>
    <cellStyle name="Título 2 3 2 9" xfId="37995"/>
    <cellStyle name="Título 2 3 3" xfId="37996"/>
    <cellStyle name="Título 2 3 4" xfId="37997"/>
    <cellStyle name="Título 2 3 5" xfId="37998"/>
    <cellStyle name="Título 2 3 6" xfId="37999"/>
    <cellStyle name="Título 2 3 7" xfId="38000"/>
    <cellStyle name="Título 2 3 8" xfId="38001"/>
    <cellStyle name="Título 2 3 9" xfId="38002"/>
    <cellStyle name="Título 2 3_PLANILHA CONSILL LICITAÇÃO" xfId="38003"/>
    <cellStyle name="Título 2 4" xfId="2971"/>
    <cellStyle name="Título 2 4 10" xfId="38004"/>
    <cellStyle name="Título 2 4 11" xfId="38005"/>
    <cellStyle name="Título 2 4 12" xfId="38006"/>
    <cellStyle name="Título 2 4 13" xfId="38007"/>
    <cellStyle name="Título 2 4 14" xfId="38008"/>
    <cellStyle name="Título 2 4 15" xfId="38009"/>
    <cellStyle name="Título 2 4 16" xfId="38010"/>
    <cellStyle name="Título 2 4 17" xfId="38011"/>
    <cellStyle name="Título 2 4 18" xfId="38012"/>
    <cellStyle name="Título 2 4 19" xfId="38013"/>
    <cellStyle name="Título 2 4 2" xfId="2972"/>
    <cellStyle name="Título 2 4 2 2" xfId="2973"/>
    <cellStyle name="Título 2 4 2 2 2" xfId="38014"/>
    <cellStyle name="Título 2 4 2 2 3" xfId="38015"/>
    <cellStyle name="Título 2 4 2 2 4" xfId="38016"/>
    <cellStyle name="Título 2 4 2 2 5" xfId="38017"/>
    <cellStyle name="Título 2 4 2 3" xfId="38018"/>
    <cellStyle name="Título 2 4 2 4" xfId="38019"/>
    <cellStyle name="Título 2 4 2 5" xfId="38020"/>
    <cellStyle name="Título 2 4 2 6" xfId="38021"/>
    <cellStyle name="Título 2 4 20" xfId="38022"/>
    <cellStyle name="Título 2 4 21" xfId="38023"/>
    <cellStyle name="Título 2 4 22" xfId="38024"/>
    <cellStyle name="Título 2 4 23" xfId="38025"/>
    <cellStyle name="Título 2 4 24" xfId="38026"/>
    <cellStyle name="Título 2 4 25" xfId="38027"/>
    <cellStyle name="Título 2 4 3" xfId="2974"/>
    <cellStyle name="Título 2 4 3 2" xfId="38028"/>
    <cellStyle name="Título 2 4 3 3" xfId="38029"/>
    <cellStyle name="Título 2 4 3 4" xfId="38030"/>
    <cellStyle name="Título 2 4 3 5" xfId="38031"/>
    <cellStyle name="Título 2 4 4" xfId="38032"/>
    <cellStyle name="Título 2 4 4 2" xfId="38033"/>
    <cellStyle name="Título 2 4 5" xfId="38034"/>
    <cellStyle name="Título 2 4 5 2" xfId="38035"/>
    <cellStyle name="Título 2 4 6" xfId="38036"/>
    <cellStyle name="Título 2 4 6 2" xfId="38037"/>
    <cellStyle name="Título 2 4 7" xfId="38038"/>
    <cellStyle name="Título 2 4 7 2" xfId="38039"/>
    <cellStyle name="Título 2 4 8" xfId="38040"/>
    <cellStyle name="Título 2 4 9" xfId="38041"/>
    <cellStyle name="Título 2 5" xfId="2975"/>
    <cellStyle name="Título 2 5 10" xfId="38042"/>
    <cellStyle name="Título 2 5 11" xfId="38043"/>
    <cellStyle name="Título 2 5 12" xfId="38044"/>
    <cellStyle name="Título 2 5 13" xfId="38045"/>
    <cellStyle name="Título 2 5 14" xfId="38046"/>
    <cellStyle name="Título 2 5 15" xfId="38047"/>
    <cellStyle name="Título 2 5 16" xfId="38048"/>
    <cellStyle name="Título 2 5 17" xfId="38049"/>
    <cellStyle name="Título 2 5 18" xfId="38050"/>
    <cellStyle name="Título 2 5 19" xfId="38051"/>
    <cellStyle name="Título 2 5 2" xfId="2976"/>
    <cellStyle name="Título 2 5 2 2" xfId="38052"/>
    <cellStyle name="Título 2 5 2 2 2" xfId="38053"/>
    <cellStyle name="Título 2 5 2 3" xfId="38054"/>
    <cellStyle name="Título 2 5 2 4" xfId="38055"/>
    <cellStyle name="Título 2 5 2 5" xfId="38056"/>
    <cellStyle name="Título 2 5 20" xfId="38057"/>
    <cellStyle name="Título 2 5 21" xfId="38058"/>
    <cellStyle name="Título 2 5 22" xfId="38059"/>
    <cellStyle name="Título 2 5 23" xfId="38060"/>
    <cellStyle name="Título 2 5 24" xfId="38061"/>
    <cellStyle name="Título 2 5 25" xfId="38062"/>
    <cellStyle name="Título 2 5 3" xfId="2977"/>
    <cellStyle name="Título 2 5 3 2" xfId="38063"/>
    <cellStyle name="Título 2 5 3 3" xfId="38064"/>
    <cellStyle name="Título 2 5 3 4" xfId="38065"/>
    <cellStyle name="Título 2 5 3 5" xfId="38066"/>
    <cellStyle name="Título 2 5 4" xfId="38067"/>
    <cellStyle name="Título 2 5 5" xfId="38068"/>
    <cellStyle name="Título 2 5 6" xfId="38069"/>
    <cellStyle name="Título 2 5 7" xfId="38070"/>
    <cellStyle name="Título 2 5 8" xfId="38071"/>
    <cellStyle name="Título 2 5 9" xfId="38072"/>
    <cellStyle name="Título 2 6" xfId="2978"/>
    <cellStyle name="Título 2 6 10" xfId="38073"/>
    <cellStyle name="Título 2 6 11" xfId="38074"/>
    <cellStyle name="Título 2 6 12" xfId="38075"/>
    <cellStyle name="Título 2 6 13" xfId="38076"/>
    <cellStyle name="Título 2 6 14" xfId="38077"/>
    <cellStyle name="Título 2 6 15" xfId="38078"/>
    <cellStyle name="Título 2 6 16" xfId="38079"/>
    <cellStyle name="Título 2 6 17" xfId="38080"/>
    <cellStyle name="Título 2 6 18" xfId="38081"/>
    <cellStyle name="Título 2 6 19" xfId="38082"/>
    <cellStyle name="Título 2 6 2" xfId="2979"/>
    <cellStyle name="Título 2 6 2 2" xfId="38083"/>
    <cellStyle name="Título 2 6 2 3" xfId="38084"/>
    <cellStyle name="Título 2 6 2 4" xfId="38085"/>
    <cellStyle name="Título 2 6 2 5" xfId="38086"/>
    <cellStyle name="Título 2 6 20" xfId="38087"/>
    <cellStyle name="Título 2 6 21" xfId="38088"/>
    <cellStyle name="Título 2 6 22" xfId="38089"/>
    <cellStyle name="Título 2 6 23" xfId="38090"/>
    <cellStyle name="Título 2 6 24" xfId="38091"/>
    <cellStyle name="Título 2 6 25" xfId="38092"/>
    <cellStyle name="Título 2 6 3" xfId="38093"/>
    <cellStyle name="Título 2 6 4" xfId="38094"/>
    <cellStyle name="Título 2 6 5" xfId="38095"/>
    <cellStyle name="Título 2 6 6" xfId="38096"/>
    <cellStyle name="Título 2 6 7" xfId="38097"/>
    <cellStyle name="Título 2 6 8" xfId="38098"/>
    <cellStyle name="Título 2 6 9" xfId="38099"/>
    <cellStyle name="Título 2 7" xfId="2980"/>
    <cellStyle name="Título 2 7 10" xfId="38100"/>
    <cellStyle name="Título 2 7 11" xfId="38101"/>
    <cellStyle name="Título 2 7 12" xfId="38102"/>
    <cellStyle name="Título 2 7 13" xfId="38103"/>
    <cellStyle name="Título 2 7 14" xfId="38104"/>
    <cellStyle name="Título 2 7 15" xfId="38105"/>
    <cellStyle name="Título 2 7 16" xfId="38106"/>
    <cellStyle name="Título 2 7 17" xfId="38107"/>
    <cellStyle name="Título 2 7 18" xfId="38108"/>
    <cellStyle name="Título 2 7 19" xfId="38109"/>
    <cellStyle name="Título 2 7 2" xfId="38110"/>
    <cellStyle name="Título 2 7 20" xfId="38111"/>
    <cellStyle name="Título 2 7 21" xfId="38112"/>
    <cellStyle name="Título 2 7 22" xfId="38113"/>
    <cellStyle name="Título 2 7 23" xfId="38114"/>
    <cellStyle name="Título 2 7 24" xfId="38115"/>
    <cellStyle name="Título 2 7 25" xfId="38116"/>
    <cellStyle name="Título 2 7 3" xfId="38117"/>
    <cellStyle name="Título 2 7 4" xfId="38118"/>
    <cellStyle name="Título 2 7 5" xfId="38119"/>
    <cellStyle name="Título 2 7 6" xfId="38120"/>
    <cellStyle name="Título 2 7 7" xfId="38121"/>
    <cellStyle name="Título 2 7 8" xfId="38122"/>
    <cellStyle name="Título 2 7 9" xfId="38123"/>
    <cellStyle name="Título 2 8" xfId="2981"/>
    <cellStyle name="Título 2 8 10" xfId="38124"/>
    <cellStyle name="Título 2 8 11" xfId="38125"/>
    <cellStyle name="Título 2 8 12" xfId="38126"/>
    <cellStyle name="Título 2 8 13" xfId="38127"/>
    <cellStyle name="Título 2 8 14" xfId="38128"/>
    <cellStyle name="Título 2 8 15" xfId="38129"/>
    <cellStyle name="Título 2 8 16" xfId="38130"/>
    <cellStyle name="Título 2 8 17" xfId="38131"/>
    <cellStyle name="Título 2 8 18" xfId="38132"/>
    <cellStyle name="Título 2 8 19" xfId="38133"/>
    <cellStyle name="Título 2 8 2" xfId="38134"/>
    <cellStyle name="Título 2 8 20" xfId="38135"/>
    <cellStyle name="Título 2 8 21" xfId="38136"/>
    <cellStyle name="Título 2 8 22" xfId="38137"/>
    <cellStyle name="Título 2 8 23" xfId="38138"/>
    <cellStyle name="Título 2 8 24" xfId="38139"/>
    <cellStyle name="Título 2 8 25" xfId="38140"/>
    <cellStyle name="Título 2 8 3" xfId="38141"/>
    <cellStyle name="Título 2 8 4" xfId="38142"/>
    <cellStyle name="Título 2 8 5" xfId="38143"/>
    <cellStyle name="Título 2 8 6" xfId="38144"/>
    <cellStyle name="Título 2 8 7" xfId="38145"/>
    <cellStyle name="Título 2 8 8" xfId="38146"/>
    <cellStyle name="Título 2 8 9" xfId="38147"/>
    <cellStyle name="Título 2 9" xfId="38148"/>
    <cellStyle name="Título 2 9 10" xfId="38149"/>
    <cellStyle name="Título 2 9 11" xfId="38150"/>
    <cellStyle name="Título 2 9 12" xfId="38151"/>
    <cellStyle name="Título 2 9 13" xfId="38152"/>
    <cellStyle name="Título 2 9 14" xfId="38153"/>
    <cellStyle name="Título 2 9 15" xfId="38154"/>
    <cellStyle name="Título 2 9 16" xfId="38155"/>
    <cellStyle name="Título 2 9 17" xfId="38156"/>
    <cellStyle name="Título 2 9 18" xfId="38157"/>
    <cellStyle name="Título 2 9 19" xfId="38158"/>
    <cellStyle name="Título 2 9 2" xfId="38159"/>
    <cellStyle name="Título 2 9 20" xfId="38160"/>
    <cellStyle name="Título 2 9 21" xfId="38161"/>
    <cellStyle name="Título 2 9 22" xfId="38162"/>
    <cellStyle name="Título 2 9 23" xfId="38163"/>
    <cellStyle name="Título 2 9 24" xfId="38164"/>
    <cellStyle name="Título 2 9 3" xfId="38165"/>
    <cellStyle name="Título 2 9 4" xfId="38166"/>
    <cellStyle name="Título 2 9 5" xfId="38167"/>
    <cellStyle name="Título 2 9 6" xfId="38168"/>
    <cellStyle name="Título 2 9 7" xfId="38169"/>
    <cellStyle name="Título 2 9 8" xfId="38170"/>
    <cellStyle name="Título 2 9 9" xfId="38171"/>
    <cellStyle name="Título 3 10" xfId="38172"/>
    <cellStyle name="Título 3 10 10" xfId="38173"/>
    <cellStyle name="Título 3 10 11" xfId="38174"/>
    <cellStyle name="Título 3 10 12" xfId="38175"/>
    <cellStyle name="Título 3 10 13" xfId="38176"/>
    <cellStyle name="Título 3 10 14" xfId="38177"/>
    <cellStyle name="Título 3 10 15" xfId="38178"/>
    <cellStyle name="Título 3 10 16" xfId="38179"/>
    <cellStyle name="Título 3 10 17" xfId="38180"/>
    <cellStyle name="Título 3 10 18" xfId="38181"/>
    <cellStyle name="Título 3 10 19" xfId="38182"/>
    <cellStyle name="Título 3 10 2" xfId="38183"/>
    <cellStyle name="Título 3 10 20" xfId="38184"/>
    <cellStyle name="Título 3 10 21" xfId="38185"/>
    <cellStyle name="Título 3 10 22" xfId="38186"/>
    <cellStyle name="Título 3 10 23" xfId="38187"/>
    <cellStyle name="Título 3 10 24" xfId="38188"/>
    <cellStyle name="Título 3 10 3" xfId="38189"/>
    <cellStyle name="Título 3 10 4" xfId="38190"/>
    <cellStyle name="Título 3 10 5" xfId="38191"/>
    <cellStyle name="Título 3 10 6" xfId="38192"/>
    <cellStyle name="Título 3 10 7" xfId="38193"/>
    <cellStyle name="Título 3 10 8" xfId="38194"/>
    <cellStyle name="Título 3 10 9" xfId="38195"/>
    <cellStyle name="Título 3 11" xfId="38196"/>
    <cellStyle name="Título 3 11 10" xfId="38197"/>
    <cellStyle name="Título 3 11 11" xfId="38198"/>
    <cellStyle name="Título 3 11 12" xfId="38199"/>
    <cellStyle name="Título 3 11 13" xfId="38200"/>
    <cellStyle name="Título 3 11 14" xfId="38201"/>
    <cellStyle name="Título 3 11 15" xfId="38202"/>
    <cellStyle name="Título 3 11 16" xfId="38203"/>
    <cellStyle name="Título 3 11 17" xfId="38204"/>
    <cellStyle name="Título 3 11 18" xfId="38205"/>
    <cellStyle name="Título 3 11 19" xfId="38206"/>
    <cellStyle name="Título 3 11 2" xfId="38207"/>
    <cellStyle name="Título 3 11 20" xfId="38208"/>
    <cellStyle name="Título 3 11 21" xfId="38209"/>
    <cellStyle name="Título 3 11 22" xfId="38210"/>
    <cellStyle name="Título 3 11 23" xfId="38211"/>
    <cellStyle name="Título 3 11 24" xfId="38212"/>
    <cellStyle name="Título 3 11 3" xfId="38213"/>
    <cellStyle name="Título 3 11 4" xfId="38214"/>
    <cellStyle name="Título 3 11 5" xfId="38215"/>
    <cellStyle name="Título 3 11 6" xfId="38216"/>
    <cellStyle name="Título 3 11 7" xfId="38217"/>
    <cellStyle name="Título 3 11 8" xfId="38218"/>
    <cellStyle name="Título 3 11 9" xfId="38219"/>
    <cellStyle name="Título 3 12" xfId="38220"/>
    <cellStyle name="Título 3 12 10" xfId="38221"/>
    <cellStyle name="Título 3 12 11" xfId="38222"/>
    <cellStyle name="Título 3 12 12" xfId="38223"/>
    <cellStyle name="Título 3 12 13" xfId="38224"/>
    <cellStyle name="Título 3 12 14" xfId="38225"/>
    <cellStyle name="Título 3 12 15" xfId="38226"/>
    <cellStyle name="Título 3 12 16" xfId="38227"/>
    <cellStyle name="Título 3 12 17" xfId="38228"/>
    <cellStyle name="Título 3 12 18" xfId="38229"/>
    <cellStyle name="Título 3 12 19" xfId="38230"/>
    <cellStyle name="Título 3 12 2" xfId="38231"/>
    <cellStyle name="Título 3 12 20" xfId="38232"/>
    <cellStyle name="Título 3 12 21" xfId="38233"/>
    <cellStyle name="Título 3 12 22" xfId="38234"/>
    <cellStyle name="Título 3 12 23" xfId="38235"/>
    <cellStyle name="Título 3 12 24" xfId="38236"/>
    <cellStyle name="Título 3 12 3" xfId="38237"/>
    <cellStyle name="Título 3 12 4" xfId="38238"/>
    <cellStyle name="Título 3 12 5" xfId="38239"/>
    <cellStyle name="Título 3 12 6" xfId="38240"/>
    <cellStyle name="Título 3 12 7" xfId="38241"/>
    <cellStyle name="Título 3 12 8" xfId="38242"/>
    <cellStyle name="Título 3 12 9" xfId="38243"/>
    <cellStyle name="Título 3 13" xfId="38244"/>
    <cellStyle name="Título 3 13 10" xfId="38245"/>
    <cellStyle name="Título 3 13 11" xfId="38246"/>
    <cellStyle name="Título 3 13 12" xfId="38247"/>
    <cellStyle name="Título 3 13 13" xfId="38248"/>
    <cellStyle name="Título 3 13 14" xfId="38249"/>
    <cellStyle name="Título 3 13 15" xfId="38250"/>
    <cellStyle name="Título 3 13 16" xfId="38251"/>
    <cellStyle name="Título 3 13 17" xfId="38252"/>
    <cellStyle name="Título 3 13 18" xfId="38253"/>
    <cellStyle name="Título 3 13 19" xfId="38254"/>
    <cellStyle name="Título 3 13 2" xfId="38255"/>
    <cellStyle name="Título 3 13 20" xfId="38256"/>
    <cellStyle name="Título 3 13 21" xfId="38257"/>
    <cellStyle name="Título 3 13 22" xfId="38258"/>
    <cellStyle name="Título 3 13 23" xfId="38259"/>
    <cellStyle name="Título 3 13 24" xfId="38260"/>
    <cellStyle name="Título 3 13 3" xfId="38261"/>
    <cellStyle name="Título 3 13 4" xfId="38262"/>
    <cellStyle name="Título 3 13 5" xfId="38263"/>
    <cellStyle name="Título 3 13 6" xfId="38264"/>
    <cellStyle name="Título 3 13 7" xfId="38265"/>
    <cellStyle name="Título 3 13 8" xfId="38266"/>
    <cellStyle name="Título 3 13 9" xfId="38267"/>
    <cellStyle name="Título 3 14" xfId="38268"/>
    <cellStyle name="Título 3 14 10" xfId="38269"/>
    <cellStyle name="Título 3 14 11" xfId="38270"/>
    <cellStyle name="Título 3 14 12" xfId="38271"/>
    <cellStyle name="Título 3 14 13" xfId="38272"/>
    <cellStyle name="Título 3 14 14" xfId="38273"/>
    <cellStyle name="Título 3 14 15" xfId="38274"/>
    <cellStyle name="Título 3 14 16" xfId="38275"/>
    <cellStyle name="Título 3 14 17" xfId="38276"/>
    <cellStyle name="Título 3 14 18" xfId="38277"/>
    <cellStyle name="Título 3 14 19" xfId="38278"/>
    <cellStyle name="Título 3 14 2" xfId="38279"/>
    <cellStyle name="Título 3 14 20" xfId="38280"/>
    <cellStyle name="Título 3 14 21" xfId="38281"/>
    <cellStyle name="Título 3 14 22" xfId="38282"/>
    <cellStyle name="Título 3 14 23" xfId="38283"/>
    <cellStyle name="Título 3 14 24" xfId="38284"/>
    <cellStyle name="Título 3 14 3" xfId="38285"/>
    <cellStyle name="Título 3 14 4" xfId="38286"/>
    <cellStyle name="Título 3 14 5" xfId="38287"/>
    <cellStyle name="Título 3 14 6" xfId="38288"/>
    <cellStyle name="Título 3 14 7" xfId="38289"/>
    <cellStyle name="Título 3 14 8" xfId="38290"/>
    <cellStyle name="Título 3 14 9" xfId="38291"/>
    <cellStyle name="Título 3 15" xfId="38292"/>
    <cellStyle name="Título 3 15 10" xfId="38293"/>
    <cellStyle name="Título 3 15 11" xfId="38294"/>
    <cellStyle name="Título 3 15 12" xfId="38295"/>
    <cellStyle name="Título 3 15 13" xfId="38296"/>
    <cellStyle name="Título 3 15 14" xfId="38297"/>
    <cellStyle name="Título 3 15 15" xfId="38298"/>
    <cellStyle name="Título 3 15 16" xfId="38299"/>
    <cellStyle name="Título 3 15 17" xfId="38300"/>
    <cellStyle name="Título 3 15 18" xfId="38301"/>
    <cellStyle name="Título 3 15 19" xfId="38302"/>
    <cellStyle name="Título 3 15 2" xfId="38303"/>
    <cellStyle name="Título 3 15 20" xfId="38304"/>
    <cellStyle name="Título 3 15 21" xfId="38305"/>
    <cellStyle name="Título 3 15 22" xfId="38306"/>
    <cellStyle name="Título 3 15 23" xfId="38307"/>
    <cellStyle name="Título 3 15 24" xfId="38308"/>
    <cellStyle name="Título 3 15 3" xfId="38309"/>
    <cellStyle name="Título 3 15 4" xfId="38310"/>
    <cellStyle name="Título 3 15 5" xfId="38311"/>
    <cellStyle name="Título 3 15 6" xfId="38312"/>
    <cellStyle name="Título 3 15 7" xfId="38313"/>
    <cellStyle name="Título 3 15 8" xfId="38314"/>
    <cellStyle name="Título 3 15 9" xfId="38315"/>
    <cellStyle name="Título 3 16" xfId="38316"/>
    <cellStyle name="Título 3 16 10" xfId="38317"/>
    <cellStyle name="Título 3 16 11" xfId="38318"/>
    <cellStyle name="Título 3 16 12" xfId="38319"/>
    <cellStyle name="Título 3 16 13" xfId="38320"/>
    <cellStyle name="Título 3 16 14" xfId="38321"/>
    <cellStyle name="Título 3 16 15" xfId="38322"/>
    <cellStyle name="Título 3 16 16" xfId="38323"/>
    <cellStyle name="Título 3 16 17" xfId="38324"/>
    <cellStyle name="Título 3 16 18" xfId="38325"/>
    <cellStyle name="Título 3 16 19" xfId="38326"/>
    <cellStyle name="Título 3 16 2" xfId="38327"/>
    <cellStyle name="Título 3 16 20" xfId="38328"/>
    <cellStyle name="Título 3 16 21" xfId="38329"/>
    <cellStyle name="Título 3 16 22" xfId="38330"/>
    <cellStyle name="Título 3 16 23" xfId="38331"/>
    <cellStyle name="Título 3 16 24" xfId="38332"/>
    <cellStyle name="Título 3 16 3" xfId="38333"/>
    <cellStyle name="Título 3 16 4" xfId="38334"/>
    <cellStyle name="Título 3 16 5" xfId="38335"/>
    <cellStyle name="Título 3 16 6" xfId="38336"/>
    <cellStyle name="Título 3 16 7" xfId="38337"/>
    <cellStyle name="Título 3 16 8" xfId="38338"/>
    <cellStyle name="Título 3 16 9" xfId="38339"/>
    <cellStyle name="Título 3 17" xfId="38340"/>
    <cellStyle name="Título 3 18" xfId="38341"/>
    <cellStyle name="Título 3 2" xfId="1232"/>
    <cellStyle name="Título 3 2 10" xfId="38342"/>
    <cellStyle name="Título 3 2 10 10" xfId="38343"/>
    <cellStyle name="Título 3 2 10 11" xfId="38344"/>
    <cellStyle name="Título 3 2 10 12" xfId="38345"/>
    <cellStyle name="Título 3 2 10 2" xfId="38346"/>
    <cellStyle name="Título 3 2 10 3" xfId="38347"/>
    <cellStyle name="Título 3 2 10 4" xfId="38348"/>
    <cellStyle name="Título 3 2 10 5" xfId="38349"/>
    <cellStyle name="Título 3 2 10 6" xfId="38350"/>
    <cellStyle name="Título 3 2 10 7" xfId="38351"/>
    <cellStyle name="Título 3 2 10 8" xfId="38352"/>
    <cellStyle name="Título 3 2 10 9" xfId="38353"/>
    <cellStyle name="Título 3 2 11" xfId="38354"/>
    <cellStyle name="Título 3 2 11 10" xfId="38355"/>
    <cellStyle name="Título 3 2 11 11" xfId="38356"/>
    <cellStyle name="Título 3 2 11 12" xfId="38357"/>
    <cellStyle name="Título 3 2 11 2" xfId="38358"/>
    <cellStyle name="Título 3 2 11 3" xfId="38359"/>
    <cellStyle name="Título 3 2 11 4" xfId="38360"/>
    <cellStyle name="Título 3 2 11 5" xfId="38361"/>
    <cellStyle name="Título 3 2 11 6" xfId="38362"/>
    <cellStyle name="Título 3 2 11 7" xfId="38363"/>
    <cellStyle name="Título 3 2 11 8" xfId="38364"/>
    <cellStyle name="Título 3 2 11 9" xfId="38365"/>
    <cellStyle name="Título 3 2 12" xfId="38366"/>
    <cellStyle name="Título 3 2 12 10" xfId="38367"/>
    <cellStyle name="Título 3 2 12 11" xfId="38368"/>
    <cellStyle name="Título 3 2 12 12" xfId="38369"/>
    <cellStyle name="Título 3 2 12 2" xfId="38370"/>
    <cellStyle name="Título 3 2 12 3" xfId="38371"/>
    <cellStyle name="Título 3 2 12 4" xfId="38372"/>
    <cellStyle name="Título 3 2 12 5" xfId="38373"/>
    <cellStyle name="Título 3 2 12 6" xfId="38374"/>
    <cellStyle name="Título 3 2 12 7" xfId="38375"/>
    <cellStyle name="Título 3 2 12 8" xfId="38376"/>
    <cellStyle name="Título 3 2 12 9" xfId="38377"/>
    <cellStyle name="Título 3 2 13" xfId="38378"/>
    <cellStyle name="Título 3 2 13 10" xfId="38379"/>
    <cellStyle name="Título 3 2 13 11" xfId="38380"/>
    <cellStyle name="Título 3 2 13 12" xfId="38381"/>
    <cellStyle name="Título 3 2 13 2" xfId="38382"/>
    <cellStyle name="Título 3 2 13 3" xfId="38383"/>
    <cellStyle name="Título 3 2 13 4" xfId="38384"/>
    <cellStyle name="Título 3 2 13 5" xfId="38385"/>
    <cellStyle name="Título 3 2 13 6" xfId="38386"/>
    <cellStyle name="Título 3 2 13 7" xfId="38387"/>
    <cellStyle name="Título 3 2 13 8" xfId="38388"/>
    <cellStyle name="Título 3 2 13 9" xfId="38389"/>
    <cellStyle name="Título 3 2 14" xfId="38390"/>
    <cellStyle name="Título 3 2 14 10" xfId="38391"/>
    <cellStyle name="Título 3 2 14 11" xfId="38392"/>
    <cellStyle name="Título 3 2 14 12" xfId="38393"/>
    <cellStyle name="Título 3 2 14 2" xfId="38394"/>
    <cellStyle name="Título 3 2 14 3" xfId="38395"/>
    <cellStyle name="Título 3 2 14 4" xfId="38396"/>
    <cellStyle name="Título 3 2 14 5" xfId="38397"/>
    <cellStyle name="Título 3 2 14 6" xfId="38398"/>
    <cellStyle name="Título 3 2 14 7" xfId="38399"/>
    <cellStyle name="Título 3 2 14 8" xfId="38400"/>
    <cellStyle name="Título 3 2 14 9" xfId="38401"/>
    <cellStyle name="Título 3 2 15" xfId="38402"/>
    <cellStyle name="Título 3 2 15 10" xfId="38403"/>
    <cellStyle name="Título 3 2 15 11" xfId="38404"/>
    <cellStyle name="Título 3 2 15 12" xfId="38405"/>
    <cellStyle name="Título 3 2 15 2" xfId="38406"/>
    <cellStyle name="Título 3 2 15 3" xfId="38407"/>
    <cellStyle name="Título 3 2 15 4" xfId="38408"/>
    <cellStyle name="Título 3 2 15 5" xfId="38409"/>
    <cellStyle name="Título 3 2 15 6" xfId="38410"/>
    <cellStyle name="Título 3 2 15 7" xfId="38411"/>
    <cellStyle name="Título 3 2 15 8" xfId="38412"/>
    <cellStyle name="Título 3 2 15 9" xfId="38413"/>
    <cellStyle name="Título 3 2 16" xfId="38414"/>
    <cellStyle name="Título 3 2 17" xfId="38415"/>
    <cellStyle name="Título 3 2 18" xfId="38416"/>
    <cellStyle name="Título 3 2 19" xfId="38417"/>
    <cellStyle name="Título 3 2 2" xfId="1233"/>
    <cellStyle name="Título 3 2 2 10" xfId="38418"/>
    <cellStyle name="Título 3 2 2 11" xfId="38419"/>
    <cellStyle name="Título 3 2 2 12" xfId="38420"/>
    <cellStyle name="Título 3 2 2 13" xfId="38421"/>
    <cellStyle name="Título 3 2 2 2" xfId="38422"/>
    <cellStyle name="Título 3 2 2 3" xfId="38423"/>
    <cellStyle name="Título 3 2 2 4" xfId="38424"/>
    <cellStyle name="Título 3 2 2 5" xfId="38425"/>
    <cellStyle name="Título 3 2 2 6" xfId="38426"/>
    <cellStyle name="Título 3 2 2 7" xfId="38427"/>
    <cellStyle name="Título 3 2 2 8" xfId="38428"/>
    <cellStyle name="Título 3 2 2 9" xfId="38429"/>
    <cellStyle name="Título 3 2 20" xfId="38430"/>
    <cellStyle name="Título 3 2 21" xfId="38431"/>
    <cellStyle name="Título 3 2 22" xfId="38432"/>
    <cellStyle name="Título 3 2 23" xfId="38433"/>
    <cellStyle name="Título 3 2 24" xfId="38434"/>
    <cellStyle name="Título 3 2 25" xfId="38435"/>
    <cellStyle name="Título 3 2 26" xfId="38436"/>
    <cellStyle name="Título 3 2 27" xfId="38437"/>
    <cellStyle name="Título 3 2 28" xfId="38438"/>
    <cellStyle name="Título 3 2 29" xfId="38439"/>
    <cellStyle name="Título 3 2 3" xfId="38440"/>
    <cellStyle name="Título 3 2 3 10" xfId="38441"/>
    <cellStyle name="Título 3 2 3 11" xfId="38442"/>
    <cellStyle name="Título 3 2 3 12" xfId="38443"/>
    <cellStyle name="Título 3 2 3 2" xfId="38444"/>
    <cellStyle name="Título 3 2 3 3" xfId="38445"/>
    <cellStyle name="Título 3 2 3 4" xfId="38446"/>
    <cellStyle name="Título 3 2 3 5" xfId="38447"/>
    <cellStyle name="Título 3 2 3 6" xfId="38448"/>
    <cellStyle name="Título 3 2 3 7" xfId="38449"/>
    <cellStyle name="Título 3 2 3 8" xfId="38450"/>
    <cellStyle name="Título 3 2 3 9" xfId="38451"/>
    <cellStyle name="Título 3 2 30" xfId="38452"/>
    <cellStyle name="Título 3 2 31" xfId="38453"/>
    <cellStyle name="Título 3 2 32" xfId="38454"/>
    <cellStyle name="Título 3 2 33" xfId="38455"/>
    <cellStyle name="Título 3 2 34" xfId="38456"/>
    <cellStyle name="Título 3 2 35" xfId="38457"/>
    <cellStyle name="Título 3 2 36" xfId="38458"/>
    <cellStyle name="Título 3 2 37" xfId="38459"/>
    <cellStyle name="Título 3 2 38" xfId="38460"/>
    <cellStyle name="Título 3 2 39" xfId="38461"/>
    <cellStyle name="Título 3 2 4" xfId="38462"/>
    <cellStyle name="Título 3 2 4 10" xfId="38463"/>
    <cellStyle name="Título 3 2 4 11" xfId="38464"/>
    <cellStyle name="Título 3 2 4 12" xfId="38465"/>
    <cellStyle name="Título 3 2 4 2" xfId="38466"/>
    <cellStyle name="Título 3 2 4 3" xfId="38467"/>
    <cellStyle name="Título 3 2 4 4" xfId="38468"/>
    <cellStyle name="Título 3 2 4 5" xfId="38469"/>
    <cellStyle name="Título 3 2 4 6" xfId="38470"/>
    <cellStyle name="Título 3 2 4 7" xfId="38471"/>
    <cellStyle name="Título 3 2 4 8" xfId="38472"/>
    <cellStyle name="Título 3 2 4 9" xfId="38473"/>
    <cellStyle name="Título 3 2 5" xfId="38474"/>
    <cellStyle name="Título 3 2 5 10" xfId="38475"/>
    <cellStyle name="Título 3 2 5 11" xfId="38476"/>
    <cellStyle name="Título 3 2 5 12" xfId="38477"/>
    <cellStyle name="Título 3 2 5 2" xfId="38478"/>
    <cellStyle name="Título 3 2 5 3" xfId="38479"/>
    <cellStyle name="Título 3 2 5 4" xfId="38480"/>
    <cellStyle name="Título 3 2 5 5" xfId="38481"/>
    <cellStyle name="Título 3 2 5 6" xfId="38482"/>
    <cellStyle name="Título 3 2 5 7" xfId="38483"/>
    <cellStyle name="Título 3 2 5 8" xfId="38484"/>
    <cellStyle name="Título 3 2 5 9" xfId="38485"/>
    <cellStyle name="Título 3 2 6" xfId="38486"/>
    <cellStyle name="Título 3 2 6 10" xfId="38487"/>
    <cellStyle name="Título 3 2 6 11" xfId="38488"/>
    <cellStyle name="Título 3 2 6 12" xfId="38489"/>
    <cellStyle name="Título 3 2 6 2" xfId="38490"/>
    <cellStyle name="Título 3 2 6 3" xfId="38491"/>
    <cellStyle name="Título 3 2 6 4" xfId="38492"/>
    <cellStyle name="Título 3 2 6 5" xfId="38493"/>
    <cellStyle name="Título 3 2 6 6" xfId="38494"/>
    <cellStyle name="Título 3 2 6 7" xfId="38495"/>
    <cellStyle name="Título 3 2 6 8" xfId="38496"/>
    <cellStyle name="Título 3 2 6 9" xfId="38497"/>
    <cellStyle name="Título 3 2 7" xfId="38498"/>
    <cellStyle name="Título 3 2 7 10" xfId="38499"/>
    <cellStyle name="Título 3 2 7 11" xfId="38500"/>
    <cellStyle name="Título 3 2 7 12" xfId="38501"/>
    <cellStyle name="Título 3 2 7 2" xfId="38502"/>
    <cellStyle name="Título 3 2 7 3" xfId="38503"/>
    <cellStyle name="Título 3 2 7 4" xfId="38504"/>
    <cellStyle name="Título 3 2 7 5" xfId="38505"/>
    <cellStyle name="Título 3 2 7 6" xfId="38506"/>
    <cellStyle name="Título 3 2 7 7" xfId="38507"/>
    <cellStyle name="Título 3 2 7 8" xfId="38508"/>
    <cellStyle name="Título 3 2 7 9" xfId="38509"/>
    <cellStyle name="Título 3 2 8" xfId="38510"/>
    <cellStyle name="Título 3 2 8 10" xfId="38511"/>
    <cellStyle name="Título 3 2 8 11" xfId="38512"/>
    <cellStyle name="Título 3 2 8 12" xfId="38513"/>
    <cellStyle name="Título 3 2 8 2" xfId="38514"/>
    <cellStyle name="Título 3 2 8 3" xfId="38515"/>
    <cellStyle name="Título 3 2 8 4" xfId="38516"/>
    <cellStyle name="Título 3 2 8 5" xfId="38517"/>
    <cellStyle name="Título 3 2 8 6" xfId="38518"/>
    <cellStyle name="Título 3 2 8 7" xfId="38519"/>
    <cellStyle name="Título 3 2 8 8" xfId="38520"/>
    <cellStyle name="Título 3 2 8 9" xfId="38521"/>
    <cellStyle name="Título 3 2 9" xfId="38522"/>
    <cellStyle name="Título 3 2 9 10" xfId="38523"/>
    <cellStyle name="Título 3 2 9 11" xfId="38524"/>
    <cellStyle name="Título 3 2 9 12" xfId="38525"/>
    <cellStyle name="Título 3 2 9 2" xfId="38526"/>
    <cellStyle name="Título 3 2 9 3" xfId="38527"/>
    <cellStyle name="Título 3 2 9 4" xfId="38528"/>
    <cellStyle name="Título 3 2 9 5" xfId="38529"/>
    <cellStyle name="Título 3 2 9 6" xfId="38530"/>
    <cellStyle name="Título 3 2 9 7" xfId="38531"/>
    <cellStyle name="Título 3 2 9 8" xfId="38532"/>
    <cellStyle name="Título 3 2 9 9" xfId="38533"/>
    <cellStyle name="Título 3 2_PLANILHA CONSILL LICITAÇÃO" xfId="38534"/>
    <cellStyle name="Título 3 3" xfId="1234"/>
    <cellStyle name="Título 3 3 10" xfId="38535"/>
    <cellStyle name="Título 3 3 11" xfId="38536"/>
    <cellStyle name="Título 3 3 12" xfId="38537"/>
    <cellStyle name="Título 3 3 13" xfId="38538"/>
    <cellStyle name="Título 3 3 14" xfId="38539"/>
    <cellStyle name="Título 3 3 2" xfId="1235"/>
    <cellStyle name="Título 3 3 2 10" xfId="38540"/>
    <cellStyle name="Título 3 3 2 11" xfId="38541"/>
    <cellStyle name="Título 3 3 2 12" xfId="38542"/>
    <cellStyle name="Título 3 3 2 13" xfId="38543"/>
    <cellStyle name="Título 3 3 2 2" xfId="38544"/>
    <cellStyle name="Título 3 3 2 3" xfId="38545"/>
    <cellStyle name="Título 3 3 2 4" xfId="38546"/>
    <cellStyle name="Título 3 3 2 5" xfId="38547"/>
    <cellStyle name="Título 3 3 2 6" xfId="38548"/>
    <cellStyle name="Título 3 3 2 7" xfId="38549"/>
    <cellStyle name="Título 3 3 2 8" xfId="38550"/>
    <cellStyle name="Título 3 3 2 9" xfId="38551"/>
    <cellStyle name="Título 3 3 3" xfId="38552"/>
    <cellStyle name="Título 3 3 4" xfId="38553"/>
    <cellStyle name="Título 3 3 5" xfId="38554"/>
    <cellStyle name="Título 3 3 6" xfId="38555"/>
    <cellStyle name="Título 3 3 7" xfId="38556"/>
    <cellStyle name="Título 3 3 8" xfId="38557"/>
    <cellStyle name="Título 3 3 9" xfId="38558"/>
    <cellStyle name="Título 3 3_PLANILHA CONSILL LICITAÇÃO" xfId="38559"/>
    <cellStyle name="Título 3 4" xfId="2982"/>
    <cellStyle name="Título 3 4 10" xfId="38560"/>
    <cellStyle name="Título 3 4 11" xfId="38561"/>
    <cellStyle name="Título 3 4 12" xfId="38562"/>
    <cellStyle name="Título 3 4 13" xfId="38563"/>
    <cellStyle name="Título 3 4 14" xfId="38564"/>
    <cellStyle name="Título 3 4 15" xfId="38565"/>
    <cellStyle name="Título 3 4 16" xfId="38566"/>
    <cellStyle name="Título 3 4 17" xfId="38567"/>
    <cellStyle name="Título 3 4 18" xfId="38568"/>
    <cellStyle name="Título 3 4 19" xfId="38569"/>
    <cellStyle name="Título 3 4 2" xfId="2983"/>
    <cellStyle name="Título 3 4 2 2" xfId="2984"/>
    <cellStyle name="Título 3 4 2 2 2" xfId="38570"/>
    <cellStyle name="Título 3 4 2 2 3" xfId="38571"/>
    <cellStyle name="Título 3 4 2 2 4" xfId="38572"/>
    <cellStyle name="Título 3 4 2 2 5" xfId="38573"/>
    <cellStyle name="Título 3 4 2 3" xfId="38574"/>
    <cellStyle name="Título 3 4 2 4" xfId="38575"/>
    <cellStyle name="Título 3 4 2 5" xfId="38576"/>
    <cellStyle name="Título 3 4 2 6" xfId="38577"/>
    <cellStyle name="Título 3 4 20" xfId="38578"/>
    <cellStyle name="Título 3 4 21" xfId="38579"/>
    <cellStyle name="Título 3 4 22" xfId="38580"/>
    <cellStyle name="Título 3 4 23" xfId="38581"/>
    <cellStyle name="Título 3 4 24" xfId="38582"/>
    <cellStyle name="Título 3 4 25" xfId="38583"/>
    <cellStyle name="Título 3 4 3" xfId="2985"/>
    <cellStyle name="Título 3 4 3 2" xfId="38584"/>
    <cellStyle name="Título 3 4 3 3" xfId="38585"/>
    <cellStyle name="Título 3 4 3 4" xfId="38586"/>
    <cellStyle name="Título 3 4 3 5" xfId="38587"/>
    <cellStyle name="Título 3 4 4" xfId="38588"/>
    <cellStyle name="Título 3 4 5" xfId="38589"/>
    <cellStyle name="Título 3 4 6" xfId="38590"/>
    <cellStyle name="Título 3 4 7" xfId="38591"/>
    <cellStyle name="Título 3 4 8" xfId="38592"/>
    <cellStyle name="Título 3 4 9" xfId="38593"/>
    <cellStyle name="Título 3 5" xfId="2986"/>
    <cellStyle name="Título 3 5 10" xfId="38594"/>
    <cellStyle name="Título 3 5 11" xfId="38595"/>
    <cellStyle name="Título 3 5 12" xfId="38596"/>
    <cellStyle name="Título 3 5 13" xfId="38597"/>
    <cellStyle name="Título 3 5 14" xfId="38598"/>
    <cellStyle name="Título 3 5 15" xfId="38599"/>
    <cellStyle name="Título 3 5 16" xfId="38600"/>
    <cellStyle name="Título 3 5 17" xfId="38601"/>
    <cellStyle name="Título 3 5 18" xfId="38602"/>
    <cellStyle name="Título 3 5 19" xfId="38603"/>
    <cellStyle name="Título 3 5 2" xfId="2987"/>
    <cellStyle name="Título 3 5 2 2" xfId="38604"/>
    <cellStyle name="Título 3 5 2 3" xfId="38605"/>
    <cellStyle name="Título 3 5 2 4" xfId="38606"/>
    <cellStyle name="Título 3 5 2 5" xfId="38607"/>
    <cellStyle name="Título 3 5 20" xfId="38608"/>
    <cellStyle name="Título 3 5 21" xfId="38609"/>
    <cellStyle name="Título 3 5 22" xfId="38610"/>
    <cellStyle name="Título 3 5 23" xfId="38611"/>
    <cellStyle name="Título 3 5 24" xfId="38612"/>
    <cellStyle name="Título 3 5 25" xfId="38613"/>
    <cellStyle name="Título 3 5 3" xfId="2988"/>
    <cellStyle name="Título 3 5 3 2" xfId="38614"/>
    <cellStyle name="Título 3 5 3 3" xfId="38615"/>
    <cellStyle name="Título 3 5 3 4" xfId="38616"/>
    <cellStyle name="Título 3 5 3 5" xfId="38617"/>
    <cellStyle name="Título 3 5 4" xfId="38618"/>
    <cellStyle name="Título 3 5 5" xfId="38619"/>
    <cellStyle name="Título 3 5 6" xfId="38620"/>
    <cellStyle name="Título 3 5 7" xfId="38621"/>
    <cellStyle name="Título 3 5 8" xfId="38622"/>
    <cellStyle name="Título 3 5 9" xfId="38623"/>
    <cellStyle name="Título 3 6" xfId="2989"/>
    <cellStyle name="Título 3 6 10" xfId="38624"/>
    <cellStyle name="Título 3 6 11" xfId="38625"/>
    <cellStyle name="Título 3 6 12" xfId="38626"/>
    <cellStyle name="Título 3 6 13" xfId="38627"/>
    <cellStyle name="Título 3 6 14" xfId="38628"/>
    <cellStyle name="Título 3 6 15" xfId="38629"/>
    <cellStyle name="Título 3 6 16" xfId="38630"/>
    <cellStyle name="Título 3 6 17" xfId="38631"/>
    <cellStyle name="Título 3 6 18" xfId="38632"/>
    <cellStyle name="Título 3 6 19" xfId="38633"/>
    <cellStyle name="Título 3 6 2" xfId="2990"/>
    <cellStyle name="Título 3 6 2 2" xfId="38634"/>
    <cellStyle name="Título 3 6 2 3" xfId="38635"/>
    <cellStyle name="Título 3 6 2 4" xfId="38636"/>
    <cellStyle name="Título 3 6 2 5" xfId="38637"/>
    <cellStyle name="Título 3 6 20" xfId="38638"/>
    <cellStyle name="Título 3 6 21" xfId="38639"/>
    <cellStyle name="Título 3 6 22" xfId="38640"/>
    <cellStyle name="Título 3 6 23" xfId="38641"/>
    <cellStyle name="Título 3 6 24" xfId="38642"/>
    <cellStyle name="Título 3 6 25" xfId="38643"/>
    <cellStyle name="Título 3 6 3" xfId="38644"/>
    <cellStyle name="Título 3 6 4" xfId="38645"/>
    <cellStyle name="Título 3 6 5" xfId="38646"/>
    <cellStyle name="Título 3 6 6" xfId="38647"/>
    <cellStyle name="Título 3 6 7" xfId="38648"/>
    <cellStyle name="Título 3 6 8" xfId="38649"/>
    <cellStyle name="Título 3 6 9" xfId="38650"/>
    <cellStyle name="Título 3 7" xfId="2991"/>
    <cellStyle name="Título 3 7 10" xfId="38651"/>
    <cellStyle name="Título 3 7 11" xfId="38652"/>
    <cellStyle name="Título 3 7 12" xfId="38653"/>
    <cellStyle name="Título 3 7 13" xfId="38654"/>
    <cellStyle name="Título 3 7 14" xfId="38655"/>
    <cellStyle name="Título 3 7 15" xfId="38656"/>
    <cellStyle name="Título 3 7 16" xfId="38657"/>
    <cellStyle name="Título 3 7 17" xfId="38658"/>
    <cellStyle name="Título 3 7 18" xfId="38659"/>
    <cellStyle name="Título 3 7 19" xfId="38660"/>
    <cellStyle name="Título 3 7 2" xfId="38661"/>
    <cellStyle name="Título 3 7 20" xfId="38662"/>
    <cellStyle name="Título 3 7 21" xfId="38663"/>
    <cellStyle name="Título 3 7 22" xfId="38664"/>
    <cellStyle name="Título 3 7 23" xfId="38665"/>
    <cellStyle name="Título 3 7 24" xfId="38666"/>
    <cellStyle name="Título 3 7 25" xfId="38667"/>
    <cellStyle name="Título 3 7 3" xfId="38668"/>
    <cellStyle name="Título 3 7 4" xfId="38669"/>
    <cellStyle name="Título 3 7 5" xfId="38670"/>
    <cellStyle name="Título 3 7 6" xfId="38671"/>
    <cellStyle name="Título 3 7 7" xfId="38672"/>
    <cellStyle name="Título 3 7 8" xfId="38673"/>
    <cellStyle name="Título 3 7 9" xfId="38674"/>
    <cellStyle name="Título 3 8" xfId="2992"/>
    <cellStyle name="Título 3 8 10" xfId="38675"/>
    <cellStyle name="Título 3 8 11" xfId="38676"/>
    <cellStyle name="Título 3 8 12" xfId="38677"/>
    <cellStyle name="Título 3 8 13" xfId="38678"/>
    <cellStyle name="Título 3 8 14" xfId="38679"/>
    <cellStyle name="Título 3 8 15" xfId="38680"/>
    <cellStyle name="Título 3 8 16" xfId="38681"/>
    <cellStyle name="Título 3 8 17" xfId="38682"/>
    <cellStyle name="Título 3 8 18" xfId="38683"/>
    <cellStyle name="Título 3 8 19" xfId="38684"/>
    <cellStyle name="Título 3 8 2" xfId="38685"/>
    <cellStyle name="Título 3 8 20" xfId="38686"/>
    <cellStyle name="Título 3 8 21" xfId="38687"/>
    <cellStyle name="Título 3 8 22" xfId="38688"/>
    <cellStyle name="Título 3 8 23" xfId="38689"/>
    <cellStyle name="Título 3 8 24" xfId="38690"/>
    <cellStyle name="Título 3 8 25" xfId="38691"/>
    <cellStyle name="Título 3 8 3" xfId="38692"/>
    <cellStyle name="Título 3 8 4" xfId="38693"/>
    <cellStyle name="Título 3 8 5" xfId="38694"/>
    <cellStyle name="Título 3 8 6" xfId="38695"/>
    <cellStyle name="Título 3 8 7" xfId="38696"/>
    <cellStyle name="Título 3 8 8" xfId="38697"/>
    <cellStyle name="Título 3 8 9" xfId="38698"/>
    <cellStyle name="Título 3 9" xfId="38699"/>
    <cellStyle name="Título 3 9 10" xfId="38700"/>
    <cellStyle name="Título 3 9 11" xfId="38701"/>
    <cellStyle name="Título 3 9 12" xfId="38702"/>
    <cellStyle name="Título 3 9 13" xfId="38703"/>
    <cellStyle name="Título 3 9 14" xfId="38704"/>
    <cellStyle name="Título 3 9 15" xfId="38705"/>
    <cellStyle name="Título 3 9 16" xfId="38706"/>
    <cellStyle name="Título 3 9 17" xfId="38707"/>
    <cellStyle name="Título 3 9 18" xfId="38708"/>
    <cellStyle name="Título 3 9 19" xfId="38709"/>
    <cellStyle name="Título 3 9 2" xfId="38710"/>
    <cellStyle name="Título 3 9 20" xfId="38711"/>
    <cellStyle name="Título 3 9 21" xfId="38712"/>
    <cellStyle name="Título 3 9 22" xfId="38713"/>
    <cellStyle name="Título 3 9 23" xfId="38714"/>
    <cellStyle name="Título 3 9 24" xfId="38715"/>
    <cellStyle name="Título 3 9 3" xfId="38716"/>
    <cellStyle name="Título 3 9 4" xfId="38717"/>
    <cellStyle name="Título 3 9 5" xfId="38718"/>
    <cellStyle name="Título 3 9 6" xfId="38719"/>
    <cellStyle name="Título 3 9 7" xfId="38720"/>
    <cellStyle name="Título 3 9 8" xfId="38721"/>
    <cellStyle name="Título 3 9 9" xfId="38722"/>
    <cellStyle name="Título 4 10" xfId="38723"/>
    <cellStyle name="Título 4 10 10" xfId="38724"/>
    <cellStyle name="Título 4 10 11" xfId="38725"/>
    <cellStyle name="Título 4 10 12" xfId="38726"/>
    <cellStyle name="Título 4 10 13" xfId="38727"/>
    <cellStyle name="Título 4 10 14" xfId="38728"/>
    <cellStyle name="Título 4 10 15" xfId="38729"/>
    <cellStyle name="Título 4 10 16" xfId="38730"/>
    <cellStyle name="Título 4 10 17" xfId="38731"/>
    <cellStyle name="Título 4 10 18" xfId="38732"/>
    <cellStyle name="Título 4 10 19" xfId="38733"/>
    <cellStyle name="Título 4 10 2" xfId="38734"/>
    <cellStyle name="Título 4 10 20" xfId="38735"/>
    <cellStyle name="Título 4 10 21" xfId="38736"/>
    <cellStyle name="Título 4 10 22" xfId="38737"/>
    <cellStyle name="Título 4 10 23" xfId="38738"/>
    <cellStyle name="Título 4 10 24" xfId="38739"/>
    <cellStyle name="Título 4 10 3" xfId="38740"/>
    <cellStyle name="Título 4 10 4" xfId="38741"/>
    <cellStyle name="Título 4 10 5" xfId="38742"/>
    <cellStyle name="Título 4 10 6" xfId="38743"/>
    <cellStyle name="Título 4 10 7" xfId="38744"/>
    <cellStyle name="Título 4 10 8" xfId="38745"/>
    <cellStyle name="Título 4 10 9" xfId="38746"/>
    <cellStyle name="Título 4 11" xfId="38747"/>
    <cellStyle name="Título 4 11 10" xfId="38748"/>
    <cellStyle name="Título 4 11 11" xfId="38749"/>
    <cellStyle name="Título 4 11 12" xfId="38750"/>
    <cellStyle name="Título 4 11 13" xfId="38751"/>
    <cellStyle name="Título 4 11 14" xfId="38752"/>
    <cellStyle name="Título 4 11 15" xfId="38753"/>
    <cellStyle name="Título 4 11 16" xfId="38754"/>
    <cellStyle name="Título 4 11 17" xfId="38755"/>
    <cellStyle name="Título 4 11 18" xfId="38756"/>
    <cellStyle name="Título 4 11 19" xfId="38757"/>
    <cellStyle name="Título 4 11 2" xfId="38758"/>
    <cellStyle name="Título 4 11 20" xfId="38759"/>
    <cellStyle name="Título 4 11 21" xfId="38760"/>
    <cellStyle name="Título 4 11 22" xfId="38761"/>
    <cellStyle name="Título 4 11 23" xfId="38762"/>
    <cellStyle name="Título 4 11 24" xfId="38763"/>
    <cellStyle name="Título 4 11 3" xfId="38764"/>
    <cellStyle name="Título 4 11 4" xfId="38765"/>
    <cellStyle name="Título 4 11 5" xfId="38766"/>
    <cellStyle name="Título 4 11 6" xfId="38767"/>
    <cellStyle name="Título 4 11 7" xfId="38768"/>
    <cellStyle name="Título 4 11 8" xfId="38769"/>
    <cellStyle name="Título 4 11 9" xfId="38770"/>
    <cellStyle name="Título 4 12" xfId="38771"/>
    <cellStyle name="Título 4 12 10" xfId="38772"/>
    <cellStyle name="Título 4 12 11" xfId="38773"/>
    <cellStyle name="Título 4 12 12" xfId="38774"/>
    <cellStyle name="Título 4 12 13" xfId="38775"/>
    <cellStyle name="Título 4 12 14" xfId="38776"/>
    <cellStyle name="Título 4 12 15" xfId="38777"/>
    <cellStyle name="Título 4 12 16" xfId="38778"/>
    <cellStyle name="Título 4 12 17" xfId="38779"/>
    <cellStyle name="Título 4 12 18" xfId="38780"/>
    <cellStyle name="Título 4 12 19" xfId="38781"/>
    <cellStyle name="Título 4 12 2" xfId="38782"/>
    <cellStyle name="Título 4 12 20" xfId="38783"/>
    <cellStyle name="Título 4 12 21" xfId="38784"/>
    <cellStyle name="Título 4 12 22" xfId="38785"/>
    <cellStyle name="Título 4 12 23" xfId="38786"/>
    <cellStyle name="Título 4 12 24" xfId="38787"/>
    <cellStyle name="Título 4 12 3" xfId="38788"/>
    <cellStyle name="Título 4 12 4" xfId="38789"/>
    <cellStyle name="Título 4 12 5" xfId="38790"/>
    <cellStyle name="Título 4 12 6" xfId="38791"/>
    <cellStyle name="Título 4 12 7" xfId="38792"/>
    <cellStyle name="Título 4 12 8" xfId="38793"/>
    <cellStyle name="Título 4 12 9" xfId="38794"/>
    <cellStyle name="Título 4 13" xfId="38795"/>
    <cellStyle name="Título 4 13 10" xfId="38796"/>
    <cellStyle name="Título 4 13 11" xfId="38797"/>
    <cellStyle name="Título 4 13 12" xfId="38798"/>
    <cellStyle name="Título 4 13 13" xfId="38799"/>
    <cellStyle name="Título 4 13 14" xfId="38800"/>
    <cellStyle name="Título 4 13 15" xfId="38801"/>
    <cellStyle name="Título 4 13 16" xfId="38802"/>
    <cellStyle name="Título 4 13 17" xfId="38803"/>
    <cellStyle name="Título 4 13 18" xfId="38804"/>
    <cellStyle name="Título 4 13 19" xfId="38805"/>
    <cellStyle name="Título 4 13 2" xfId="38806"/>
    <cellStyle name="Título 4 13 20" xfId="38807"/>
    <cellStyle name="Título 4 13 21" xfId="38808"/>
    <cellStyle name="Título 4 13 22" xfId="38809"/>
    <cellStyle name="Título 4 13 23" xfId="38810"/>
    <cellStyle name="Título 4 13 24" xfId="38811"/>
    <cellStyle name="Título 4 13 3" xfId="38812"/>
    <cellStyle name="Título 4 13 4" xfId="38813"/>
    <cellStyle name="Título 4 13 5" xfId="38814"/>
    <cellStyle name="Título 4 13 6" xfId="38815"/>
    <cellStyle name="Título 4 13 7" xfId="38816"/>
    <cellStyle name="Título 4 13 8" xfId="38817"/>
    <cellStyle name="Título 4 13 9" xfId="38818"/>
    <cellStyle name="Título 4 14" xfId="38819"/>
    <cellStyle name="Título 4 14 10" xfId="38820"/>
    <cellStyle name="Título 4 14 11" xfId="38821"/>
    <cellStyle name="Título 4 14 12" xfId="38822"/>
    <cellStyle name="Título 4 14 13" xfId="38823"/>
    <cellStyle name="Título 4 14 14" xfId="38824"/>
    <cellStyle name="Título 4 14 15" xfId="38825"/>
    <cellStyle name="Título 4 14 16" xfId="38826"/>
    <cellStyle name="Título 4 14 17" xfId="38827"/>
    <cellStyle name="Título 4 14 18" xfId="38828"/>
    <cellStyle name="Título 4 14 19" xfId="38829"/>
    <cellStyle name="Título 4 14 2" xfId="38830"/>
    <cellStyle name="Título 4 14 20" xfId="38831"/>
    <cellStyle name="Título 4 14 21" xfId="38832"/>
    <cellStyle name="Título 4 14 22" xfId="38833"/>
    <cellStyle name="Título 4 14 23" xfId="38834"/>
    <cellStyle name="Título 4 14 24" xfId="38835"/>
    <cellStyle name="Título 4 14 3" xfId="38836"/>
    <cellStyle name="Título 4 14 4" xfId="38837"/>
    <cellStyle name="Título 4 14 5" xfId="38838"/>
    <cellStyle name="Título 4 14 6" xfId="38839"/>
    <cellStyle name="Título 4 14 7" xfId="38840"/>
    <cellStyle name="Título 4 14 8" xfId="38841"/>
    <cellStyle name="Título 4 14 9" xfId="38842"/>
    <cellStyle name="Título 4 15" xfId="38843"/>
    <cellStyle name="Título 4 15 10" xfId="38844"/>
    <cellStyle name="Título 4 15 11" xfId="38845"/>
    <cellStyle name="Título 4 15 12" xfId="38846"/>
    <cellStyle name="Título 4 15 13" xfId="38847"/>
    <cellStyle name="Título 4 15 14" xfId="38848"/>
    <cellStyle name="Título 4 15 15" xfId="38849"/>
    <cellStyle name="Título 4 15 16" xfId="38850"/>
    <cellStyle name="Título 4 15 17" xfId="38851"/>
    <cellStyle name="Título 4 15 18" xfId="38852"/>
    <cellStyle name="Título 4 15 19" xfId="38853"/>
    <cellStyle name="Título 4 15 2" xfId="38854"/>
    <cellStyle name="Título 4 15 20" xfId="38855"/>
    <cellStyle name="Título 4 15 21" xfId="38856"/>
    <cellStyle name="Título 4 15 22" xfId="38857"/>
    <cellStyle name="Título 4 15 23" xfId="38858"/>
    <cellStyle name="Título 4 15 24" xfId="38859"/>
    <cellStyle name="Título 4 15 3" xfId="38860"/>
    <cellStyle name="Título 4 15 4" xfId="38861"/>
    <cellStyle name="Título 4 15 5" xfId="38862"/>
    <cellStyle name="Título 4 15 6" xfId="38863"/>
    <cellStyle name="Título 4 15 7" xfId="38864"/>
    <cellStyle name="Título 4 15 8" xfId="38865"/>
    <cellStyle name="Título 4 15 9" xfId="38866"/>
    <cellStyle name="Título 4 16" xfId="38867"/>
    <cellStyle name="Título 4 16 10" xfId="38868"/>
    <cellStyle name="Título 4 16 11" xfId="38869"/>
    <cellStyle name="Título 4 16 12" xfId="38870"/>
    <cellStyle name="Título 4 16 13" xfId="38871"/>
    <cellStyle name="Título 4 16 14" xfId="38872"/>
    <cellStyle name="Título 4 16 15" xfId="38873"/>
    <cellStyle name="Título 4 16 16" xfId="38874"/>
    <cellStyle name="Título 4 16 17" xfId="38875"/>
    <cellStyle name="Título 4 16 18" xfId="38876"/>
    <cellStyle name="Título 4 16 19" xfId="38877"/>
    <cellStyle name="Título 4 16 2" xfId="38878"/>
    <cellStyle name="Título 4 16 20" xfId="38879"/>
    <cellStyle name="Título 4 16 21" xfId="38880"/>
    <cellStyle name="Título 4 16 22" xfId="38881"/>
    <cellStyle name="Título 4 16 23" xfId="38882"/>
    <cellStyle name="Título 4 16 24" xfId="38883"/>
    <cellStyle name="Título 4 16 3" xfId="38884"/>
    <cellStyle name="Título 4 16 4" xfId="38885"/>
    <cellStyle name="Título 4 16 5" xfId="38886"/>
    <cellStyle name="Título 4 16 6" xfId="38887"/>
    <cellStyle name="Título 4 16 7" xfId="38888"/>
    <cellStyle name="Título 4 16 8" xfId="38889"/>
    <cellStyle name="Título 4 16 9" xfId="38890"/>
    <cellStyle name="Título 4 17" xfId="38891"/>
    <cellStyle name="Título 4 18" xfId="38892"/>
    <cellStyle name="Título 4 2" xfId="1236"/>
    <cellStyle name="Título 4 2 10" xfId="38893"/>
    <cellStyle name="Título 4 2 10 10" xfId="38894"/>
    <cellStyle name="Título 4 2 10 11" xfId="38895"/>
    <cellStyle name="Título 4 2 10 12" xfId="38896"/>
    <cellStyle name="Título 4 2 10 2" xfId="38897"/>
    <cellStyle name="Título 4 2 10 3" xfId="38898"/>
    <cellStyle name="Título 4 2 10 4" xfId="38899"/>
    <cellStyle name="Título 4 2 10 5" xfId="38900"/>
    <cellStyle name="Título 4 2 10 6" xfId="38901"/>
    <cellStyle name="Título 4 2 10 7" xfId="38902"/>
    <cellStyle name="Título 4 2 10 8" xfId="38903"/>
    <cellStyle name="Título 4 2 10 9" xfId="38904"/>
    <cellStyle name="Título 4 2 11" xfId="38905"/>
    <cellStyle name="Título 4 2 11 10" xfId="38906"/>
    <cellStyle name="Título 4 2 11 11" xfId="38907"/>
    <cellStyle name="Título 4 2 11 12" xfId="38908"/>
    <cellStyle name="Título 4 2 11 2" xfId="38909"/>
    <cellStyle name="Título 4 2 11 3" xfId="38910"/>
    <cellStyle name="Título 4 2 11 4" xfId="38911"/>
    <cellStyle name="Título 4 2 11 5" xfId="38912"/>
    <cellStyle name="Título 4 2 11 6" xfId="38913"/>
    <cellStyle name="Título 4 2 11 7" xfId="38914"/>
    <cellStyle name="Título 4 2 11 8" xfId="38915"/>
    <cellStyle name="Título 4 2 11 9" xfId="38916"/>
    <cellStyle name="Título 4 2 12" xfId="38917"/>
    <cellStyle name="Título 4 2 12 10" xfId="38918"/>
    <cellStyle name="Título 4 2 12 11" xfId="38919"/>
    <cellStyle name="Título 4 2 12 12" xfId="38920"/>
    <cellStyle name="Título 4 2 12 2" xfId="38921"/>
    <cellStyle name="Título 4 2 12 3" xfId="38922"/>
    <cellStyle name="Título 4 2 12 4" xfId="38923"/>
    <cellStyle name="Título 4 2 12 5" xfId="38924"/>
    <cellStyle name="Título 4 2 12 6" xfId="38925"/>
    <cellStyle name="Título 4 2 12 7" xfId="38926"/>
    <cellStyle name="Título 4 2 12 8" xfId="38927"/>
    <cellStyle name="Título 4 2 12 9" xfId="38928"/>
    <cellStyle name="Título 4 2 13" xfId="38929"/>
    <cellStyle name="Título 4 2 13 10" xfId="38930"/>
    <cellStyle name="Título 4 2 13 11" xfId="38931"/>
    <cellStyle name="Título 4 2 13 12" xfId="38932"/>
    <cellStyle name="Título 4 2 13 2" xfId="38933"/>
    <cellStyle name="Título 4 2 13 3" xfId="38934"/>
    <cellStyle name="Título 4 2 13 4" xfId="38935"/>
    <cellStyle name="Título 4 2 13 5" xfId="38936"/>
    <cellStyle name="Título 4 2 13 6" xfId="38937"/>
    <cellStyle name="Título 4 2 13 7" xfId="38938"/>
    <cellStyle name="Título 4 2 13 8" xfId="38939"/>
    <cellStyle name="Título 4 2 13 9" xfId="38940"/>
    <cellStyle name="Título 4 2 14" xfId="38941"/>
    <cellStyle name="Título 4 2 14 10" xfId="38942"/>
    <cellStyle name="Título 4 2 14 11" xfId="38943"/>
    <cellStyle name="Título 4 2 14 12" xfId="38944"/>
    <cellStyle name="Título 4 2 14 2" xfId="38945"/>
    <cellStyle name="Título 4 2 14 3" xfId="38946"/>
    <cellStyle name="Título 4 2 14 4" xfId="38947"/>
    <cellStyle name="Título 4 2 14 5" xfId="38948"/>
    <cellStyle name="Título 4 2 14 6" xfId="38949"/>
    <cellStyle name="Título 4 2 14 7" xfId="38950"/>
    <cellStyle name="Título 4 2 14 8" xfId="38951"/>
    <cellStyle name="Título 4 2 14 9" xfId="38952"/>
    <cellStyle name="Título 4 2 15" xfId="38953"/>
    <cellStyle name="Título 4 2 15 10" xfId="38954"/>
    <cellStyle name="Título 4 2 15 11" xfId="38955"/>
    <cellStyle name="Título 4 2 15 12" xfId="38956"/>
    <cellStyle name="Título 4 2 15 2" xfId="38957"/>
    <cellStyle name="Título 4 2 15 3" xfId="38958"/>
    <cellStyle name="Título 4 2 15 4" xfId="38959"/>
    <cellStyle name="Título 4 2 15 5" xfId="38960"/>
    <cellStyle name="Título 4 2 15 6" xfId="38961"/>
    <cellStyle name="Título 4 2 15 7" xfId="38962"/>
    <cellStyle name="Título 4 2 15 8" xfId="38963"/>
    <cellStyle name="Título 4 2 15 9" xfId="38964"/>
    <cellStyle name="Título 4 2 16" xfId="38965"/>
    <cellStyle name="Título 4 2 17" xfId="38966"/>
    <cellStyle name="Título 4 2 18" xfId="38967"/>
    <cellStyle name="Título 4 2 19" xfId="38968"/>
    <cellStyle name="Título 4 2 2" xfId="1237"/>
    <cellStyle name="Título 4 2 2 10" xfId="38969"/>
    <cellStyle name="Título 4 2 2 11" xfId="38970"/>
    <cellStyle name="Título 4 2 2 12" xfId="38971"/>
    <cellStyle name="Título 4 2 2 13" xfId="38972"/>
    <cellStyle name="Título 4 2 2 2" xfId="38973"/>
    <cellStyle name="Título 4 2 2 3" xfId="38974"/>
    <cellStyle name="Título 4 2 2 4" xfId="38975"/>
    <cellStyle name="Título 4 2 2 5" xfId="38976"/>
    <cellStyle name="Título 4 2 2 6" xfId="38977"/>
    <cellStyle name="Título 4 2 2 7" xfId="38978"/>
    <cellStyle name="Título 4 2 2 8" xfId="38979"/>
    <cellStyle name="Título 4 2 2 9" xfId="38980"/>
    <cellStyle name="Título 4 2 20" xfId="38981"/>
    <cellStyle name="Título 4 2 21" xfId="38982"/>
    <cellStyle name="Título 4 2 22" xfId="38983"/>
    <cellStyle name="Título 4 2 23" xfId="38984"/>
    <cellStyle name="Título 4 2 24" xfId="38985"/>
    <cellStyle name="Título 4 2 25" xfId="38986"/>
    <cellStyle name="Título 4 2 26" xfId="38987"/>
    <cellStyle name="Título 4 2 27" xfId="38988"/>
    <cellStyle name="Título 4 2 28" xfId="38989"/>
    <cellStyle name="Título 4 2 29" xfId="38990"/>
    <cellStyle name="Título 4 2 3" xfId="38991"/>
    <cellStyle name="Título 4 2 3 10" xfId="38992"/>
    <cellStyle name="Título 4 2 3 11" xfId="38993"/>
    <cellStyle name="Título 4 2 3 12" xfId="38994"/>
    <cellStyle name="Título 4 2 3 2" xfId="38995"/>
    <cellStyle name="Título 4 2 3 3" xfId="38996"/>
    <cellStyle name="Título 4 2 3 4" xfId="38997"/>
    <cellStyle name="Título 4 2 3 5" xfId="38998"/>
    <cellStyle name="Título 4 2 3 6" xfId="38999"/>
    <cellStyle name="Título 4 2 3 7" xfId="39000"/>
    <cellStyle name="Título 4 2 3 8" xfId="39001"/>
    <cellStyle name="Título 4 2 3 9" xfId="39002"/>
    <cellStyle name="Título 4 2 30" xfId="39003"/>
    <cellStyle name="Título 4 2 31" xfId="39004"/>
    <cellStyle name="Título 4 2 32" xfId="39005"/>
    <cellStyle name="Título 4 2 33" xfId="39006"/>
    <cellStyle name="Título 4 2 34" xfId="39007"/>
    <cellStyle name="Título 4 2 35" xfId="39008"/>
    <cellStyle name="Título 4 2 36" xfId="39009"/>
    <cellStyle name="Título 4 2 37" xfId="39010"/>
    <cellStyle name="Título 4 2 38" xfId="39011"/>
    <cellStyle name="Título 4 2 39" xfId="39012"/>
    <cellStyle name="Título 4 2 4" xfId="39013"/>
    <cellStyle name="Título 4 2 4 10" xfId="39014"/>
    <cellStyle name="Título 4 2 4 11" xfId="39015"/>
    <cellStyle name="Título 4 2 4 12" xfId="39016"/>
    <cellStyle name="Título 4 2 4 2" xfId="39017"/>
    <cellStyle name="Título 4 2 4 3" xfId="39018"/>
    <cellStyle name="Título 4 2 4 4" xfId="39019"/>
    <cellStyle name="Título 4 2 4 5" xfId="39020"/>
    <cellStyle name="Título 4 2 4 6" xfId="39021"/>
    <cellStyle name="Título 4 2 4 7" xfId="39022"/>
    <cellStyle name="Título 4 2 4 8" xfId="39023"/>
    <cellStyle name="Título 4 2 4 9" xfId="39024"/>
    <cellStyle name="Título 4 2 5" xfId="39025"/>
    <cellStyle name="Título 4 2 5 10" xfId="39026"/>
    <cellStyle name="Título 4 2 5 11" xfId="39027"/>
    <cellStyle name="Título 4 2 5 12" xfId="39028"/>
    <cellStyle name="Título 4 2 5 2" xfId="39029"/>
    <cellStyle name="Título 4 2 5 3" xfId="39030"/>
    <cellStyle name="Título 4 2 5 4" xfId="39031"/>
    <cellStyle name="Título 4 2 5 5" xfId="39032"/>
    <cellStyle name="Título 4 2 5 6" xfId="39033"/>
    <cellStyle name="Título 4 2 5 7" xfId="39034"/>
    <cellStyle name="Título 4 2 5 8" xfId="39035"/>
    <cellStyle name="Título 4 2 5 9" xfId="39036"/>
    <cellStyle name="Título 4 2 6" xfId="39037"/>
    <cellStyle name="Título 4 2 6 10" xfId="39038"/>
    <cellStyle name="Título 4 2 6 11" xfId="39039"/>
    <cellStyle name="Título 4 2 6 12" xfId="39040"/>
    <cellStyle name="Título 4 2 6 2" xfId="39041"/>
    <cellStyle name="Título 4 2 6 3" xfId="39042"/>
    <cellStyle name="Título 4 2 6 4" xfId="39043"/>
    <cellStyle name="Título 4 2 6 5" xfId="39044"/>
    <cellStyle name="Título 4 2 6 6" xfId="39045"/>
    <cellStyle name="Título 4 2 6 7" xfId="39046"/>
    <cellStyle name="Título 4 2 6 8" xfId="39047"/>
    <cellStyle name="Título 4 2 6 9" xfId="39048"/>
    <cellStyle name="Título 4 2 7" xfId="39049"/>
    <cellStyle name="Título 4 2 7 10" xfId="39050"/>
    <cellStyle name="Título 4 2 7 11" xfId="39051"/>
    <cellStyle name="Título 4 2 7 12" xfId="39052"/>
    <cellStyle name="Título 4 2 7 2" xfId="39053"/>
    <cellStyle name="Título 4 2 7 3" xfId="39054"/>
    <cellStyle name="Título 4 2 7 4" xfId="39055"/>
    <cellStyle name="Título 4 2 7 5" xfId="39056"/>
    <cellStyle name="Título 4 2 7 6" xfId="39057"/>
    <cellStyle name="Título 4 2 7 7" xfId="39058"/>
    <cellStyle name="Título 4 2 7 8" xfId="39059"/>
    <cellStyle name="Título 4 2 7 9" xfId="39060"/>
    <cellStyle name="Título 4 2 8" xfId="39061"/>
    <cellStyle name="Título 4 2 8 10" xfId="39062"/>
    <cellStyle name="Título 4 2 8 11" xfId="39063"/>
    <cellStyle name="Título 4 2 8 12" xfId="39064"/>
    <cellStyle name="Título 4 2 8 2" xfId="39065"/>
    <cellStyle name="Título 4 2 8 3" xfId="39066"/>
    <cellStyle name="Título 4 2 8 4" xfId="39067"/>
    <cellStyle name="Título 4 2 8 5" xfId="39068"/>
    <cellStyle name="Título 4 2 8 6" xfId="39069"/>
    <cellStyle name="Título 4 2 8 7" xfId="39070"/>
    <cellStyle name="Título 4 2 8 8" xfId="39071"/>
    <cellStyle name="Título 4 2 8 9" xfId="39072"/>
    <cellStyle name="Título 4 2 9" xfId="39073"/>
    <cellStyle name="Título 4 2 9 10" xfId="39074"/>
    <cellStyle name="Título 4 2 9 11" xfId="39075"/>
    <cellStyle name="Título 4 2 9 12" xfId="39076"/>
    <cellStyle name="Título 4 2 9 2" xfId="39077"/>
    <cellStyle name="Título 4 2 9 3" xfId="39078"/>
    <cellStyle name="Título 4 2 9 4" xfId="39079"/>
    <cellStyle name="Título 4 2 9 5" xfId="39080"/>
    <cellStyle name="Título 4 2 9 6" xfId="39081"/>
    <cellStyle name="Título 4 2 9 7" xfId="39082"/>
    <cellStyle name="Título 4 2 9 8" xfId="39083"/>
    <cellStyle name="Título 4 2 9 9" xfId="39084"/>
    <cellStyle name="Título 4 3" xfId="1238"/>
    <cellStyle name="Título 4 3 10" xfId="39085"/>
    <cellStyle name="Título 4 3 11" xfId="39086"/>
    <cellStyle name="Título 4 3 12" xfId="39087"/>
    <cellStyle name="Título 4 3 13" xfId="39088"/>
    <cellStyle name="Título 4 3 14" xfId="39089"/>
    <cellStyle name="Título 4 3 2" xfId="1239"/>
    <cellStyle name="Título 4 3 2 10" xfId="39090"/>
    <cellStyle name="Título 4 3 2 11" xfId="39091"/>
    <cellStyle name="Título 4 3 2 12" xfId="39092"/>
    <cellStyle name="Título 4 3 2 13" xfId="39093"/>
    <cellStyle name="Título 4 3 2 2" xfId="39094"/>
    <cellStyle name="Título 4 3 2 3" xfId="39095"/>
    <cellStyle name="Título 4 3 2 4" xfId="39096"/>
    <cellStyle name="Título 4 3 2 5" xfId="39097"/>
    <cellStyle name="Título 4 3 2 6" xfId="39098"/>
    <cellStyle name="Título 4 3 2 7" xfId="39099"/>
    <cellStyle name="Título 4 3 2 8" xfId="39100"/>
    <cellStyle name="Título 4 3 2 9" xfId="39101"/>
    <cellStyle name="Título 4 3 3" xfId="39102"/>
    <cellStyle name="Título 4 3 4" xfId="39103"/>
    <cellStyle name="Título 4 3 5" xfId="39104"/>
    <cellStyle name="Título 4 3 6" xfId="39105"/>
    <cellStyle name="Título 4 3 7" xfId="39106"/>
    <cellStyle name="Título 4 3 8" xfId="39107"/>
    <cellStyle name="Título 4 3 9" xfId="39108"/>
    <cellStyle name="Título 4 4" xfId="2993"/>
    <cellStyle name="Título 4 4 10" xfId="39109"/>
    <cellStyle name="Título 4 4 11" xfId="39110"/>
    <cellStyle name="Título 4 4 12" xfId="39111"/>
    <cellStyle name="Título 4 4 13" xfId="39112"/>
    <cellStyle name="Título 4 4 14" xfId="39113"/>
    <cellStyle name="Título 4 4 15" xfId="39114"/>
    <cellStyle name="Título 4 4 16" xfId="39115"/>
    <cellStyle name="Título 4 4 17" xfId="39116"/>
    <cellStyle name="Título 4 4 18" xfId="39117"/>
    <cellStyle name="Título 4 4 19" xfId="39118"/>
    <cellStyle name="Título 4 4 2" xfId="2994"/>
    <cellStyle name="Título 4 4 2 2" xfId="2995"/>
    <cellStyle name="Título 4 4 2 2 2" xfId="39119"/>
    <cellStyle name="Título 4 4 2 2 3" xfId="39120"/>
    <cellStyle name="Título 4 4 2 2 4" xfId="39121"/>
    <cellStyle name="Título 4 4 2 2 5" xfId="39122"/>
    <cellStyle name="Título 4 4 2 3" xfId="39123"/>
    <cellStyle name="Título 4 4 2 4" xfId="39124"/>
    <cellStyle name="Título 4 4 2 5" xfId="39125"/>
    <cellStyle name="Título 4 4 2 6" xfId="39126"/>
    <cellStyle name="Título 4 4 20" xfId="39127"/>
    <cellStyle name="Título 4 4 21" xfId="39128"/>
    <cellStyle name="Título 4 4 22" xfId="39129"/>
    <cellStyle name="Título 4 4 23" xfId="39130"/>
    <cellStyle name="Título 4 4 24" xfId="39131"/>
    <cellStyle name="Título 4 4 25" xfId="39132"/>
    <cellStyle name="Título 4 4 3" xfId="2996"/>
    <cellStyle name="Título 4 4 3 2" xfId="39133"/>
    <cellStyle name="Título 4 4 3 3" xfId="39134"/>
    <cellStyle name="Título 4 4 3 4" xfId="39135"/>
    <cellStyle name="Título 4 4 3 5" xfId="39136"/>
    <cellStyle name="Título 4 4 4" xfId="39137"/>
    <cellStyle name="Título 4 4 5" xfId="39138"/>
    <cellStyle name="Título 4 4 6" xfId="39139"/>
    <cellStyle name="Título 4 4 7" xfId="39140"/>
    <cellStyle name="Título 4 4 8" xfId="39141"/>
    <cellStyle name="Título 4 4 9" xfId="39142"/>
    <cellStyle name="Título 4 5" xfId="2997"/>
    <cellStyle name="Título 4 5 10" xfId="39143"/>
    <cellStyle name="Título 4 5 11" xfId="39144"/>
    <cellStyle name="Título 4 5 12" xfId="39145"/>
    <cellStyle name="Título 4 5 13" xfId="39146"/>
    <cellStyle name="Título 4 5 14" xfId="39147"/>
    <cellStyle name="Título 4 5 15" xfId="39148"/>
    <cellStyle name="Título 4 5 16" xfId="39149"/>
    <cellStyle name="Título 4 5 17" xfId="39150"/>
    <cellStyle name="Título 4 5 18" xfId="39151"/>
    <cellStyle name="Título 4 5 19" xfId="39152"/>
    <cellStyle name="Título 4 5 2" xfId="2998"/>
    <cellStyle name="Título 4 5 2 2" xfId="39153"/>
    <cellStyle name="Título 4 5 2 3" xfId="39154"/>
    <cellStyle name="Título 4 5 2 4" xfId="39155"/>
    <cellStyle name="Título 4 5 2 5" xfId="39156"/>
    <cellStyle name="Título 4 5 20" xfId="39157"/>
    <cellStyle name="Título 4 5 21" xfId="39158"/>
    <cellStyle name="Título 4 5 22" xfId="39159"/>
    <cellStyle name="Título 4 5 23" xfId="39160"/>
    <cellStyle name="Título 4 5 24" xfId="39161"/>
    <cellStyle name="Título 4 5 25" xfId="39162"/>
    <cellStyle name="Título 4 5 3" xfId="2999"/>
    <cellStyle name="Título 4 5 3 2" xfId="39163"/>
    <cellStyle name="Título 4 5 3 3" xfId="39164"/>
    <cellStyle name="Título 4 5 3 4" xfId="39165"/>
    <cellStyle name="Título 4 5 3 5" xfId="39166"/>
    <cellStyle name="Título 4 5 4" xfId="39167"/>
    <cellStyle name="Título 4 5 5" xfId="39168"/>
    <cellStyle name="Título 4 5 6" xfId="39169"/>
    <cellStyle name="Título 4 5 7" xfId="39170"/>
    <cellStyle name="Título 4 5 8" xfId="39171"/>
    <cellStyle name="Título 4 5 9" xfId="39172"/>
    <cellStyle name="Título 4 6" xfId="3000"/>
    <cellStyle name="Título 4 6 10" xfId="39173"/>
    <cellStyle name="Título 4 6 11" xfId="39174"/>
    <cellStyle name="Título 4 6 12" xfId="39175"/>
    <cellStyle name="Título 4 6 13" xfId="39176"/>
    <cellStyle name="Título 4 6 14" xfId="39177"/>
    <cellStyle name="Título 4 6 15" xfId="39178"/>
    <cellStyle name="Título 4 6 16" xfId="39179"/>
    <cellStyle name="Título 4 6 17" xfId="39180"/>
    <cellStyle name="Título 4 6 18" xfId="39181"/>
    <cellStyle name="Título 4 6 19" xfId="39182"/>
    <cellStyle name="Título 4 6 2" xfId="3001"/>
    <cellStyle name="Título 4 6 2 2" xfId="39183"/>
    <cellStyle name="Título 4 6 2 3" xfId="39184"/>
    <cellStyle name="Título 4 6 2 4" xfId="39185"/>
    <cellStyle name="Título 4 6 2 5" xfId="39186"/>
    <cellStyle name="Título 4 6 20" xfId="39187"/>
    <cellStyle name="Título 4 6 21" xfId="39188"/>
    <cellStyle name="Título 4 6 22" xfId="39189"/>
    <cellStyle name="Título 4 6 23" xfId="39190"/>
    <cellStyle name="Título 4 6 24" xfId="39191"/>
    <cellStyle name="Título 4 6 25" xfId="39192"/>
    <cellStyle name="Título 4 6 3" xfId="39193"/>
    <cellStyle name="Título 4 6 4" xfId="39194"/>
    <cellStyle name="Título 4 6 5" xfId="39195"/>
    <cellStyle name="Título 4 6 6" xfId="39196"/>
    <cellStyle name="Título 4 6 7" xfId="39197"/>
    <cellStyle name="Título 4 6 8" xfId="39198"/>
    <cellStyle name="Título 4 6 9" xfId="39199"/>
    <cellStyle name="Título 4 7" xfId="3002"/>
    <cellStyle name="Título 4 7 10" xfId="39200"/>
    <cellStyle name="Título 4 7 11" xfId="39201"/>
    <cellStyle name="Título 4 7 12" xfId="39202"/>
    <cellStyle name="Título 4 7 13" xfId="39203"/>
    <cellStyle name="Título 4 7 14" xfId="39204"/>
    <cellStyle name="Título 4 7 15" xfId="39205"/>
    <cellStyle name="Título 4 7 16" xfId="39206"/>
    <cellStyle name="Título 4 7 17" xfId="39207"/>
    <cellStyle name="Título 4 7 18" xfId="39208"/>
    <cellStyle name="Título 4 7 19" xfId="39209"/>
    <cellStyle name="Título 4 7 2" xfId="39210"/>
    <cellStyle name="Título 4 7 20" xfId="39211"/>
    <cellStyle name="Título 4 7 21" xfId="39212"/>
    <cellStyle name="Título 4 7 22" xfId="39213"/>
    <cellStyle name="Título 4 7 23" xfId="39214"/>
    <cellStyle name="Título 4 7 24" xfId="39215"/>
    <cellStyle name="Título 4 7 25" xfId="39216"/>
    <cellStyle name="Título 4 7 3" xfId="39217"/>
    <cellStyle name="Título 4 7 4" xfId="39218"/>
    <cellStyle name="Título 4 7 5" xfId="39219"/>
    <cellStyle name="Título 4 7 6" xfId="39220"/>
    <cellStyle name="Título 4 7 7" xfId="39221"/>
    <cellStyle name="Título 4 7 8" xfId="39222"/>
    <cellStyle name="Título 4 7 9" xfId="39223"/>
    <cellStyle name="Título 4 8" xfId="3003"/>
    <cellStyle name="Título 4 8 10" xfId="39224"/>
    <cellStyle name="Título 4 8 11" xfId="39225"/>
    <cellStyle name="Título 4 8 12" xfId="39226"/>
    <cellStyle name="Título 4 8 13" xfId="39227"/>
    <cellStyle name="Título 4 8 14" xfId="39228"/>
    <cellStyle name="Título 4 8 15" xfId="39229"/>
    <cellStyle name="Título 4 8 16" xfId="39230"/>
    <cellStyle name="Título 4 8 17" xfId="39231"/>
    <cellStyle name="Título 4 8 18" xfId="39232"/>
    <cellStyle name="Título 4 8 19" xfId="39233"/>
    <cellStyle name="Título 4 8 2" xfId="39234"/>
    <cellStyle name="Título 4 8 20" xfId="39235"/>
    <cellStyle name="Título 4 8 21" xfId="39236"/>
    <cellStyle name="Título 4 8 22" xfId="39237"/>
    <cellStyle name="Título 4 8 23" xfId="39238"/>
    <cellStyle name="Título 4 8 24" xfId="39239"/>
    <cellStyle name="Título 4 8 25" xfId="39240"/>
    <cellStyle name="Título 4 8 3" xfId="39241"/>
    <cellStyle name="Título 4 8 4" xfId="39242"/>
    <cellStyle name="Título 4 8 5" xfId="39243"/>
    <cellStyle name="Título 4 8 6" xfId="39244"/>
    <cellStyle name="Título 4 8 7" xfId="39245"/>
    <cellStyle name="Título 4 8 8" xfId="39246"/>
    <cellStyle name="Título 4 8 9" xfId="39247"/>
    <cellStyle name="Título 4 9" xfId="39248"/>
    <cellStyle name="Título 4 9 10" xfId="39249"/>
    <cellStyle name="Título 4 9 11" xfId="39250"/>
    <cellStyle name="Título 4 9 12" xfId="39251"/>
    <cellStyle name="Título 4 9 13" xfId="39252"/>
    <cellStyle name="Título 4 9 14" xfId="39253"/>
    <cellStyle name="Título 4 9 15" xfId="39254"/>
    <cellStyle name="Título 4 9 16" xfId="39255"/>
    <cellStyle name="Título 4 9 17" xfId="39256"/>
    <cellStyle name="Título 4 9 18" xfId="39257"/>
    <cellStyle name="Título 4 9 19" xfId="39258"/>
    <cellStyle name="Título 4 9 2" xfId="39259"/>
    <cellStyle name="Título 4 9 20" xfId="39260"/>
    <cellStyle name="Título 4 9 21" xfId="39261"/>
    <cellStyle name="Título 4 9 22" xfId="39262"/>
    <cellStyle name="Título 4 9 23" xfId="39263"/>
    <cellStyle name="Título 4 9 24" xfId="39264"/>
    <cellStyle name="Título 4 9 3" xfId="39265"/>
    <cellStyle name="Título 4 9 4" xfId="39266"/>
    <cellStyle name="Título 4 9 5" xfId="39267"/>
    <cellStyle name="Título 4 9 6" xfId="39268"/>
    <cellStyle name="Título 4 9 7" xfId="39269"/>
    <cellStyle name="Título 4 9 8" xfId="39270"/>
    <cellStyle name="Título 4 9 9" xfId="39271"/>
    <cellStyle name="Título 5" xfId="1240"/>
    <cellStyle name="Título 5 10" xfId="39272"/>
    <cellStyle name="Título 5 10 10" xfId="39273"/>
    <cellStyle name="Título 5 10 11" xfId="39274"/>
    <cellStyle name="Título 5 10 12" xfId="39275"/>
    <cellStyle name="Título 5 10 2" xfId="39276"/>
    <cellStyle name="Título 5 10 3" xfId="39277"/>
    <cellStyle name="Título 5 10 4" xfId="39278"/>
    <cellStyle name="Título 5 10 5" xfId="39279"/>
    <cellStyle name="Título 5 10 6" xfId="39280"/>
    <cellStyle name="Título 5 10 7" xfId="39281"/>
    <cellStyle name="Título 5 10 8" xfId="39282"/>
    <cellStyle name="Título 5 10 9" xfId="39283"/>
    <cellStyle name="Título 5 11" xfId="39284"/>
    <cellStyle name="Título 5 11 10" xfId="39285"/>
    <cellStyle name="Título 5 11 11" xfId="39286"/>
    <cellStyle name="Título 5 11 12" xfId="39287"/>
    <cellStyle name="Título 5 11 2" xfId="39288"/>
    <cellStyle name="Título 5 11 3" xfId="39289"/>
    <cellStyle name="Título 5 11 4" xfId="39290"/>
    <cellStyle name="Título 5 11 5" xfId="39291"/>
    <cellStyle name="Título 5 11 6" xfId="39292"/>
    <cellStyle name="Título 5 11 7" xfId="39293"/>
    <cellStyle name="Título 5 11 8" xfId="39294"/>
    <cellStyle name="Título 5 11 9" xfId="39295"/>
    <cellStyle name="Título 5 12" xfId="39296"/>
    <cellStyle name="Título 5 12 10" xfId="39297"/>
    <cellStyle name="Título 5 12 11" xfId="39298"/>
    <cellStyle name="Título 5 12 12" xfId="39299"/>
    <cellStyle name="Título 5 12 2" xfId="39300"/>
    <cellStyle name="Título 5 12 3" xfId="39301"/>
    <cellStyle name="Título 5 12 4" xfId="39302"/>
    <cellStyle name="Título 5 12 5" xfId="39303"/>
    <cellStyle name="Título 5 12 6" xfId="39304"/>
    <cellStyle name="Título 5 12 7" xfId="39305"/>
    <cellStyle name="Título 5 12 8" xfId="39306"/>
    <cellStyle name="Título 5 12 9" xfId="39307"/>
    <cellStyle name="Título 5 13" xfId="39308"/>
    <cellStyle name="Título 5 13 10" xfId="39309"/>
    <cellStyle name="Título 5 13 11" xfId="39310"/>
    <cellStyle name="Título 5 13 12" xfId="39311"/>
    <cellStyle name="Título 5 13 2" xfId="39312"/>
    <cellStyle name="Título 5 13 3" xfId="39313"/>
    <cellStyle name="Título 5 13 4" xfId="39314"/>
    <cellStyle name="Título 5 13 5" xfId="39315"/>
    <cellStyle name="Título 5 13 6" xfId="39316"/>
    <cellStyle name="Título 5 13 7" xfId="39317"/>
    <cellStyle name="Título 5 13 8" xfId="39318"/>
    <cellStyle name="Título 5 13 9" xfId="39319"/>
    <cellStyle name="Título 5 14" xfId="39320"/>
    <cellStyle name="Título 5 14 10" xfId="39321"/>
    <cellStyle name="Título 5 14 11" xfId="39322"/>
    <cellStyle name="Título 5 14 12" xfId="39323"/>
    <cellStyle name="Título 5 14 2" xfId="39324"/>
    <cellStyle name="Título 5 14 3" xfId="39325"/>
    <cellStyle name="Título 5 14 4" xfId="39326"/>
    <cellStyle name="Título 5 14 5" xfId="39327"/>
    <cellStyle name="Título 5 14 6" xfId="39328"/>
    <cellStyle name="Título 5 14 7" xfId="39329"/>
    <cellStyle name="Título 5 14 8" xfId="39330"/>
    <cellStyle name="Título 5 14 9" xfId="39331"/>
    <cellStyle name="Título 5 15" xfId="39332"/>
    <cellStyle name="Título 5 15 10" xfId="39333"/>
    <cellStyle name="Título 5 15 11" xfId="39334"/>
    <cellStyle name="Título 5 15 12" xfId="39335"/>
    <cellStyle name="Título 5 15 2" xfId="39336"/>
    <cellStyle name="Título 5 15 3" xfId="39337"/>
    <cellStyle name="Título 5 15 4" xfId="39338"/>
    <cellStyle name="Título 5 15 5" xfId="39339"/>
    <cellStyle name="Título 5 15 6" xfId="39340"/>
    <cellStyle name="Título 5 15 7" xfId="39341"/>
    <cellStyle name="Título 5 15 8" xfId="39342"/>
    <cellStyle name="Título 5 15 9" xfId="39343"/>
    <cellStyle name="Título 5 16" xfId="39344"/>
    <cellStyle name="Título 5 16 10" xfId="39345"/>
    <cellStyle name="Título 5 16 11" xfId="39346"/>
    <cellStyle name="Título 5 16 12" xfId="39347"/>
    <cellStyle name="Título 5 16 2" xfId="39348"/>
    <cellStyle name="Título 5 16 3" xfId="39349"/>
    <cellStyle name="Título 5 16 4" xfId="39350"/>
    <cellStyle name="Título 5 16 5" xfId="39351"/>
    <cellStyle name="Título 5 16 6" xfId="39352"/>
    <cellStyle name="Título 5 16 7" xfId="39353"/>
    <cellStyle name="Título 5 16 8" xfId="39354"/>
    <cellStyle name="Título 5 16 9" xfId="39355"/>
    <cellStyle name="Título 5 17" xfId="39356"/>
    <cellStyle name="Título 5 18" xfId="39357"/>
    <cellStyle name="Título 5 19" xfId="39358"/>
    <cellStyle name="Título 5 2" xfId="1241"/>
    <cellStyle name="Título 5 2 10" xfId="39359"/>
    <cellStyle name="Título 5 2 11" xfId="39360"/>
    <cellStyle name="Título 5 2 12" xfId="39361"/>
    <cellStyle name="Título 5 2 13" xfId="39362"/>
    <cellStyle name="Título 5 2 2" xfId="39363"/>
    <cellStyle name="Título 5 2 3" xfId="39364"/>
    <cellStyle name="Título 5 2 4" xfId="39365"/>
    <cellStyle name="Título 5 2 5" xfId="39366"/>
    <cellStyle name="Título 5 2 6" xfId="39367"/>
    <cellStyle name="Título 5 2 7" xfId="39368"/>
    <cellStyle name="Título 5 2 8" xfId="39369"/>
    <cellStyle name="Título 5 2 9" xfId="39370"/>
    <cellStyle name="Título 5 20" xfId="39371"/>
    <cellStyle name="Título 5 21" xfId="39372"/>
    <cellStyle name="Título 5 22" xfId="39373"/>
    <cellStyle name="Título 5 23" xfId="39374"/>
    <cellStyle name="Título 5 24" xfId="39375"/>
    <cellStyle name="Título 5 25" xfId="39376"/>
    <cellStyle name="Título 5 26" xfId="39377"/>
    <cellStyle name="Título 5 27" xfId="39378"/>
    <cellStyle name="Título 5 28" xfId="39379"/>
    <cellStyle name="Título 5 29" xfId="39380"/>
    <cellStyle name="Título 5 3" xfId="39381"/>
    <cellStyle name="Título 5 3 10" xfId="39382"/>
    <cellStyle name="Título 5 3 11" xfId="39383"/>
    <cellStyle name="Título 5 3 12" xfId="39384"/>
    <cellStyle name="Título 5 3 13" xfId="39385"/>
    <cellStyle name="Título 5 3 14" xfId="39386"/>
    <cellStyle name="Título 5 3 15" xfId="39387"/>
    <cellStyle name="Título 5 3 16" xfId="39388"/>
    <cellStyle name="Título 5 3 17" xfId="39389"/>
    <cellStyle name="Título 5 3 18" xfId="39390"/>
    <cellStyle name="Título 5 3 19" xfId="39391"/>
    <cellStyle name="Título 5 3 2" xfId="39392"/>
    <cellStyle name="Título 5 3 2 10" xfId="39393"/>
    <cellStyle name="Título 5 3 2 11" xfId="39394"/>
    <cellStyle name="Título 5 3 2 12" xfId="39395"/>
    <cellStyle name="Título 5 3 2 2" xfId="39396"/>
    <cellStyle name="Título 5 3 2 3" xfId="39397"/>
    <cellStyle name="Título 5 3 2 4" xfId="39398"/>
    <cellStyle name="Título 5 3 2 5" xfId="39399"/>
    <cellStyle name="Título 5 3 2 6" xfId="39400"/>
    <cellStyle name="Título 5 3 2 7" xfId="39401"/>
    <cellStyle name="Título 5 3 2 8" xfId="39402"/>
    <cellStyle name="Título 5 3 2 9" xfId="39403"/>
    <cellStyle name="Título 5 3 20" xfId="39404"/>
    <cellStyle name="Título 5 3 3" xfId="39405"/>
    <cellStyle name="Título 5 3 3 10" xfId="39406"/>
    <cellStyle name="Título 5 3 3 11" xfId="39407"/>
    <cellStyle name="Título 5 3 3 12" xfId="39408"/>
    <cellStyle name="Título 5 3 3 2" xfId="39409"/>
    <cellStyle name="Título 5 3 3 3" xfId="39410"/>
    <cellStyle name="Título 5 3 3 4" xfId="39411"/>
    <cellStyle name="Título 5 3 3 5" xfId="39412"/>
    <cellStyle name="Título 5 3 3 6" xfId="39413"/>
    <cellStyle name="Título 5 3 3 7" xfId="39414"/>
    <cellStyle name="Título 5 3 3 8" xfId="39415"/>
    <cellStyle name="Título 5 3 3 9" xfId="39416"/>
    <cellStyle name="Título 5 3 4" xfId="39417"/>
    <cellStyle name="Título 5 3 4 10" xfId="39418"/>
    <cellStyle name="Título 5 3 4 11" xfId="39419"/>
    <cellStyle name="Título 5 3 4 12" xfId="39420"/>
    <cellStyle name="Título 5 3 4 2" xfId="39421"/>
    <cellStyle name="Título 5 3 4 3" xfId="39422"/>
    <cellStyle name="Título 5 3 4 4" xfId="39423"/>
    <cellStyle name="Título 5 3 4 5" xfId="39424"/>
    <cellStyle name="Título 5 3 4 6" xfId="39425"/>
    <cellStyle name="Título 5 3 4 7" xfId="39426"/>
    <cellStyle name="Título 5 3 4 8" xfId="39427"/>
    <cellStyle name="Título 5 3 4 9" xfId="39428"/>
    <cellStyle name="Título 5 3 5" xfId="39429"/>
    <cellStyle name="Título 5 3 5 10" xfId="39430"/>
    <cellStyle name="Título 5 3 5 11" xfId="39431"/>
    <cellStyle name="Título 5 3 5 12" xfId="39432"/>
    <cellStyle name="Título 5 3 5 2" xfId="39433"/>
    <cellStyle name="Título 5 3 5 3" xfId="39434"/>
    <cellStyle name="Título 5 3 5 4" xfId="39435"/>
    <cellStyle name="Título 5 3 5 5" xfId="39436"/>
    <cellStyle name="Título 5 3 5 6" xfId="39437"/>
    <cellStyle name="Título 5 3 5 7" xfId="39438"/>
    <cellStyle name="Título 5 3 5 8" xfId="39439"/>
    <cellStyle name="Título 5 3 5 9" xfId="39440"/>
    <cellStyle name="Título 5 3 6" xfId="39441"/>
    <cellStyle name="Título 5 3 6 10" xfId="39442"/>
    <cellStyle name="Título 5 3 6 11" xfId="39443"/>
    <cellStyle name="Título 5 3 6 12" xfId="39444"/>
    <cellStyle name="Título 5 3 6 2" xfId="39445"/>
    <cellStyle name="Título 5 3 6 3" xfId="39446"/>
    <cellStyle name="Título 5 3 6 4" xfId="39447"/>
    <cellStyle name="Título 5 3 6 5" xfId="39448"/>
    <cellStyle name="Título 5 3 6 6" xfId="39449"/>
    <cellStyle name="Título 5 3 6 7" xfId="39450"/>
    <cellStyle name="Título 5 3 6 8" xfId="39451"/>
    <cellStyle name="Título 5 3 6 9" xfId="39452"/>
    <cellStyle name="Título 5 3 7" xfId="39453"/>
    <cellStyle name="Título 5 3 7 10" xfId="39454"/>
    <cellStyle name="Título 5 3 7 11" xfId="39455"/>
    <cellStyle name="Título 5 3 7 12" xfId="39456"/>
    <cellStyle name="Título 5 3 7 2" xfId="39457"/>
    <cellStyle name="Título 5 3 7 3" xfId="39458"/>
    <cellStyle name="Título 5 3 7 4" xfId="39459"/>
    <cellStyle name="Título 5 3 7 5" xfId="39460"/>
    <cellStyle name="Título 5 3 7 6" xfId="39461"/>
    <cellStyle name="Título 5 3 7 7" xfId="39462"/>
    <cellStyle name="Título 5 3 7 8" xfId="39463"/>
    <cellStyle name="Título 5 3 7 9" xfId="39464"/>
    <cellStyle name="Título 5 3 8" xfId="39465"/>
    <cellStyle name="Título 5 3 8 10" xfId="39466"/>
    <cellStyle name="Título 5 3 8 11" xfId="39467"/>
    <cellStyle name="Título 5 3 8 12" xfId="39468"/>
    <cellStyle name="Título 5 3 8 2" xfId="39469"/>
    <cellStyle name="Título 5 3 8 3" xfId="39470"/>
    <cellStyle name="Título 5 3 8 4" xfId="39471"/>
    <cellStyle name="Título 5 3 8 5" xfId="39472"/>
    <cellStyle name="Título 5 3 8 6" xfId="39473"/>
    <cellStyle name="Título 5 3 8 7" xfId="39474"/>
    <cellStyle name="Título 5 3 8 8" xfId="39475"/>
    <cellStyle name="Título 5 3 8 9" xfId="39476"/>
    <cellStyle name="Título 5 3 9" xfId="39477"/>
    <cellStyle name="Título 5 30" xfId="39478"/>
    <cellStyle name="Título 5 31" xfId="39479"/>
    <cellStyle name="Título 5 32" xfId="39480"/>
    <cellStyle name="Título 5 33" xfId="39481"/>
    <cellStyle name="Título 5 34" xfId="39482"/>
    <cellStyle name="Título 5 35" xfId="39483"/>
    <cellStyle name="Título 5 36" xfId="39484"/>
    <cellStyle name="Título 5 37" xfId="39485"/>
    <cellStyle name="Título 5 38" xfId="39486"/>
    <cellStyle name="Título 5 39" xfId="39487"/>
    <cellStyle name="Título 5 4" xfId="39488"/>
    <cellStyle name="Título 5 4 10" xfId="39489"/>
    <cellStyle name="Título 5 4 11" xfId="39490"/>
    <cellStyle name="Título 5 4 12" xfId="39491"/>
    <cellStyle name="Título 5 4 2" xfId="39492"/>
    <cellStyle name="Título 5 4 3" xfId="39493"/>
    <cellStyle name="Título 5 4 4" xfId="39494"/>
    <cellStyle name="Título 5 4 5" xfId="39495"/>
    <cellStyle name="Título 5 4 6" xfId="39496"/>
    <cellStyle name="Título 5 4 7" xfId="39497"/>
    <cellStyle name="Título 5 4 8" xfId="39498"/>
    <cellStyle name="Título 5 4 9" xfId="39499"/>
    <cellStyle name="Título 5 40" xfId="39500"/>
    <cellStyle name="Título 5 41" xfId="39501"/>
    <cellStyle name="Título 5 42" xfId="39502"/>
    <cellStyle name="Título 5 5" xfId="39503"/>
    <cellStyle name="Título 5 5 10" xfId="39504"/>
    <cellStyle name="Título 5 5 11" xfId="39505"/>
    <cellStyle name="Título 5 5 12" xfId="39506"/>
    <cellStyle name="Título 5 5 2" xfId="39507"/>
    <cellStyle name="Título 5 5 3" xfId="39508"/>
    <cellStyle name="Título 5 5 4" xfId="39509"/>
    <cellStyle name="Título 5 5 5" xfId="39510"/>
    <cellStyle name="Título 5 5 6" xfId="39511"/>
    <cellStyle name="Título 5 5 7" xfId="39512"/>
    <cellStyle name="Título 5 5 8" xfId="39513"/>
    <cellStyle name="Título 5 5 9" xfId="39514"/>
    <cellStyle name="Título 5 6" xfId="39515"/>
    <cellStyle name="Título 5 6 10" xfId="39516"/>
    <cellStyle name="Título 5 6 11" xfId="39517"/>
    <cellStyle name="Título 5 6 12" xfId="39518"/>
    <cellStyle name="Título 5 6 2" xfId="39519"/>
    <cellStyle name="Título 5 6 3" xfId="39520"/>
    <cellStyle name="Título 5 6 4" xfId="39521"/>
    <cellStyle name="Título 5 6 5" xfId="39522"/>
    <cellStyle name="Título 5 6 6" xfId="39523"/>
    <cellStyle name="Título 5 6 7" xfId="39524"/>
    <cellStyle name="Título 5 6 8" xfId="39525"/>
    <cellStyle name="Título 5 6 9" xfId="39526"/>
    <cellStyle name="Título 5 7" xfId="39527"/>
    <cellStyle name="Título 5 7 10" xfId="39528"/>
    <cellStyle name="Título 5 7 11" xfId="39529"/>
    <cellStyle name="Título 5 7 12" xfId="39530"/>
    <cellStyle name="Título 5 7 2" xfId="39531"/>
    <cellStyle name="Título 5 7 3" xfId="39532"/>
    <cellStyle name="Título 5 7 4" xfId="39533"/>
    <cellStyle name="Título 5 7 5" xfId="39534"/>
    <cellStyle name="Título 5 7 6" xfId="39535"/>
    <cellStyle name="Título 5 7 7" xfId="39536"/>
    <cellStyle name="Título 5 7 8" xfId="39537"/>
    <cellStyle name="Título 5 7 9" xfId="39538"/>
    <cellStyle name="Título 5 8" xfId="39539"/>
    <cellStyle name="Título 5 8 10" xfId="39540"/>
    <cellStyle name="Título 5 8 11" xfId="39541"/>
    <cellStyle name="Título 5 8 12" xfId="39542"/>
    <cellStyle name="Título 5 8 2" xfId="39543"/>
    <cellStyle name="Título 5 8 3" xfId="39544"/>
    <cellStyle name="Título 5 8 4" xfId="39545"/>
    <cellStyle name="Título 5 8 5" xfId="39546"/>
    <cellStyle name="Título 5 8 6" xfId="39547"/>
    <cellStyle name="Título 5 8 7" xfId="39548"/>
    <cellStyle name="Título 5 8 8" xfId="39549"/>
    <cellStyle name="Título 5 8 9" xfId="39550"/>
    <cellStyle name="Título 5 9" xfId="39551"/>
    <cellStyle name="Título 5 9 10" xfId="39552"/>
    <cellStyle name="Título 5 9 11" xfId="39553"/>
    <cellStyle name="Título 5 9 12" xfId="39554"/>
    <cellStyle name="Título 5 9 2" xfId="39555"/>
    <cellStyle name="Título 5 9 3" xfId="39556"/>
    <cellStyle name="Título 5 9 4" xfId="39557"/>
    <cellStyle name="Título 5 9 5" xfId="39558"/>
    <cellStyle name="Título 5 9 6" xfId="39559"/>
    <cellStyle name="Título 5 9 7" xfId="39560"/>
    <cellStyle name="Título 5 9 8" xfId="39561"/>
    <cellStyle name="Título 5 9 9" xfId="39562"/>
    <cellStyle name="Título 6" xfId="1242"/>
    <cellStyle name="Título 6 10" xfId="39563"/>
    <cellStyle name="Título 6 11" xfId="39564"/>
    <cellStyle name="Título 6 12" xfId="39565"/>
    <cellStyle name="Título 6 13" xfId="39566"/>
    <cellStyle name="Título 6 14" xfId="39567"/>
    <cellStyle name="Título 6 2" xfId="1243"/>
    <cellStyle name="Título 6 2 10" xfId="39568"/>
    <cellStyle name="Título 6 2 11" xfId="39569"/>
    <cellStyle name="Título 6 2 12" xfId="39570"/>
    <cellStyle name="Título 6 2 13" xfId="39571"/>
    <cellStyle name="Título 6 2 2" xfId="39572"/>
    <cellStyle name="Título 6 2 3" xfId="39573"/>
    <cellStyle name="Título 6 2 4" xfId="39574"/>
    <cellStyle name="Título 6 2 5" xfId="39575"/>
    <cellStyle name="Título 6 2 6" xfId="39576"/>
    <cellStyle name="Título 6 2 7" xfId="39577"/>
    <cellStyle name="Título 6 2 8" xfId="39578"/>
    <cellStyle name="Título 6 2 9" xfId="39579"/>
    <cellStyle name="Título 6 3" xfId="39580"/>
    <cellStyle name="Título 6 4" xfId="39581"/>
    <cellStyle name="Título 6 5" xfId="39582"/>
    <cellStyle name="Título 6 6" xfId="39583"/>
    <cellStyle name="Título 6 7" xfId="39584"/>
    <cellStyle name="Título 6 8" xfId="39585"/>
    <cellStyle name="Título 6 9" xfId="39586"/>
    <cellStyle name="Título 7" xfId="2957"/>
    <cellStyle name="Título 7 10" xfId="39587"/>
    <cellStyle name="Título 7 11" xfId="39588"/>
    <cellStyle name="Título 7 12" xfId="39589"/>
    <cellStyle name="Título 7 13" xfId="39590"/>
    <cellStyle name="Título 7 14" xfId="39591"/>
    <cellStyle name="Título 7 15" xfId="39592"/>
    <cellStyle name="Título 7 16" xfId="39593"/>
    <cellStyle name="Título 7 17" xfId="39594"/>
    <cellStyle name="Título 7 18" xfId="39595"/>
    <cellStyle name="Título 7 19" xfId="39596"/>
    <cellStyle name="Título 7 2" xfId="3004"/>
    <cellStyle name="Título 7 2 2" xfId="3005"/>
    <cellStyle name="Título 7 2 2 2" xfId="39597"/>
    <cellStyle name="Título 7 2 2 3" xfId="39598"/>
    <cellStyle name="Título 7 2 2 4" xfId="39599"/>
    <cellStyle name="Título 7 2 2 5" xfId="39600"/>
    <cellStyle name="Título 7 2 3" xfId="39601"/>
    <cellStyle name="Título 7 2 4" xfId="39602"/>
    <cellStyle name="Título 7 2 5" xfId="39603"/>
    <cellStyle name="Título 7 2 6" xfId="39604"/>
    <cellStyle name="Título 7 20" xfId="39605"/>
    <cellStyle name="Título 7 21" xfId="39606"/>
    <cellStyle name="Título 7 22" xfId="39607"/>
    <cellStyle name="Título 7 23" xfId="39608"/>
    <cellStyle name="Título 7 24" xfId="39609"/>
    <cellStyle name="Título 7 25" xfId="39610"/>
    <cellStyle name="Título 7 3" xfId="3006"/>
    <cellStyle name="Título 7 3 2" xfId="39611"/>
    <cellStyle name="Título 7 3 3" xfId="39612"/>
    <cellStyle name="Título 7 3 4" xfId="39613"/>
    <cellStyle name="Título 7 3 5" xfId="39614"/>
    <cellStyle name="Título 7 4" xfId="39615"/>
    <cellStyle name="Título 7 5" xfId="39616"/>
    <cellStyle name="Título 7 6" xfId="39617"/>
    <cellStyle name="Título 7 7" xfId="39618"/>
    <cellStyle name="Título 7 8" xfId="39619"/>
    <cellStyle name="Título 7 9" xfId="39620"/>
    <cellStyle name="Título 8" xfId="3007"/>
    <cellStyle name="Título 8 10" xfId="39621"/>
    <cellStyle name="Título 8 11" xfId="39622"/>
    <cellStyle name="Título 8 12" xfId="39623"/>
    <cellStyle name="Título 8 13" xfId="39624"/>
    <cellStyle name="Título 8 14" xfId="39625"/>
    <cellStyle name="Título 8 15" xfId="39626"/>
    <cellStyle name="Título 8 16" xfId="39627"/>
    <cellStyle name="Título 8 17" xfId="39628"/>
    <cellStyle name="Título 8 18" xfId="39629"/>
    <cellStyle name="Título 8 19" xfId="39630"/>
    <cellStyle name="Título 8 2" xfId="3008"/>
    <cellStyle name="Título 8 2 2" xfId="39631"/>
    <cellStyle name="Título 8 2 3" xfId="39632"/>
    <cellStyle name="Título 8 2 4" xfId="39633"/>
    <cellStyle name="Título 8 2 5" xfId="39634"/>
    <cellStyle name="Título 8 20" xfId="39635"/>
    <cellStyle name="Título 8 21" xfId="39636"/>
    <cellStyle name="Título 8 22" xfId="39637"/>
    <cellStyle name="Título 8 23" xfId="39638"/>
    <cellStyle name="Título 8 24" xfId="39639"/>
    <cellStyle name="Título 8 25" xfId="39640"/>
    <cellStyle name="Título 8 3" xfId="3009"/>
    <cellStyle name="Título 8 3 2" xfId="39641"/>
    <cellStyle name="Título 8 3 3" xfId="39642"/>
    <cellStyle name="Título 8 3 4" xfId="39643"/>
    <cellStyle name="Título 8 3 5" xfId="39644"/>
    <cellStyle name="Título 8 4" xfId="39645"/>
    <cellStyle name="Título 8 5" xfId="39646"/>
    <cellStyle name="Título 8 6" xfId="39647"/>
    <cellStyle name="Título 8 7" xfId="39648"/>
    <cellStyle name="Título 8 8" xfId="39649"/>
    <cellStyle name="Título 8 9" xfId="39650"/>
    <cellStyle name="Título 9" xfId="3010"/>
    <cellStyle name="Título 9 10" xfId="39651"/>
    <cellStyle name="Título 9 11" xfId="39652"/>
    <cellStyle name="Título 9 12" xfId="39653"/>
    <cellStyle name="Título 9 13" xfId="39654"/>
    <cellStyle name="Título 9 14" xfId="39655"/>
    <cellStyle name="Título 9 15" xfId="39656"/>
    <cellStyle name="Título 9 16" xfId="39657"/>
    <cellStyle name="Título 9 17" xfId="39658"/>
    <cellStyle name="Título 9 18" xfId="39659"/>
    <cellStyle name="Título 9 19" xfId="39660"/>
    <cellStyle name="Título 9 2" xfId="3011"/>
    <cellStyle name="Título 9 2 2" xfId="39661"/>
    <cellStyle name="Título 9 2 3" xfId="39662"/>
    <cellStyle name="Título 9 2 4" xfId="39663"/>
    <cellStyle name="Título 9 2 5" xfId="39664"/>
    <cellStyle name="Título 9 20" xfId="39665"/>
    <cellStyle name="Título 9 21" xfId="39666"/>
    <cellStyle name="Título 9 22" xfId="39667"/>
    <cellStyle name="Título 9 23" xfId="39668"/>
    <cellStyle name="Título 9 24" xfId="39669"/>
    <cellStyle name="Título 9 25" xfId="39670"/>
    <cellStyle name="Título 9 3" xfId="39671"/>
    <cellStyle name="Título 9 4" xfId="39672"/>
    <cellStyle name="Título 9 5" xfId="39673"/>
    <cellStyle name="Título 9 6" xfId="39674"/>
    <cellStyle name="Título 9 7" xfId="39675"/>
    <cellStyle name="Título 9 8" xfId="39676"/>
    <cellStyle name="Título 9 9" xfId="39677"/>
    <cellStyle name="Titulo1" xfId="1244"/>
    <cellStyle name="Titulo1 10" xfId="39678"/>
    <cellStyle name="Titulo1 11" xfId="39679"/>
    <cellStyle name="Titulo1 12" xfId="39680"/>
    <cellStyle name="Titulo1 13" xfId="39681"/>
    <cellStyle name="Titulo1 13 2" xfId="39682"/>
    <cellStyle name="Titulo1 14" xfId="39683"/>
    <cellStyle name="Titulo1 2" xfId="1245"/>
    <cellStyle name="Titulo1 2 10" xfId="39684"/>
    <cellStyle name="Titulo1 2 10 10" xfId="39685"/>
    <cellStyle name="Titulo1 2 10 11" xfId="39686"/>
    <cellStyle name="Titulo1 2 10 12" xfId="39687"/>
    <cellStyle name="Titulo1 2 10 2" xfId="39688"/>
    <cellStyle name="Titulo1 2 10 3" xfId="39689"/>
    <cellStyle name="Titulo1 2 10 4" xfId="39690"/>
    <cellStyle name="Titulo1 2 10 5" xfId="39691"/>
    <cellStyle name="Titulo1 2 10 6" xfId="39692"/>
    <cellStyle name="Titulo1 2 10 7" xfId="39693"/>
    <cellStyle name="Titulo1 2 10 8" xfId="39694"/>
    <cellStyle name="Titulo1 2 10 9" xfId="39695"/>
    <cellStyle name="Titulo1 2 11" xfId="39696"/>
    <cellStyle name="Titulo1 2 11 10" xfId="39697"/>
    <cellStyle name="Titulo1 2 11 11" xfId="39698"/>
    <cellStyle name="Titulo1 2 11 12" xfId="39699"/>
    <cellStyle name="Titulo1 2 11 2" xfId="39700"/>
    <cellStyle name="Titulo1 2 11 3" xfId="39701"/>
    <cellStyle name="Titulo1 2 11 4" xfId="39702"/>
    <cellStyle name="Titulo1 2 11 5" xfId="39703"/>
    <cellStyle name="Titulo1 2 11 6" xfId="39704"/>
    <cellStyle name="Titulo1 2 11 7" xfId="39705"/>
    <cellStyle name="Titulo1 2 11 8" xfId="39706"/>
    <cellStyle name="Titulo1 2 11 9" xfId="39707"/>
    <cellStyle name="Titulo1 2 12" xfId="39708"/>
    <cellStyle name="Titulo1 2 12 10" xfId="39709"/>
    <cellStyle name="Titulo1 2 12 11" xfId="39710"/>
    <cellStyle name="Titulo1 2 12 12" xfId="39711"/>
    <cellStyle name="Titulo1 2 12 2" xfId="39712"/>
    <cellStyle name="Titulo1 2 12 3" xfId="39713"/>
    <cellStyle name="Titulo1 2 12 4" xfId="39714"/>
    <cellStyle name="Titulo1 2 12 5" xfId="39715"/>
    <cellStyle name="Titulo1 2 12 6" xfId="39716"/>
    <cellStyle name="Titulo1 2 12 7" xfId="39717"/>
    <cellStyle name="Titulo1 2 12 8" xfId="39718"/>
    <cellStyle name="Titulo1 2 12 9" xfId="39719"/>
    <cellStyle name="Titulo1 2 13" xfId="39720"/>
    <cellStyle name="Titulo1 2 13 10" xfId="39721"/>
    <cellStyle name="Titulo1 2 13 11" xfId="39722"/>
    <cellStyle name="Titulo1 2 13 12" xfId="39723"/>
    <cellStyle name="Titulo1 2 13 2" xfId="39724"/>
    <cellStyle name="Titulo1 2 13 3" xfId="39725"/>
    <cellStyle name="Titulo1 2 13 4" xfId="39726"/>
    <cellStyle name="Titulo1 2 13 5" xfId="39727"/>
    <cellStyle name="Titulo1 2 13 6" xfId="39728"/>
    <cellStyle name="Titulo1 2 13 7" xfId="39729"/>
    <cellStyle name="Titulo1 2 13 8" xfId="39730"/>
    <cellStyle name="Titulo1 2 13 9" xfId="39731"/>
    <cellStyle name="Titulo1 2 14" xfId="39732"/>
    <cellStyle name="Titulo1 2 14 10" xfId="39733"/>
    <cellStyle name="Titulo1 2 14 11" xfId="39734"/>
    <cellStyle name="Titulo1 2 14 12" xfId="39735"/>
    <cellStyle name="Titulo1 2 14 2" xfId="39736"/>
    <cellStyle name="Titulo1 2 14 3" xfId="39737"/>
    <cellStyle name="Titulo1 2 14 4" xfId="39738"/>
    <cellStyle name="Titulo1 2 14 5" xfId="39739"/>
    <cellStyle name="Titulo1 2 14 6" xfId="39740"/>
    <cellStyle name="Titulo1 2 14 7" xfId="39741"/>
    <cellStyle name="Titulo1 2 14 8" xfId="39742"/>
    <cellStyle name="Titulo1 2 14 9" xfId="39743"/>
    <cellStyle name="Titulo1 2 15" xfId="39744"/>
    <cellStyle name="Titulo1 2 15 10" xfId="39745"/>
    <cellStyle name="Titulo1 2 15 11" xfId="39746"/>
    <cellStyle name="Titulo1 2 15 12" xfId="39747"/>
    <cellStyle name="Titulo1 2 15 2" xfId="39748"/>
    <cellStyle name="Titulo1 2 15 3" xfId="39749"/>
    <cellStyle name="Titulo1 2 15 4" xfId="39750"/>
    <cellStyle name="Titulo1 2 15 5" xfId="39751"/>
    <cellStyle name="Titulo1 2 15 6" xfId="39752"/>
    <cellStyle name="Titulo1 2 15 7" xfId="39753"/>
    <cellStyle name="Titulo1 2 15 8" xfId="39754"/>
    <cellStyle name="Titulo1 2 15 9" xfId="39755"/>
    <cellStyle name="Titulo1 2 16" xfId="39756"/>
    <cellStyle name="Titulo1 2 17" xfId="39757"/>
    <cellStyle name="Titulo1 2 18" xfId="39758"/>
    <cellStyle name="Titulo1 2 19" xfId="39759"/>
    <cellStyle name="Titulo1 2 2" xfId="39760"/>
    <cellStyle name="Titulo1 2 2 10" xfId="39761"/>
    <cellStyle name="Titulo1 2 2 11" xfId="39762"/>
    <cellStyle name="Titulo1 2 2 12" xfId="39763"/>
    <cellStyle name="Titulo1 2 2 13" xfId="39764"/>
    <cellStyle name="Titulo1 2 2 14" xfId="39765"/>
    <cellStyle name="Titulo1 2 2 15" xfId="39766"/>
    <cellStyle name="Titulo1 2 2 16" xfId="39767"/>
    <cellStyle name="Titulo1 2 2 17" xfId="39768"/>
    <cellStyle name="Titulo1 2 2 18" xfId="39769"/>
    <cellStyle name="Titulo1 2 2 19" xfId="39770"/>
    <cellStyle name="Titulo1 2 2 2" xfId="39771"/>
    <cellStyle name="Titulo1 2 2 2 10" xfId="39772"/>
    <cellStyle name="Titulo1 2 2 2 11" xfId="39773"/>
    <cellStyle name="Titulo1 2 2 2 12" xfId="39774"/>
    <cellStyle name="Titulo1 2 2 2 13" xfId="39775"/>
    <cellStyle name="Titulo1 2 2 2 2" xfId="39776"/>
    <cellStyle name="Titulo1 2 2 2 3" xfId="39777"/>
    <cellStyle name="Titulo1 2 2 2 4" xfId="39778"/>
    <cellStyle name="Titulo1 2 2 2 5" xfId="39779"/>
    <cellStyle name="Titulo1 2 2 2 6" xfId="39780"/>
    <cellStyle name="Titulo1 2 2 2 7" xfId="39781"/>
    <cellStyle name="Titulo1 2 2 2 8" xfId="39782"/>
    <cellStyle name="Titulo1 2 2 2 9" xfId="39783"/>
    <cellStyle name="Titulo1 2 2 20" xfId="39784"/>
    <cellStyle name="Titulo1 2 2 3" xfId="39785"/>
    <cellStyle name="Titulo1 2 2 3 10" xfId="39786"/>
    <cellStyle name="Titulo1 2 2 3 11" xfId="39787"/>
    <cellStyle name="Titulo1 2 2 3 12" xfId="39788"/>
    <cellStyle name="Titulo1 2 2 3 2" xfId="39789"/>
    <cellStyle name="Titulo1 2 2 3 3" xfId="39790"/>
    <cellStyle name="Titulo1 2 2 3 4" xfId="39791"/>
    <cellStyle name="Titulo1 2 2 3 5" xfId="39792"/>
    <cellStyle name="Titulo1 2 2 3 6" xfId="39793"/>
    <cellStyle name="Titulo1 2 2 3 7" xfId="39794"/>
    <cellStyle name="Titulo1 2 2 3 8" xfId="39795"/>
    <cellStyle name="Titulo1 2 2 3 9" xfId="39796"/>
    <cellStyle name="Titulo1 2 2 4" xfId="39797"/>
    <cellStyle name="Titulo1 2 2 4 10" xfId="39798"/>
    <cellStyle name="Titulo1 2 2 4 11" xfId="39799"/>
    <cellStyle name="Titulo1 2 2 4 12" xfId="39800"/>
    <cellStyle name="Titulo1 2 2 4 2" xfId="39801"/>
    <cellStyle name="Titulo1 2 2 4 3" xfId="39802"/>
    <cellStyle name="Titulo1 2 2 4 4" xfId="39803"/>
    <cellStyle name="Titulo1 2 2 4 5" xfId="39804"/>
    <cellStyle name="Titulo1 2 2 4 6" xfId="39805"/>
    <cellStyle name="Titulo1 2 2 4 7" xfId="39806"/>
    <cellStyle name="Titulo1 2 2 4 8" xfId="39807"/>
    <cellStyle name="Titulo1 2 2 4 9" xfId="39808"/>
    <cellStyle name="Titulo1 2 2 5" xfId="39809"/>
    <cellStyle name="Titulo1 2 2 5 10" xfId="39810"/>
    <cellStyle name="Titulo1 2 2 5 11" xfId="39811"/>
    <cellStyle name="Titulo1 2 2 5 12" xfId="39812"/>
    <cellStyle name="Titulo1 2 2 5 2" xfId="39813"/>
    <cellStyle name="Titulo1 2 2 5 3" xfId="39814"/>
    <cellStyle name="Titulo1 2 2 5 4" xfId="39815"/>
    <cellStyle name="Titulo1 2 2 5 5" xfId="39816"/>
    <cellStyle name="Titulo1 2 2 5 6" xfId="39817"/>
    <cellStyle name="Titulo1 2 2 5 7" xfId="39818"/>
    <cellStyle name="Titulo1 2 2 5 8" xfId="39819"/>
    <cellStyle name="Titulo1 2 2 5 9" xfId="39820"/>
    <cellStyle name="Titulo1 2 2 6" xfId="39821"/>
    <cellStyle name="Titulo1 2 2 6 10" xfId="39822"/>
    <cellStyle name="Titulo1 2 2 6 11" xfId="39823"/>
    <cellStyle name="Titulo1 2 2 6 12" xfId="39824"/>
    <cellStyle name="Titulo1 2 2 6 2" xfId="39825"/>
    <cellStyle name="Titulo1 2 2 6 3" xfId="39826"/>
    <cellStyle name="Titulo1 2 2 6 4" xfId="39827"/>
    <cellStyle name="Titulo1 2 2 6 5" xfId="39828"/>
    <cellStyle name="Titulo1 2 2 6 6" xfId="39829"/>
    <cellStyle name="Titulo1 2 2 6 7" xfId="39830"/>
    <cellStyle name="Titulo1 2 2 6 8" xfId="39831"/>
    <cellStyle name="Titulo1 2 2 6 9" xfId="39832"/>
    <cellStyle name="Titulo1 2 2 7" xfId="39833"/>
    <cellStyle name="Titulo1 2 2 7 10" xfId="39834"/>
    <cellStyle name="Titulo1 2 2 7 11" xfId="39835"/>
    <cellStyle name="Titulo1 2 2 7 12" xfId="39836"/>
    <cellStyle name="Titulo1 2 2 7 2" xfId="39837"/>
    <cellStyle name="Titulo1 2 2 7 3" xfId="39838"/>
    <cellStyle name="Titulo1 2 2 7 4" xfId="39839"/>
    <cellStyle name="Titulo1 2 2 7 5" xfId="39840"/>
    <cellStyle name="Titulo1 2 2 7 6" xfId="39841"/>
    <cellStyle name="Titulo1 2 2 7 7" xfId="39842"/>
    <cellStyle name="Titulo1 2 2 7 8" xfId="39843"/>
    <cellStyle name="Titulo1 2 2 7 9" xfId="39844"/>
    <cellStyle name="Titulo1 2 2 8" xfId="39845"/>
    <cellStyle name="Titulo1 2 2 8 10" xfId="39846"/>
    <cellStyle name="Titulo1 2 2 8 11" xfId="39847"/>
    <cellStyle name="Titulo1 2 2 8 12" xfId="39848"/>
    <cellStyle name="Titulo1 2 2 8 2" xfId="39849"/>
    <cellStyle name="Titulo1 2 2 8 3" xfId="39850"/>
    <cellStyle name="Titulo1 2 2 8 4" xfId="39851"/>
    <cellStyle name="Titulo1 2 2 8 5" xfId="39852"/>
    <cellStyle name="Titulo1 2 2 8 6" xfId="39853"/>
    <cellStyle name="Titulo1 2 2 8 7" xfId="39854"/>
    <cellStyle name="Titulo1 2 2 8 8" xfId="39855"/>
    <cellStyle name="Titulo1 2 2 8 9" xfId="39856"/>
    <cellStyle name="Titulo1 2 2 9" xfId="39857"/>
    <cellStyle name="Titulo1 2 20" xfId="39858"/>
    <cellStyle name="Titulo1 2 21" xfId="39859"/>
    <cellStyle name="Titulo1 2 22" xfId="39860"/>
    <cellStyle name="Titulo1 2 23" xfId="39861"/>
    <cellStyle name="Titulo1 2 24" xfId="39862"/>
    <cellStyle name="Titulo1 2 25" xfId="39863"/>
    <cellStyle name="Titulo1 2 26" xfId="39864"/>
    <cellStyle name="Titulo1 2 27" xfId="39865"/>
    <cellStyle name="Titulo1 2 3" xfId="39866"/>
    <cellStyle name="Titulo1 2 3 10" xfId="39867"/>
    <cellStyle name="Titulo1 2 3 11" xfId="39868"/>
    <cellStyle name="Titulo1 2 3 12" xfId="39869"/>
    <cellStyle name="Titulo1 2 3 2" xfId="39870"/>
    <cellStyle name="Titulo1 2 3 3" xfId="39871"/>
    <cellStyle name="Titulo1 2 3 4" xfId="39872"/>
    <cellStyle name="Titulo1 2 3 5" xfId="39873"/>
    <cellStyle name="Titulo1 2 3 6" xfId="39874"/>
    <cellStyle name="Titulo1 2 3 7" xfId="39875"/>
    <cellStyle name="Titulo1 2 3 8" xfId="39876"/>
    <cellStyle name="Titulo1 2 3 9" xfId="39877"/>
    <cellStyle name="Titulo1 2 4" xfId="39878"/>
    <cellStyle name="Titulo1 2 4 10" xfId="39879"/>
    <cellStyle name="Titulo1 2 4 11" xfId="39880"/>
    <cellStyle name="Titulo1 2 4 12" xfId="39881"/>
    <cellStyle name="Titulo1 2 4 2" xfId="39882"/>
    <cellStyle name="Titulo1 2 4 3" xfId="39883"/>
    <cellStyle name="Titulo1 2 4 4" xfId="39884"/>
    <cellStyle name="Titulo1 2 4 5" xfId="39885"/>
    <cellStyle name="Titulo1 2 4 6" xfId="39886"/>
    <cellStyle name="Titulo1 2 4 7" xfId="39887"/>
    <cellStyle name="Titulo1 2 4 8" xfId="39888"/>
    <cellStyle name="Titulo1 2 4 9" xfId="39889"/>
    <cellStyle name="Titulo1 2 5" xfId="39890"/>
    <cellStyle name="Titulo1 2 5 10" xfId="39891"/>
    <cellStyle name="Titulo1 2 5 11" xfId="39892"/>
    <cellStyle name="Titulo1 2 5 12" xfId="39893"/>
    <cellStyle name="Titulo1 2 5 2" xfId="39894"/>
    <cellStyle name="Titulo1 2 5 3" xfId="39895"/>
    <cellStyle name="Titulo1 2 5 4" xfId="39896"/>
    <cellStyle name="Titulo1 2 5 5" xfId="39897"/>
    <cellStyle name="Titulo1 2 5 6" xfId="39898"/>
    <cellStyle name="Titulo1 2 5 7" xfId="39899"/>
    <cellStyle name="Titulo1 2 5 8" xfId="39900"/>
    <cellStyle name="Titulo1 2 5 9" xfId="39901"/>
    <cellStyle name="Titulo1 2 6" xfId="39902"/>
    <cellStyle name="Titulo1 2 6 10" xfId="39903"/>
    <cellStyle name="Titulo1 2 6 11" xfId="39904"/>
    <cellStyle name="Titulo1 2 6 12" xfId="39905"/>
    <cellStyle name="Titulo1 2 6 2" xfId="39906"/>
    <cellStyle name="Titulo1 2 6 3" xfId="39907"/>
    <cellStyle name="Titulo1 2 6 4" xfId="39908"/>
    <cellStyle name="Titulo1 2 6 5" xfId="39909"/>
    <cellStyle name="Titulo1 2 6 6" xfId="39910"/>
    <cellStyle name="Titulo1 2 6 7" xfId="39911"/>
    <cellStyle name="Titulo1 2 6 8" xfId="39912"/>
    <cellStyle name="Titulo1 2 6 9" xfId="39913"/>
    <cellStyle name="Titulo1 2 7" xfId="39914"/>
    <cellStyle name="Titulo1 2 7 10" xfId="39915"/>
    <cellStyle name="Titulo1 2 7 11" xfId="39916"/>
    <cellStyle name="Titulo1 2 7 12" xfId="39917"/>
    <cellStyle name="Titulo1 2 7 2" xfId="39918"/>
    <cellStyle name="Titulo1 2 7 3" xfId="39919"/>
    <cellStyle name="Titulo1 2 7 4" xfId="39920"/>
    <cellStyle name="Titulo1 2 7 5" xfId="39921"/>
    <cellStyle name="Titulo1 2 7 6" xfId="39922"/>
    <cellStyle name="Titulo1 2 7 7" xfId="39923"/>
    <cellStyle name="Titulo1 2 7 8" xfId="39924"/>
    <cellStyle name="Titulo1 2 7 9" xfId="39925"/>
    <cellStyle name="Titulo1 2 8" xfId="39926"/>
    <cellStyle name="Titulo1 2 8 10" xfId="39927"/>
    <cellStyle name="Titulo1 2 8 11" xfId="39928"/>
    <cellStyle name="Titulo1 2 8 12" xfId="39929"/>
    <cellStyle name="Titulo1 2 8 2" xfId="39930"/>
    <cellStyle name="Titulo1 2 8 3" xfId="39931"/>
    <cellStyle name="Titulo1 2 8 4" xfId="39932"/>
    <cellStyle name="Titulo1 2 8 5" xfId="39933"/>
    <cellStyle name="Titulo1 2 8 6" xfId="39934"/>
    <cellStyle name="Titulo1 2 8 7" xfId="39935"/>
    <cellStyle name="Titulo1 2 8 8" xfId="39936"/>
    <cellStyle name="Titulo1 2 8 9" xfId="39937"/>
    <cellStyle name="Titulo1 2 9" xfId="39938"/>
    <cellStyle name="Titulo1 2 9 10" xfId="39939"/>
    <cellStyle name="Titulo1 2 9 11" xfId="39940"/>
    <cellStyle name="Titulo1 2 9 12" xfId="39941"/>
    <cellStyle name="Titulo1 2 9 2" xfId="39942"/>
    <cellStyle name="Titulo1 2 9 3" xfId="39943"/>
    <cellStyle name="Titulo1 2 9 4" xfId="39944"/>
    <cellStyle name="Titulo1 2 9 5" xfId="39945"/>
    <cellStyle name="Titulo1 2 9 6" xfId="39946"/>
    <cellStyle name="Titulo1 2 9 7" xfId="39947"/>
    <cellStyle name="Titulo1 2 9 8" xfId="39948"/>
    <cellStyle name="Titulo1 2 9 9" xfId="39949"/>
    <cellStyle name="Titulo1 3" xfId="1246"/>
    <cellStyle name="Titulo1 3 2" xfId="39950"/>
    <cellStyle name="Titulo1 3 3" xfId="39951"/>
    <cellStyle name="Titulo1 3 4" xfId="39952"/>
    <cellStyle name="Titulo1 3 5" xfId="39953"/>
    <cellStyle name="Titulo1 3 6" xfId="39954"/>
    <cellStyle name="Titulo1 3 7" xfId="39955"/>
    <cellStyle name="Titulo1 4" xfId="3012"/>
    <cellStyle name="Titulo1 4 2" xfId="39956"/>
    <cellStyle name="Titulo1 4 3" xfId="39957"/>
    <cellStyle name="Titulo1 4 4" xfId="39958"/>
    <cellStyle name="Titulo1 4 5" xfId="39959"/>
    <cellStyle name="Titulo1 5" xfId="3013"/>
    <cellStyle name="Titulo1 5 2" xfId="39960"/>
    <cellStyle name="Titulo1 5 3" xfId="39961"/>
    <cellStyle name="Titulo1 5 4" xfId="39962"/>
    <cellStyle name="Titulo1 5 5" xfId="39963"/>
    <cellStyle name="Titulo1 6" xfId="3014"/>
    <cellStyle name="Titulo1 6 2" xfId="39964"/>
    <cellStyle name="Titulo1 6 3" xfId="39965"/>
    <cellStyle name="Titulo1 6 4" xfId="39966"/>
    <cellStyle name="Titulo1 6 5" xfId="39967"/>
    <cellStyle name="Titulo1 7" xfId="3015"/>
    <cellStyle name="Titulo1 7 2" xfId="39968"/>
    <cellStyle name="Titulo1 7 3" xfId="39969"/>
    <cellStyle name="Titulo1 7 4" xfId="39970"/>
    <cellStyle name="Titulo1 7 5" xfId="39971"/>
    <cellStyle name="Titulo1 8" xfId="3016"/>
    <cellStyle name="Titulo1 8 2" xfId="39972"/>
    <cellStyle name="Titulo1 8 3" xfId="39973"/>
    <cellStyle name="Titulo1 8 4" xfId="39974"/>
    <cellStyle name="Titulo1 8 5" xfId="39975"/>
    <cellStyle name="Titulo1 9" xfId="39976"/>
    <cellStyle name="Titulo1_PLANILHA LICITAÇÃO - R5" xfId="39977"/>
    <cellStyle name="Titulo2" xfId="1247"/>
    <cellStyle name="Titulo2 10" xfId="39978"/>
    <cellStyle name="Titulo2 11" xfId="39979"/>
    <cellStyle name="Titulo2 12" xfId="39980"/>
    <cellStyle name="Titulo2 13" xfId="39981"/>
    <cellStyle name="Titulo2 13 2" xfId="39982"/>
    <cellStyle name="Titulo2 14" xfId="39983"/>
    <cellStyle name="Titulo2 2" xfId="1248"/>
    <cellStyle name="Titulo2 2 10" xfId="39984"/>
    <cellStyle name="Titulo2 2 10 10" xfId="39985"/>
    <cellStyle name="Titulo2 2 10 11" xfId="39986"/>
    <cellStyle name="Titulo2 2 10 12" xfId="39987"/>
    <cellStyle name="Titulo2 2 10 2" xfId="39988"/>
    <cellStyle name="Titulo2 2 10 3" xfId="39989"/>
    <cellStyle name="Titulo2 2 10 4" xfId="39990"/>
    <cellStyle name="Titulo2 2 10 5" xfId="39991"/>
    <cellStyle name="Titulo2 2 10 6" xfId="39992"/>
    <cellStyle name="Titulo2 2 10 7" xfId="39993"/>
    <cellStyle name="Titulo2 2 10 8" xfId="39994"/>
    <cellStyle name="Titulo2 2 10 9" xfId="39995"/>
    <cellStyle name="Titulo2 2 11" xfId="39996"/>
    <cellStyle name="Titulo2 2 11 10" xfId="39997"/>
    <cellStyle name="Titulo2 2 11 11" xfId="39998"/>
    <cellStyle name="Titulo2 2 11 12" xfId="39999"/>
    <cellStyle name="Titulo2 2 11 2" xfId="40000"/>
    <cellStyle name="Titulo2 2 11 3" xfId="40001"/>
    <cellStyle name="Titulo2 2 11 4" xfId="40002"/>
    <cellStyle name="Titulo2 2 11 5" xfId="40003"/>
    <cellStyle name="Titulo2 2 11 6" xfId="40004"/>
    <cellStyle name="Titulo2 2 11 7" xfId="40005"/>
    <cellStyle name="Titulo2 2 11 8" xfId="40006"/>
    <cellStyle name="Titulo2 2 11 9" xfId="40007"/>
    <cellStyle name="Titulo2 2 12" xfId="40008"/>
    <cellStyle name="Titulo2 2 12 10" xfId="40009"/>
    <cellStyle name="Titulo2 2 12 11" xfId="40010"/>
    <cellStyle name="Titulo2 2 12 12" xfId="40011"/>
    <cellStyle name="Titulo2 2 12 2" xfId="40012"/>
    <cellStyle name="Titulo2 2 12 3" xfId="40013"/>
    <cellStyle name="Titulo2 2 12 4" xfId="40014"/>
    <cellStyle name="Titulo2 2 12 5" xfId="40015"/>
    <cellStyle name="Titulo2 2 12 6" xfId="40016"/>
    <cellStyle name="Titulo2 2 12 7" xfId="40017"/>
    <cellStyle name="Titulo2 2 12 8" xfId="40018"/>
    <cellStyle name="Titulo2 2 12 9" xfId="40019"/>
    <cellStyle name="Titulo2 2 13" xfId="40020"/>
    <cellStyle name="Titulo2 2 13 10" xfId="40021"/>
    <cellStyle name="Titulo2 2 13 11" xfId="40022"/>
    <cellStyle name="Titulo2 2 13 12" xfId="40023"/>
    <cellStyle name="Titulo2 2 13 2" xfId="40024"/>
    <cellStyle name="Titulo2 2 13 3" xfId="40025"/>
    <cellStyle name="Titulo2 2 13 4" xfId="40026"/>
    <cellStyle name="Titulo2 2 13 5" xfId="40027"/>
    <cellStyle name="Titulo2 2 13 6" xfId="40028"/>
    <cellStyle name="Titulo2 2 13 7" xfId="40029"/>
    <cellStyle name="Titulo2 2 13 8" xfId="40030"/>
    <cellStyle name="Titulo2 2 13 9" xfId="40031"/>
    <cellStyle name="Titulo2 2 14" xfId="40032"/>
    <cellStyle name="Titulo2 2 14 10" xfId="40033"/>
    <cellStyle name="Titulo2 2 14 11" xfId="40034"/>
    <cellStyle name="Titulo2 2 14 12" xfId="40035"/>
    <cellStyle name="Titulo2 2 14 2" xfId="40036"/>
    <cellStyle name="Titulo2 2 14 3" xfId="40037"/>
    <cellStyle name="Titulo2 2 14 4" xfId="40038"/>
    <cellStyle name="Titulo2 2 14 5" xfId="40039"/>
    <cellStyle name="Titulo2 2 14 6" xfId="40040"/>
    <cellStyle name="Titulo2 2 14 7" xfId="40041"/>
    <cellStyle name="Titulo2 2 14 8" xfId="40042"/>
    <cellStyle name="Titulo2 2 14 9" xfId="40043"/>
    <cellStyle name="Titulo2 2 15" xfId="40044"/>
    <cellStyle name="Titulo2 2 15 10" xfId="40045"/>
    <cellStyle name="Titulo2 2 15 11" xfId="40046"/>
    <cellStyle name="Titulo2 2 15 12" xfId="40047"/>
    <cellStyle name="Titulo2 2 15 2" xfId="40048"/>
    <cellStyle name="Titulo2 2 15 3" xfId="40049"/>
    <cellStyle name="Titulo2 2 15 4" xfId="40050"/>
    <cellStyle name="Titulo2 2 15 5" xfId="40051"/>
    <cellStyle name="Titulo2 2 15 6" xfId="40052"/>
    <cellStyle name="Titulo2 2 15 7" xfId="40053"/>
    <cellStyle name="Titulo2 2 15 8" xfId="40054"/>
    <cellStyle name="Titulo2 2 15 9" xfId="40055"/>
    <cellStyle name="Titulo2 2 16" xfId="40056"/>
    <cellStyle name="Titulo2 2 17" xfId="40057"/>
    <cellStyle name="Titulo2 2 18" xfId="40058"/>
    <cellStyle name="Titulo2 2 19" xfId="40059"/>
    <cellStyle name="Titulo2 2 2" xfId="40060"/>
    <cellStyle name="Titulo2 2 2 10" xfId="40061"/>
    <cellStyle name="Titulo2 2 2 11" xfId="40062"/>
    <cellStyle name="Titulo2 2 2 12" xfId="40063"/>
    <cellStyle name="Titulo2 2 2 13" xfId="40064"/>
    <cellStyle name="Titulo2 2 2 14" xfId="40065"/>
    <cellStyle name="Titulo2 2 2 15" xfId="40066"/>
    <cellStyle name="Titulo2 2 2 16" xfId="40067"/>
    <cellStyle name="Titulo2 2 2 17" xfId="40068"/>
    <cellStyle name="Titulo2 2 2 18" xfId="40069"/>
    <cellStyle name="Titulo2 2 2 19" xfId="40070"/>
    <cellStyle name="Titulo2 2 2 2" xfId="40071"/>
    <cellStyle name="Titulo2 2 2 2 10" xfId="40072"/>
    <cellStyle name="Titulo2 2 2 2 11" xfId="40073"/>
    <cellStyle name="Titulo2 2 2 2 12" xfId="40074"/>
    <cellStyle name="Titulo2 2 2 2 13" xfId="40075"/>
    <cellStyle name="Titulo2 2 2 2 2" xfId="40076"/>
    <cellStyle name="Titulo2 2 2 2 3" xfId="40077"/>
    <cellStyle name="Titulo2 2 2 2 4" xfId="40078"/>
    <cellStyle name="Titulo2 2 2 2 5" xfId="40079"/>
    <cellStyle name="Titulo2 2 2 2 6" xfId="40080"/>
    <cellStyle name="Titulo2 2 2 2 7" xfId="40081"/>
    <cellStyle name="Titulo2 2 2 2 8" xfId="40082"/>
    <cellStyle name="Titulo2 2 2 2 9" xfId="40083"/>
    <cellStyle name="Titulo2 2 2 20" xfId="40084"/>
    <cellStyle name="Titulo2 2 2 3" xfId="40085"/>
    <cellStyle name="Titulo2 2 2 3 10" xfId="40086"/>
    <cellStyle name="Titulo2 2 2 3 11" xfId="40087"/>
    <cellStyle name="Titulo2 2 2 3 12" xfId="40088"/>
    <cellStyle name="Titulo2 2 2 3 2" xfId="40089"/>
    <cellStyle name="Titulo2 2 2 3 3" xfId="40090"/>
    <cellStyle name="Titulo2 2 2 3 4" xfId="40091"/>
    <cellStyle name="Titulo2 2 2 3 5" xfId="40092"/>
    <cellStyle name="Titulo2 2 2 3 6" xfId="40093"/>
    <cellStyle name="Titulo2 2 2 3 7" xfId="40094"/>
    <cellStyle name="Titulo2 2 2 3 8" xfId="40095"/>
    <cellStyle name="Titulo2 2 2 3 9" xfId="40096"/>
    <cellStyle name="Titulo2 2 2 4" xfId="40097"/>
    <cellStyle name="Titulo2 2 2 4 10" xfId="40098"/>
    <cellStyle name="Titulo2 2 2 4 11" xfId="40099"/>
    <cellStyle name="Titulo2 2 2 4 12" xfId="40100"/>
    <cellStyle name="Titulo2 2 2 4 2" xfId="40101"/>
    <cellStyle name="Titulo2 2 2 4 3" xfId="40102"/>
    <cellStyle name="Titulo2 2 2 4 4" xfId="40103"/>
    <cellStyle name="Titulo2 2 2 4 5" xfId="40104"/>
    <cellStyle name="Titulo2 2 2 4 6" xfId="40105"/>
    <cellStyle name="Titulo2 2 2 4 7" xfId="40106"/>
    <cellStyle name="Titulo2 2 2 4 8" xfId="40107"/>
    <cellStyle name="Titulo2 2 2 4 9" xfId="40108"/>
    <cellStyle name="Titulo2 2 2 5" xfId="40109"/>
    <cellStyle name="Titulo2 2 2 5 10" xfId="40110"/>
    <cellStyle name="Titulo2 2 2 5 11" xfId="40111"/>
    <cellStyle name="Titulo2 2 2 5 12" xfId="40112"/>
    <cellStyle name="Titulo2 2 2 5 2" xfId="40113"/>
    <cellStyle name="Titulo2 2 2 5 3" xfId="40114"/>
    <cellStyle name="Titulo2 2 2 5 4" xfId="40115"/>
    <cellStyle name="Titulo2 2 2 5 5" xfId="40116"/>
    <cellStyle name="Titulo2 2 2 5 6" xfId="40117"/>
    <cellStyle name="Titulo2 2 2 5 7" xfId="40118"/>
    <cellStyle name="Titulo2 2 2 5 8" xfId="40119"/>
    <cellStyle name="Titulo2 2 2 5 9" xfId="40120"/>
    <cellStyle name="Titulo2 2 2 6" xfId="40121"/>
    <cellStyle name="Titulo2 2 2 6 10" xfId="40122"/>
    <cellStyle name="Titulo2 2 2 6 11" xfId="40123"/>
    <cellStyle name="Titulo2 2 2 6 12" xfId="40124"/>
    <cellStyle name="Titulo2 2 2 6 2" xfId="40125"/>
    <cellStyle name="Titulo2 2 2 6 3" xfId="40126"/>
    <cellStyle name="Titulo2 2 2 6 4" xfId="40127"/>
    <cellStyle name="Titulo2 2 2 6 5" xfId="40128"/>
    <cellStyle name="Titulo2 2 2 6 6" xfId="40129"/>
    <cellStyle name="Titulo2 2 2 6 7" xfId="40130"/>
    <cellStyle name="Titulo2 2 2 6 8" xfId="40131"/>
    <cellStyle name="Titulo2 2 2 6 9" xfId="40132"/>
    <cellStyle name="Titulo2 2 2 7" xfId="40133"/>
    <cellStyle name="Titulo2 2 2 7 10" xfId="40134"/>
    <cellStyle name="Titulo2 2 2 7 11" xfId="40135"/>
    <cellStyle name="Titulo2 2 2 7 12" xfId="40136"/>
    <cellStyle name="Titulo2 2 2 7 2" xfId="40137"/>
    <cellStyle name="Titulo2 2 2 7 3" xfId="40138"/>
    <cellStyle name="Titulo2 2 2 7 4" xfId="40139"/>
    <cellStyle name="Titulo2 2 2 7 5" xfId="40140"/>
    <cellStyle name="Titulo2 2 2 7 6" xfId="40141"/>
    <cellStyle name="Titulo2 2 2 7 7" xfId="40142"/>
    <cellStyle name="Titulo2 2 2 7 8" xfId="40143"/>
    <cellStyle name="Titulo2 2 2 7 9" xfId="40144"/>
    <cellStyle name="Titulo2 2 2 8" xfId="40145"/>
    <cellStyle name="Titulo2 2 2 8 10" xfId="40146"/>
    <cellStyle name="Titulo2 2 2 8 11" xfId="40147"/>
    <cellStyle name="Titulo2 2 2 8 12" xfId="40148"/>
    <cellStyle name="Titulo2 2 2 8 2" xfId="40149"/>
    <cellStyle name="Titulo2 2 2 8 3" xfId="40150"/>
    <cellStyle name="Titulo2 2 2 8 4" xfId="40151"/>
    <cellStyle name="Titulo2 2 2 8 5" xfId="40152"/>
    <cellStyle name="Titulo2 2 2 8 6" xfId="40153"/>
    <cellStyle name="Titulo2 2 2 8 7" xfId="40154"/>
    <cellStyle name="Titulo2 2 2 8 8" xfId="40155"/>
    <cellStyle name="Titulo2 2 2 8 9" xfId="40156"/>
    <cellStyle name="Titulo2 2 2 9" xfId="40157"/>
    <cellStyle name="Titulo2 2 20" xfId="40158"/>
    <cellStyle name="Titulo2 2 21" xfId="40159"/>
    <cellStyle name="Titulo2 2 22" xfId="40160"/>
    <cellStyle name="Titulo2 2 23" xfId="40161"/>
    <cellStyle name="Titulo2 2 24" xfId="40162"/>
    <cellStyle name="Titulo2 2 25" xfId="40163"/>
    <cellStyle name="Titulo2 2 26" xfId="40164"/>
    <cellStyle name="Titulo2 2 27" xfId="40165"/>
    <cellStyle name="Titulo2 2 3" xfId="40166"/>
    <cellStyle name="Titulo2 2 3 10" xfId="40167"/>
    <cellStyle name="Titulo2 2 3 11" xfId="40168"/>
    <cellStyle name="Titulo2 2 3 12" xfId="40169"/>
    <cellStyle name="Titulo2 2 3 2" xfId="40170"/>
    <cellStyle name="Titulo2 2 3 3" xfId="40171"/>
    <cellStyle name="Titulo2 2 3 4" xfId="40172"/>
    <cellStyle name="Titulo2 2 3 5" xfId="40173"/>
    <cellStyle name="Titulo2 2 3 6" xfId="40174"/>
    <cellStyle name="Titulo2 2 3 7" xfId="40175"/>
    <cellStyle name="Titulo2 2 3 8" xfId="40176"/>
    <cellStyle name="Titulo2 2 3 9" xfId="40177"/>
    <cellStyle name="Titulo2 2 4" xfId="40178"/>
    <cellStyle name="Titulo2 2 4 10" xfId="40179"/>
    <cellStyle name="Titulo2 2 4 11" xfId="40180"/>
    <cellStyle name="Titulo2 2 4 12" xfId="40181"/>
    <cellStyle name="Titulo2 2 4 2" xfId="40182"/>
    <cellStyle name="Titulo2 2 4 3" xfId="40183"/>
    <cellStyle name="Titulo2 2 4 4" xfId="40184"/>
    <cellStyle name="Titulo2 2 4 5" xfId="40185"/>
    <cellStyle name="Titulo2 2 4 6" xfId="40186"/>
    <cellStyle name="Titulo2 2 4 7" xfId="40187"/>
    <cellStyle name="Titulo2 2 4 8" xfId="40188"/>
    <cellStyle name="Titulo2 2 4 9" xfId="40189"/>
    <cellStyle name="Titulo2 2 5" xfId="40190"/>
    <cellStyle name="Titulo2 2 5 10" xfId="40191"/>
    <cellStyle name="Titulo2 2 5 11" xfId="40192"/>
    <cellStyle name="Titulo2 2 5 12" xfId="40193"/>
    <cellStyle name="Titulo2 2 5 2" xfId="40194"/>
    <cellStyle name="Titulo2 2 5 3" xfId="40195"/>
    <cellStyle name="Titulo2 2 5 4" xfId="40196"/>
    <cellStyle name="Titulo2 2 5 5" xfId="40197"/>
    <cellStyle name="Titulo2 2 5 6" xfId="40198"/>
    <cellStyle name="Titulo2 2 5 7" xfId="40199"/>
    <cellStyle name="Titulo2 2 5 8" xfId="40200"/>
    <cellStyle name="Titulo2 2 5 9" xfId="40201"/>
    <cellStyle name="Titulo2 2 6" xfId="40202"/>
    <cellStyle name="Titulo2 2 6 10" xfId="40203"/>
    <cellStyle name="Titulo2 2 6 11" xfId="40204"/>
    <cellStyle name="Titulo2 2 6 12" xfId="40205"/>
    <cellStyle name="Titulo2 2 6 2" xfId="40206"/>
    <cellStyle name="Titulo2 2 6 3" xfId="40207"/>
    <cellStyle name="Titulo2 2 6 4" xfId="40208"/>
    <cellStyle name="Titulo2 2 6 5" xfId="40209"/>
    <cellStyle name="Titulo2 2 6 6" xfId="40210"/>
    <cellStyle name="Titulo2 2 6 7" xfId="40211"/>
    <cellStyle name="Titulo2 2 6 8" xfId="40212"/>
    <cellStyle name="Titulo2 2 6 9" xfId="40213"/>
    <cellStyle name="Titulo2 2 7" xfId="40214"/>
    <cellStyle name="Titulo2 2 7 10" xfId="40215"/>
    <cellStyle name="Titulo2 2 7 11" xfId="40216"/>
    <cellStyle name="Titulo2 2 7 12" xfId="40217"/>
    <cellStyle name="Titulo2 2 7 2" xfId="40218"/>
    <cellStyle name="Titulo2 2 7 3" xfId="40219"/>
    <cellStyle name="Titulo2 2 7 4" xfId="40220"/>
    <cellStyle name="Titulo2 2 7 5" xfId="40221"/>
    <cellStyle name="Titulo2 2 7 6" xfId="40222"/>
    <cellStyle name="Titulo2 2 7 7" xfId="40223"/>
    <cellStyle name="Titulo2 2 7 8" xfId="40224"/>
    <cellStyle name="Titulo2 2 7 9" xfId="40225"/>
    <cellStyle name="Titulo2 2 8" xfId="40226"/>
    <cellStyle name="Titulo2 2 8 10" xfId="40227"/>
    <cellStyle name="Titulo2 2 8 11" xfId="40228"/>
    <cellStyle name="Titulo2 2 8 12" xfId="40229"/>
    <cellStyle name="Titulo2 2 8 2" xfId="40230"/>
    <cellStyle name="Titulo2 2 8 3" xfId="40231"/>
    <cellStyle name="Titulo2 2 8 4" xfId="40232"/>
    <cellStyle name="Titulo2 2 8 5" xfId="40233"/>
    <cellStyle name="Titulo2 2 8 6" xfId="40234"/>
    <cellStyle name="Titulo2 2 8 7" xfId="40235"/>
    <cellStyle name="Titulo2 2 8 8" xfId="40236"/>
    <cellStyle name="Titulo2 2 8 9" xfId="40237"/>
    <cellStyle name="Titulo2 2 9" xfId="40238"/>
    <cellStyle name="Titulo2 2 9 10" xfId="40239"/>
    <cellStyle name="Titulo2 2 9 11" xfId="40240"/>
    <cellStyle name="Titulo2 2 9 12" xfId="40241"/>
    <cellStyle name="Titulo2 2 9 2" xfId="40242"/>
    <cellStyle name="Titulo2 2 9 3" xfId="40243"/>
    <cellStyle name="Titulo2 2 9 4" xfId="40244"/>
    <cellStyle name="Titulo2 2 9 5" xfId="40245"/>
    <cellStyle name="Titulo2 2 9 6" xfId="40246"/>
    <cellStyle name="Titulo2 2 9 7" xfId="40247"/>
    <cellStyle name="Titulo2 2 9 8" xfId="40248"/>
    <cellStyle name="Titulo2 2 9 9" xfId="40249"/>
    <cellStyle name="Titulo2 3" xfId="1249"/>
    <cellStyle name="Titulo2 3 2" xfId="40250"/>
    <cellStyle name="Titulo2 3 3" xfId="40251"/>
    <cellStyle name="Titulo2 3 4" xfId="40252"/>
    <cellStyle name="Titulo2 3 5" xfId="40253"/>
    <cellStyle name="Titulo2 3 6" xfId="40254"/>
    <cellStyle name="Titulo2 3 7" xfId="40255"/>
    <cellStyle name="Titulo2 4" xfId="3017"/>
    <cellStyle name="Titulo2 4 2" xfId="40256"/>
    <cellStyle name="Titulo2 4 3" xfId="40257"/>
    <cellStyle name="Titulo2 4 4" xfId="40258"/>
    <cellStyle name="Titulo2 4 5" xfId="40259"/>
    <cellStyle name="Titulo2 5" xfId="3018"/>
    <cellStyle name="Titulo2 5 2" xfId="40260"/>
    <cellStyle name="Titulo2 5 3" xfId="40261"/>
    <cellStyle name="Titulo2 5 4" xfId="40262"/>
    <cellStyle name="Titulo2 5 5" xfId="40263"/>
    <cellStyle name="Titulo2 6" xfId="3019"/>
    <cellStyle name="Titulo2 6 2" xfId="40264"/>
    <cellStyle name="Titulo2 6 3" xfId="40265"/>
    <cellStyle name="Titulo2 6 4" xfId="40266"/>
    <cellStyle name="Titulo2 6 5" xfId="40267"/>
    <cellStyle name="Titulo2 7" xfId="3020"/>
    <cellStyle name="Titulo2 7 2" xfId="40268"/>
    <cellStyle name="Titulo2 7 3" xfId="40269"/>
    <cellStyle name="Titulo2 7 4" xfId="40270"/>
    <cellStyle name="Titulo2 7 5" xfId="40271"/>
    <cellStyle name="Titulo2 8" xfId="3021"/>
    <cellStyle name="Titulo2 8 2" xfId="40272"/>
    <cellStyle name="Titulo2 8 3" xfId="40273"/>
    <cellStyle name="Titulo2 8 4" xfId="40274"/>
    <cellStyle name="Titulo2 8 5" xfId="40275"/>
    <cellStyle name="Titulo2 9" xfId="40276"/>
    <cellStyle name="Titulo2_PLANILHA LICITAÇÃO - R5" xfId="40277"/>
    <cellStyle name="Total 10" xfId="40278"/>
    <cellStyle name="Total 10 10" xfId="40279"/>
    <cellStyle name="Total 10 11" xfId="40280"/>
    <cellStyle name="Total 10 12" xfId="40281"/>
    <cellStyle name="Total 10 13" xfId="40282"/>
    <cellStyle name="Total 10 14" xfId="40283"/>
    <cellStyle name="Total 10 15" xfId="40284"/>
    <cellStyle name="Total 10 16" xfId="40285"/>
    <cellStyle name="Total 10 17" xfId="40286"/>
    <cellStyle name="Total 10 18" xfId="40287"/>
    <cellStyle name="Total 10 19" xfId="40288"/>
    <cellStyle name="Total 10 2" xfId="40289"/>
    <cellStyle name="Total 10 20" xfId="40290"/>
    <cellStyle name="Total 10 21" xfId="40291"/>
    <cellStyle name="Total 10 22" xfId="40292"/>
    <cellStyle name="Total 10 23" xfId="40293"/>
    <cellStyle name="Total 10 24" xfId="40294"/>
    <cellStyle name="Total 10 3" xfId="40295"/>
    <cellStyle name="Total 10 4" xfId="40296"/>
    <cellStyle name="Total 10 5" xfId="40297"/>
    <cellStyle name="Total 10 6" xfId="40298"/>
    <cellStyle name="Total 10 7" xfId="40299"/>
    <cellStyle name="Total 10 8" xfId="40300"/>
    <cellStyle name="Total 10 9" xfId="40301"/>
    <cellStyle name="Total 11" xfId="40302"/>
    <cellStyle name="Total 11 10" xfId="40303"/>
    <cellStyle name="Total 11 11" xfId="40304"/>
    <cellStyle name="Total 11 12" xfId="40305"/>
    <cellStyle name="Total 11 13" xfId="40306"/>
    <cellStyle name="Total 11 14" xfId="40307"/>
    <cellStyle name="Total 11 15" xfId="40308"/>
    <cellStyle name="Total 11 16" xfId="40309"/>
    <cellStyle name="Total 11 17" xfId="40310"/>
    <cellStyle name="Total 11 18" xfId="40311"/>
    <cellStyle name="Total 11 19" xfId="40312"/>
    <cellStyle name="Total 11 2" xfId="40313"/>
    <cellStyle name="Total 11 20" xfId="40314"/>
    <cellStyle name="Total 11 21" xfId="40315"/>
    <cellStyle name="Total 11 22" xfId="40316"/>
    <cellStyle name="Total 11 23" xfId="40317"/>
    <cellStyle name="Total 11 24" xfId="40318"/>
    <cellStyle name="Total 11 3" xfId="40319"/>
    <cellStyle name="Total 11 4" xfId="40320"/>
    <cellStyle name="Total 11 5" xfId="40321"/>
    <cellStyle name="Total 11 6" xfId="40322"/>
    <cellStyle name="Total 11 7" xfId="40323"/>
    <cellStyle name="Total 11 8" xfId="40324"/>
    <cellStyle name="Total 11 9" xfId="40325"/>
    <cellStyle name="Total 12" xfId="40326"/>
    <cellStyle name="Total 12 10" xfId="40327"/>
    <cellStyle name="Total 12 11" xfId="40328"/>
    <cellStyle name="Total 12 12" xfId="40329"/>
    <cellStyle name="Total 12 13" xfId="40330"/>
    <cellStyle name="Total 12 14" xfId="40331"/>
    <cellStyle name="Total 12 15" xfId="40332"/>
    <cellStyle name="Total 12 16" xfId="40333"/>
    <cellStyle name="Total 12 17" xfId="40334"/>
    <cellStyle name="Total 12 18" xfId="40335"/>
    <cellStyle name="Total 12 19" xfId="40336"/>
    <cellStyle name="Total 12 2" xfId="40337"/>
    <cellStyle name="Total 12 20" xfId="40338"/>
    <cellStyle name="Total 12 21" xfId="40339"/>
    <cellStyle name="Total 12 22" xfId="40340"/>
    <cellStyle name="Total 12 23" xfId="40341"/>
    <cellStyle name="Total 12 24" xfId="40342"/>
    <cellStyle name="Total 12 3" xfId="40343"/>
    <cellStyle name="Total 12 4" xfId="40344"/>
    <cellStyle name="Total 12 5" xfId="40345"/>
    <cellStyle name="Total 12 6" xfId="40346"/>
    <cellStyle name="Total 12 7" xfId="40347"/>
    <cellStyle name="Total 12 8" xfId="40348"/>
    <cellStyle name="Total 12 9" xfId="40349"/>
    <cellStyle name="Total 13" xfId="40350"/>
    <cellStyle name="Total 13 10" xfId="40351"/>
    <cellStyle name="Total 13 11" xfId="40352"/>
    <cellStyle name="Total 13 12" xfId="40353"/>
    <cellStyle name="Total 13 13" xfId="40354"/>
    <cellStyle name="Total 13 14" xfId="40355"/>
    <cellStyle name="Total 13 15" xfId="40356"/>
    <cellStyle name="Total 13 16" xfId="40357"/>
    <cellStyle name="Total 13 17" xfId="40358"/>
    <cellStyle name="Total 13 18" xfId="40359"/>
    <cellStyle name="Total 13 19" xfId="40360"/>
    <cellStyle name="Total 13 2" xfId="40361"/>
    <cellStyle name="Total 13 20" xfId="40362"/>
    <cellStyle name="Total 13 21" xfId="40363"/>
    <cellStyle name="Total 13 22" xfId="40364"/>
    <cellStyle name="Total 13 23" xfId="40365"/>
    <cellStyle name="Total 13 24" xfId="40366"/>
    <cellStyle name="Total 13 3" xfId="40367"/>
    <cellStyle name="Total 13 4" xfId="40368"/>
    <cellStyle name="Total 13 5" xfId="40369"/>
    <cellStyle name="Total 13 6" xfId="40370"/>
    <cellStyle name="Total 13 7" xfId="40371"/>
    <cellStyle name="Total 13 8" xfId="40372"/>
    <cellStyle name="Total 13 9" xfId="40373"/>
    <cellStyle name="Total 14" xfId="40374"/>
    <cellStyle name="Total 14 10" xfId="40375"/>
    <cellStyle name="Total 14 11" xfId="40376"/>
    <cellStyle name="Total 14 12" xfId="40377"/>
    <cellStyle name="Total 14 13" xfId="40378"/>
    <cellStyle name="Total 14 14" xfId="40379"/>
    <cellStyle name="Total 14 15" xfId="40380"/>
    <cellStyle name="Total 14 16" xfId="40381"/>
    <cellStyle name="Total 14 17" xfId="40382"/>
    <cellStyle name="Total 14 18" xfId="40383"/>
    <cellStyle name="Total 14 19" xfId="40384"/>
    <cellStyle name="Total 14 2" xfId="40385"/>
    <cellStyle name="Total 14 20" xfId="40386"/>
    <cellStyle name="Total 14 21" xfId="40387"/>
    <cellStyle name="Total 14 22" xfId="40388"/>
    <cellStyle name="Total 14 23" xfId="40389"/>
    <cellStyle name="Total 14 24" xfId="40390"/>
    <cellStyle name="Total 14 3" xfId="40391"/>
    <cellStyle name="Total 14 4" xfId="40392"/>
    <cellStyle name="Total 14 5" xfId="40393"/>
    <cellStyle name="Total 14 6" xfId="40394"/>
    <cellStyle name="Total 14 7" xfId="40395"/>
    <cellStyle name="Total 14 8" xfId="40396"/>
    <cellStyle name="Total 14 9" xfId="40397"/>
    <cellStyle name="Total 15" xfId="40398"/>
    <cellStyle name="Total 15 10" xfId="40399"/>
    <cellStyle name="Total 15 11" xfId="40400"/>
    <cellStyle name="Total 15 12" xfId="40401"/>
    <cellStyle name="Total 15 13" xfId="40402"/>
    <cellStyle name="Total 15 14" xfId="40403"/>
    <cellStyle name="Total 15 15" xfId="40404"/>
    <cellStyle name="Total 15 16" xfId="40405"/>
    <cellStyle name="Total 15 17" xfId="40406"/>
    <cellStyle name="Total 15 18" xfId="40407"/>
    <cellStyle name="Total 15 19" xfId="40408"/>
    <cellStyle name="Total 15 2" xfId="40409"/>
    <cellStyle name="Total 15 20" xfId="40410"/>
    <cellStyle name="Total 15 21" xfId="40411"/>
    <cellStyle name="Total 15 22" xfId="40412"/>
    <cellStyle name="Total 15 23" xfId="40413"/>
    <cellStyle name="Total 15 24" xfId="40414"/>
    <cellStyle name="Total 15 3" xfId="40415"/>
    <cellStyle name="Total 15 4" xfId="40416"/>
    <cellStyle name="Total 15 5" xfId="40417"/>
    <cellStyle name="Total 15 6" xfId="40418"/>
    <cellStyle name="Total 15 7" xfId="40419"/>
    <cellStyle name="Total 15 8" xfId="40420"/>
    <cellStyle name="Total 15 9" xfId="40421"/>
    <cellStyle name="Total 16" xfId="40422"/>
    <cellStyle name="Total 16 10" xfId="40423"/>
    <cellStyle name="Total 16 11" xfId="40424"/>
    <cellStyle name="Total 16 12" xfId="40425"/>
    <cellStyle name="Total 16 13" xfId="40426"/>
    <cellStyle name="Total 16 14" xfId="40427"/>
    <cellStyle name="Total 16 15" xfId="40428"/>
    <cellStyle name="Total 16 16" xfId="40429"/>
    <cellStyle name="Total 16 17" xfId="40430"/>
    <cellStyle name="Total 16 18" xfId="40431"/>
    <cellStyle name="Total 16 19" xfId="40432"/>
    <cellStyle name="Total 16 2" xfId="40433"/>
    <cellStyle name="Total 16 20" xfId="40434"/>
    <cellStyle name="Total 16 21" xfId="40435"/>
    <cellStyle name="Total 16 22" xfId="40436"/>
    <cellStyle name="Total 16 23" xfId="40437"/>
    <cellStyle name="Total 16 24" xfId="40438"/>
    <cellStyle name="Total 16 3" xfId="40439"/>
    <cellStyle name="Total 16 4" xfId="40440"/>
    <cellStyle name="Total 16 5" xfId="40441"/>
    <cellStyle name="Total 16 6" xfId="40442"/>
    <cellStyle name="Total 16 7" xfId="40443"/>
    <cellStyle name="Total 16 8" xfId="40444"/>
    <cellStyle name="Total 16 9" xfId="40445"/>
    <cellStyle name="Total 17" xfId="40446"/>
    <cellStyle name="Total 18" xfId="40447"/>
    <cellStyle name="Total 2" xfId="1250"/>
    <cellStyle name="Total 2 10" xfId="40448"/>
    <cellStyle name="Total 2 10 10" xfId="40449"/>
    <cellStyle name="Total 2 10 11" xfId="40450"/>
    <cellStyle name="Total 2 10 12" xfId="40451"/>
    <cellStyle name="Total 2 10 2" xfId="40452"/>
    <cellStyle name="Total 2 10 3" xfId="40453"/>
    <cellStyle name="Total 2 10 4" xfId="40454"/>
    <cellStyle name="Total 2 10 5" xfId="40455"/>
    <cellStyle name="Total 2 10 6" xfId="40456"/>
    <cellStyle name="Total 2 10 7" xfId="40457"/>
    <cellStyle name="Total 2 10 8" xfId="40458"/>
    <cellStyle name="Total 2 10 9" xfId="40459"/>
    <cellStyle name="Total 2 11" xfId="40460"/>
    <cellStyle name="Total 2 11 10" xfId="40461"/>
    <cellStyle name="Total 2 11 11" xfId="40462"/>
    <cellStyle name="Total 2 11 12" xfId="40463"/>
    <cellStyle name="Total 2 11 2" xfId="40464"/>
    <cellStyle name="Total 2 11 3" xfId="40465"/>
    <cellStyle name="Total 2 11 4" xfId="40466"/>
    <cellStyle name="Total 2 11 5" xfId="40467"/>
    <cellStyle name="Total 2 11 6" xfId="40468"/>
    <cellStyle name="Total 2 11 7" xfId="40469"/>
    <cellStyle name="Total 2 11 8" xfId="40470"/>
    <cellStyle name="Total 2 11 9" xfId="40471"/>
    <cellStyle name="Total 2 12" xfId="40472"/>
    <cellStyle name="Total 2 12 10" xfId="40473"/>
    <cellStyle name="Total 2 12 11" xfId="40474"/>
    <cellStyle name="Total 2 12 12" xfId="40475"/>
    <cellStyle name="Total 2 12 2" xfId="40476"/>
    <cellStyle name="Total 2 12 3" xfId="40477"/>
    <cellStyle name="Total 2 12 4" xfId="40478"/>
    <cellStyle name="Total 2 12 5" xfId="40479"/>
    <cellStyle name="Total 2 12 6" xfId="40480"/>
    <cellStyle name="Total 2 12 7" xfId="40481"/>
    <cellStyle name="Total 2 12 8" xfId="40482"/>
    <cellStyle name="Total 2 12 9" xfId="40483"/>
    <cellStyle name="Total 2 13" xfId="40484"/>
    <cellStyle name="Total 2 13 10" xfId="40485"/>
    <cellStyle name="Total 2 13 11" xfId="40486"/>
    <cellStyle name="Total 2 13 12" xfId="40487"/>
    <cellStyle name="Total 2 13 2" xfId="40488"/>
    <cellStyle name="Total 2 13 3" xfId="40489"/>
    <cellStyle name="Total 2 13 4" xfId="40490"/>
    <cellStyle name="Total 2 13 5" xfId="40491"/>
    <cellStyle name="Total 2 13 6" xfId="40492"/>
    <cellStyle name="Total 2 13 7" xfId="40493"/>
    <cellStyle name="Total 2 13 8" xfId="40494"/>
    <cellStyle name="Total 2 13 9" xfId="40495"/>
    <cellStyle name="Total 2 14" xfId="40496"/>
    <cellStyle name="Total 2 14 10" xfId="40497"/>
    <cellStyle name="Total 2 14 11" xfId="40498"/>
    <cellStyle name="Total 2 14 12" xfId="40499"/>
    <cellStyle name="Total 2 14 2" xfId="40500"/>
    <cellStyle name="Total 2 14 3" xfId="40501"/>
    <cellStyle name="Total 2 14 4" xfId="40502"/>
    <cellStyle name="Total 2 14 5" xfId="40503"/>
    <cellStyle name="Total 2 14 6" xfId="40504"/>
    <cellStyle name="Total 2 14 7" xfId="40505"/>
    <cellStyle name="Total 2 14 8" xfId="40506"/>
    <cellStyle name="Total 2 14 9" xfId="40507"/>
    <cellStyle name="Total 2 15" xfId="40508"/>
    <cellStyle name="Total 2 15 10" xfId="40509"/>
    <cellStyle name="Total 2 15 11" xfId="40510"/>
    <cellStyle name="Total 2 15 12" xfId="40511"/>
    <cellStyle name="Total 2 15 2" xfId="40512"/>
    <cellStyle name="Total 2 15 3" xfId="40513"/>
    <cellStyle name="Total 2 15 4" xfId="40514"/>
    <cellStyle name="Total 2 15 5" xfId="40515"/>
    <cellStyle name="Total 2 15 6" xfId="40516"/>
    <cellStyle name="Total 2 15 7" xfId="40517"/>
    <cellStyle name="Total 2 15 8" xfId="40518"/>
    <cellStyle name="Total 2 15 9" xfId="40519"/>
    <cellStyle name="Total 2 16" xfId="40520"/>
    <cellStyle name="Total 2 17" xfId="40521"/>
    <cellStyle name="Total 2 18" xfId="40522"/>
    <cellStyle name="Total 2 19" xfId="40523"/>
    <cellStyle name="Total 2 2" xfId="1251"/>
    <cellStyle name="Total 2 2 10" xfId="40524"/>
    <cellStyle name="Total 2 2 11" xfId="40525"/>
    <cellStyle name="Total 2 2 12" xfId="40526"/>
    <cellStyle name="Total 2 2 13" xfId="40527"/>
    <cellStyle name="Total 2 2 2" xfId="40528"/>
    <cellStyle name="Total 2 2 3" xfId="40529"/>
    <cellStyle name="Total 2 2 4" xfId="40530"/>
    <cellStyle name="Total 2 2 5" xfId="40531"/>
    <cellStyle name="Total 2 2 6" xfId="40532"/>
    <cellStyle name="Total 2 2 7" xfId="40533"/>
    <cellStyle name="Total 2 2 8" xfId="40534"/>
    <cellStyle name="Total 2 2 9" xfId="40535"/>
    <cellStyle name="Total 2 20" xfId="40536"/>
    <cellStyle name="Total 2 21" xfId="40537"/>
    <cellStyle name="Total 2 22" xfId="40538"/>
    <cellStyle name="Total 2 23" xfId="40539"/>
    <cellStyle name="Total 2 24" xfId="40540"/>
    <cellStyle name="Total 2 25" xfId="40541"/>
    <cellStyle name="Total 2 26" xfId="40542"/>
    <cellStyle name="Total 2 27" xfId="40543"/>
    <cellStyle name="Total 2 28" xfId="40544"/>
    <cellStyle name="Total 2 29" xfId="40545"/>
    <cellStyle name="Total 2 3" xfId="40546"/>
    <cellStyle name="Total 2 3 10" xfId="40547"/>
    <cellStyle name="Total 2 3 11" xfId="40548"/>
    <cellStyle name="Total 2 3 12" xfId="40549"/>
    <cellStyle name="Total 2 3 2" xfId="40550"/>
    <cellStyle name="Total 2 3 3" xfId="40551"/>
    <cellStyle name="Total 2 3 4" xfId="40552"/>
    <cellStyle name="Total 2 3 5" xfId="40553"/>
    <cellStyle name="Total 2 3 6" xfId="40554"/>
    <cellStyle name="Total 2 3 7" xfId="40555"/>
    <cellStyle name="Total 2 3 8" xfId="40556"/>
    <cellStyle name="Total 2 3 9" xfId="40557"/>
    <cellStyle name="Total 2 30" xfId="40558"/>
    <cellStyle name="Total 2 31" xfId="40559"/>
    <cellStyle name="Total 2 32" xfId="40560"/>
    <cellStyle name="Total 2 33" xfId="40561"/>
    <cellStyle name="Total 2 34" xfId="40562"/>
    <cellStyle name="Total 2 35" xfId="40563"/>
    <cellStyle name="Total 2 36" xfId="40564"/>
    <cellStyle name="Total 2 37" xfId="40565"/>
    <cellStyle name="Total 2 38" xfId="40566"/>
    <cellStyle name="Total 2 39" xfId="40567"/>
    <cellStyle name="Total 2 4" xfId="40568"/>
    <cellStyle name="Total 2 4 10" xfId="40569"/>
    <cellStyle name="Total 2 4 11" xfId="40570"/>
    <cellStyle name="Total 2 4 12" xfId="40571"/>
    <cellStyle name="Total 2 4 2" xfId="40572"/>
    <cellStyle name="Total 2 4 3" xfId="40573"/>
    <cellStyle name="Total 2 4 4" xfId="40574"/>
    <cellStyle name="Total 2 4 5" xfId="40575"/>
    <cellStyle name="Total 2 4 6" xfId="40576"/>
    <cellStyle name="Total 2 4 7" xfId="40577"/>
    <cellStyle name="Total 2 4 8" xfId="40578"/>
    <cellStyle name="Total 2 4 9" xfId="40579"/>
    <cellStyle name="Total 2 5" xfId="40580"/>
    <cellStyle name="Total 2 5 10" xfId="40581"/>
    <cellStyle name="Total 2 5 11" xfId="40582"/>
    <cellStyle name="Total 2 5 12" xfId="40583"/>
    <cellStyle name="Total 2 5 2" xfId="40584"/>
    <cellStyle name="Total 2 5 3" xfId="40585"/>
    <cellStyle name="Total 2 5 4" xfId="40586"/>
    <cellStyle name="Total 2 5 5" xfId="40587"/>
    <cellStyle name="Total 2 5 6" xfId="40588"/>
    <cellStyle name="Total 2 5 7" xfId="40589"/>
    <cellStyle name="Total 2 5 8" xfId="40590"/>
    <cellStyle name="Total 2 5 9" xfId="40591"/>
    <cellStyle name="Total 2 6" xfId="40592"/>
    <cellStyle name="Total 2 6 10" xfId="40593"/>
    <cellStyle name="Total 2 6 11" xfId="40594"/>
    <cellStyle name="Total 2 6 12" xfId="40595"/>
    <cellStyle name="Total 2 6 2" xfId="40596"/>
    <cellStyle name="Total 2 6 3" xfId="40597"/>
    <cellStyle name="Total 2 6 4" xfId="40598"/>
    <cellStyle name="Total 2 6 5" xfId="40599"/>
    <cellStyle name="Total 2 6 6" xfId="40600"/>
    <cellStyle name="Total 2 6 7" xfId="40601"/>
    <cellStyle name="Total 2 6 8" xfId="40602"/>
    <cellStyle name="Total 2 6 9" xfId="40603"/>
    <cellStyle name="Total 2 7" xfId="40604"/>
    <cellStyle name="Total 2 7 10" xfId="40605"/>
    <cellStyle name="Total 2 7 11" xfId="40606"/>
    <cellStyle name="Total 2 7 12" xfId="40607"/>
    <cellStyle name="Total 2 7 2" xfId="40608"/>
    <cellStyle name="Total 2 7 3" xfId="40609"/>
    <cellStyle name="Total 2 7 4" xfId="40610"/>
    <cellStyle name="Total 2 7 5" xfId="40611"/>
    <cellStyle name="Total 2 7 6" xfId="40612"/>
    <cellStyle name="Total 2 7 7" xfId="40613"/>
    <cellStyle name="Total 2 7 8" xfId="40614"/>
    <cellStyle name="Total 2 7 9" xfId="40615"/>
    <cellStyle name="Total 2 8" xfId="40616"/>
    <cellStyle name="Total 2 8 10" xfId="40617"/>
    <cellStyle name="Total 2 8 11" xfId="40618"/>
    <cellStyle name="Total 2 8 12" xfId="40619"/>
    <cellStyle name="Total 2 8 2" xfId="40620"/>
    <cellStyle name="Total 2 8 3" xfId="40621"/>
    <cellStyle name="Total 2 8 4" xfId="40622"/>
    <cellStyle name="Total 2 8 5" xfId="40623"/>
    <cellStyle name="Total 2 8 6" xfId="40624"/>
    <cellStyle name="Total 2 8 7" xfId="40625"/>
    <cellStyle name="Total 2 8 8" xfId="40626"/>
    <cellStyle name="Total 2 8 9" xfId="40627"/>
    <cellStyle name="Total 2 9" xfId="40628"/>
    <cellStyle name="Total 2 9 10" xfId="40629"/>
    <cellStyle name="Total 2 9 11" xfId="40630"/>
    <cellStyle name="Total 2 9 12" xfId="40631"/>
    <cellStyle name="Total 2 9 2" xfId="40632"/>
    <cellStyle name="Total 2 9 3" xfId="40633"/>
    <cellStyle name="Total 2 9 4" xfId="40634"/>
    <cellStyle name="Total 2 9 5" xfId="40635"/>
    <cellStyle name="Total 2 9 6" xfId="40636"/>
    <cellStyle name="Total 2 9 7" xfId="40637"/>
    <cellStyle name="Total 2 9 8" xfId="40638"/>
    <cellStyle name="Total 2 9 9" xfId="40639"/>
    <cellStyle name="Total 2_PLANILHA CONSILL LICITAÇÃO" xfId="40640"/>
    <cellStyle name="Total 3" xfId="1252"/>
    <cellStyle name="Total 3 10" xfId="40641"/>
    <cellStyle name="Total 3 11" xfId="40642"/>
    <cellStyle name="Total 3 12" xfId="40643"/>
    <cellStyle name="Total 3 13" xfId="40644"/>
    <cellStyle name="Total 3 14" xfId="40645"/>
    <cellStyle name="Total 3 2" xfId="1253"/>
    <cellStyle name="Total 3 2 10" xfId="40646"/>
    <cellStyle name="Total 3 2 11" xfId="40647"/>
    <cellStyle name="Total 3 2 12" xfId="40648"/>
    <cellStyle name="Total 3 2 13" xfId="40649"/>
    <cellStyle name="Total 3 2 2" xfId="40650"/>
    <cellStyle name="Total 3 2 3" xfId="40651"/>
    <cellStyle name="Total 3 2 4" xfId="40652"/>
    <cellStyle name="Total 3 2 5" xfId="40653"/>
    <cellStyle name="Total 3 2 6" xfId="40654"/>
    <cellStyle name="Total 3 2 7" xfId="40655"/>
    <cellStyle name="Total 3 2 8" xfId="40656"/>
    <cellStyle name="Total 3 2 9" xfId="40657"/>
    <cellStyle name="Total 3 3" xfId="40658"/>
    <cellStyle name="Total 3 4" xfId="40659"/>
    <cellStyle name="Total 3 5" xfId="40660"/>
    <cellStyle name="Total 3 6" xfId="40661"/>
    <cellStyle name="Total 3 7" xfId="40662"/>
    <cellStyle name="Total 3 8" xfId="40663"/>
    <cellStyle name="Total 3 9" xfId="40664"/>
    <cellStyle name="Total 3_PLANILHA CONSILL LICITAÇÃO" xfId="40665"/>
    <cellStyle name="Total 4" xfId="3022"/>
    <cellStyle name="Total 4 10" xfId="40666"/>
    <cellStyle name="Total 4 11" xfId="40667"/>
    <cellStyle name="Total 4 12" xfId="40668"/>
    <cellStyle name="Total 4 13" xfId="40669"/>
    <cellStyle name="Total 4 14" xfId="40670"/>
    <cellStyle name="Total 4 15" xfId="40671"/>
    <cellStyle name="Total 4 16" xfId="40672"/>
    <cellStyle name="Total 4 17" xfId="40673"/>
    <cellStyle name="Total 4 18" xfId="40674"/>
    <cellStyle name="Total 4 19" xfId="40675"/>
    <cellStyle name="Total 4 2" xfId="3023"/>
    <cellStyle name="Total 4 2 2" xfId="3024"/>
    <cellStyle name="Total 4 2 2 2" xfId="40676"/>
    <cellStyle name="Total 4 2 2 3" xfId="40677"/>
    <cellStyle name="Total 4 2 2 4" xfId="40678"/>
    <cellStyle name="Total 4 2 2 5" xfId="40679"/>
    <cellStyle name="Total 4 2 3" xfId="40680"/>
    <cellStyle name="Total 4 2 4" xfId="40681"/>
    <cellStyle name="Total 4 2 5" xfId="40682"/>
    <cellStyle name="Total 4 2 6" xfId="40683"/>
    <cellStyle name="Total 4 20" xfId="40684"/>
    <cellStyle name="Total 4 21" xfId="40685"/>
    <cellStyle name="Total 4 22" xfId="40686"/>
    <cellStyle name="Total 4 23" xfId="40687"/>
    <cellStyle name="Total 4 24" xfId="40688"/>
    <cellStyle name="Total 4 25" xfId="40689"/>
    <cellStyle name="Total 4 3" xfId="3025"/>
    <cellStyle name="Total 4 3 2" xfId="40690"/>
    <cellStyle name="Total 4 3 3" xfId="40691"/>
    <cellStyle name="Total 4 3 4" xfId="40692"/>
    <cellStyle name="Total 4 3 5" xfId="40693"/>
    <cellStyle name="Total 4 4" xfId="40694"/>
    <cellStyle name="Total 4 4 2" xfId="40695"/>
    <cellStyle name="Total 4 5" xfId="40696"/>
    <cellStyle name="Total 4 5 2" xfId="40697"/>
    <cellStyle name="Total 4 6" xfId="40698"/>
    <cellStyle name="Total 4 6 2" xfId="40699"/>
    <cellStyle name="Total 4 7" xfId="40700"/>
    <cellStyle name="Total 4 7 2" xfId="40701"/>
    <cellStyle name="Total 4 8" xfId="40702"/>
    <cellStyle name="Total 4 9" xfId="40703"/>
    <cellStyle name="Total 5" xfId="3026"/>
    <cellStyle name="Total 5 10" xfId="40704"/>
    <cellStyle name="Total 5 11" xfId="40705"/>
    <cellStyle name="Total 5 12" xfId="40706"/>
    <cellStyle name="Total 5 13" xfId="40707"/>
    <cellStyle name="Total 5 14" xfId="40708"/>
    <cellStyle name="Total 5 15" xfId="40709"/>
    <cellStyle name="Total 5 16" xfId="40710"/>
    <cellStyle name="Total 5 17" xfId="40711"/>
    <cellStyle name="Total 5 18" xfId="40712"/>
    <cellStyle name="Total 5 19" xfId="40713"/>
    <cellStyle name="Total 5 2" xfId="3027"/>
    <cellStyle name="Total 5 2 2" xfId="40714"/>
    <cellStyle name="Total 5 2 2 2" xfId="40715"/>
    <cellStyle name="Total 5 2 3" xfId="40716"/>
    <cellStyle name="Total 5 2 4" xfId="40717"/>
    <cellStyle name="Total 5 2 5" xfId="40718"/>
    <cellStyle name="Total 5 20" xfId="40719"/>
    <cellStyle name="Total 5 21" xfId="40720"/>
    <cellStyle name="Total 5 22" xfId="40721"/>
    <cellStyle name="Total 5 23" xfId="40722"/>
    <cellStyle name="Total 5 24" xfId="40723"/>
    <cellStyle name="Total 5 25" xfId="40724"/>
    <cellStyle name="Total 5 3" xfId="3028"/>
    <cellStyle name="Total 5 3 2" xfId="40725"/>
    <cellStyle name="Total 5 3 3" xfId="40726"/>
    <cellStyle name="Total 5 3 4" xfId="40727"/>
    <cellStyle name="Total 5 3 5" xfId="40728"/>
    <cellStyle name="Total 5 4" xfId="40729"/>
    <cellStyle name="Total 5 5" xfId="40730"/>
    <cellStyle name="Total 5 6" xfId="40731"/>
    <cellStyle name="Total 5 7" xfId="40732"/>
    <cellStyle name="Total 5 8" xfId="40733"/>
    <cellStyle name="Total 5 9" xfId="40734"/>
    <cellStyle name="Total 6" xfId="3029"/>
    <cellStyle name="Total 6 10" xfId="40735"/>
    <cellStyle name="Total 6 11" xfId="40736"/>
    <cellStyle name="Total 6 12" xfId="40737"/>
    <cellStyle name="Total 6 13" xfId="40738"/>
    <cellStyle name="Total 6 14" xfId="40739"/>
    <cellStyle name="Total 6 15" xfId="40740"/>
    <cellStyle name="Total 6 16" xfId="40741"/>
    <cellStyle name="Total 6 17" xfId="40742"/>
    <cellStyle name="Total 6 18" xfId="40743"/>
    <cellStyle name="Total 6 19" xfId="40744"/>
    <cellStyle name="Total 6 2" xfId="3030"/>
    <cellStyle name="Total 6 2 2" xfId="40745"/>
    <cellStyle name="Total 6 2 3" xfId="40746"/>
    <cellStyle name="Total 6 2 4" xfId="40747"/>
    <cellStyle name="Total 6 2 5" xfId="40748"/>
    <cellStyle name="Total 6 20" xfId="40749"/>
    <cellStyle name="Total 6 21" xfId="40750"/>
    <cellStyle name="Total 6 22" xfId="40751"/>
    <cellStyle name="Total 6 23" xfId="40752"/>
    <cellStyle name="Total 6 24" xfId="40753"/>
    <cellStyle name="Total 6 25" xfId="40754"/>
    <cellStyle name="Total 6 3" xfId="40755"/>
    <cellStyle name="Total 6 4" xfId="40756"/>
    <cellStyle name="Total 6 5" xfId="40757"/>
    <cellStyle name="Total 6 6" xfId="40758"/>
    <cellStyle name="Total 6 7" xfId="40759"/>
    <cellStyle name="Total 6 8" xfId="40760"/>
    <cellStyle name="Total 6 9" xfId="40761"/>
    <cellStyle name="Total 7" xfId="3031"/>
    <cellStyle name="Total 7 10" xfId="40762"/>
    <cellStyle name="Total 7 11" xfId="40763"/>
    <cellStyle name="Total 7 12" xfId="40764"/>
    <cellStyle name="Total 7 13" xfId="40765"/>
    <cellStyle name="Total 7 14" xfId="40766"/>
    <cellStyle name="Total 7 15" xfId="40767"/>
    <cellStyle name="Total 7 16" xfId="40768"/>
    <cellStyle name="Total 7 17" xfId="40769"/>
    <cellStyle name="Total 7 18" xfId="40770"/>
    <cellStyle name="Total 7 19" xfId="40771"/>
    <cellStyle name="Total 7 2" xfId="40772"/>
    <cellStyle name="Total 7 20" xfId="40773"/>
    <cellStyle name="Total 7 21" xfId="40774"/>
    <cellStyle name="Total 7 22" xfId="40775"/>
    <cellStyle name="Total 7 23" xfId="40776"/>
    <cellStyle name="Total 7 24" xfId="40777"/>
    <cellStyle name="Total 7 25" xfId="40778"/>
    <cellStyle name="Total 7 3" xfId="40779"/>
    <cellStyle name="Total 7 4" xfId="40780"/>
    <cellStyle name="Total 7 5" xfId="40781"/>
    <cellStyle name="Total 7 6" xfId="40782"/>
    <cellStyle name="Total 7 7" xfId="40783"/>
    <cellStyle name="Total 7 8" xfId="40784"/>
    <cellStyle name="Total 7 9" xfId="40785"/>
    <cellStyle name="Total 8" xfId="3032"/>
    <cellStyle name="Total 8 10" xfId="40786"/>
    <cellStyle name="Total 8 11" xfId="40787"/>
    <cellStyle name="Total 8 12" xfId="40788"/>
    <cellStyle name="Total 8 13" xfId="40789"/>
    <cellStyle name="Total 8 14" xfId="40790"/>
    <cellStyle name="Total 8 15" xfId="40791"/>
    <cellStyle name="Total 8 16" xfId="40792"/>
    <cellStyle name="Total 8 17" xfId="40793"/>
    <cellStyle name="Total 8 18" xfId="40794"/>
    <cellStyle name="Total 8 19" xfId="40795"/>
    <cellStyle name="Total 8 2" xfId="40796"/>
    <cellStyle name="Total 8 20" xfId="40797"/>
    <cellStyle name="Total 8 21" xfId="40798"/>
    <cellStyle name="Total 8 22" xfId="40799"/>
    <cellStyle name="Total 8 23" xfId="40800"/>
    <cellStyle name="Total 8 24" xfId="40801"/>
    <cellStyle name="Total 8 25" xfId="40802"/>
    <cellStyle name="Total 8 3" xfId="40803"/>
    <cellStyle name="Total 8 4" xfId="40804"/>
    <cellStyle name="Total 8 5" xfId="40805"/>
    <cellStyle name="Total 8 6" xfId="40806"/>
    <cellStyle name="Total 8 7" xfId="40807"/>
    <cellStyle name="Total 8 8" xfId="40808"/>
    <cellStyle name="Total 8 9" xfId="40809"/>
    <cellStyle name="Total 9" xfId="40810"/>
    <cellStyle name="Total 9 10" xfId="40811"/>
    <cellStyle name="Total 9 11" xfId="40812"/>
    <cellStyle name="Total 9 12" xfId="40813"/>
    <cellStyle name="Total 9 13" xfId="40814"/>
    <cellStyle name="Total 9 14" xfId="40815"/>
    <cellStyle name="Total 9 15" xfId="40816"/>
    <cellStyle name="Total 9 16" xfId="40817"/>
    <cellStyle name="Total 9 17" xfId="40818"/>
    <cellStyle name="Total 9 18" xfId="40819"/>
    <cellStyle name="Total 9 19" xfId="40820"/>
    <cellStyle name="Total 9 2" xfId="40821"/>
    <cellStyle name="Total 9 20" xfId="40822"/>
    <cellStyle name="Total 9 21" xfId="40823"/>
    <cellStyle name="Total 9 22" xfId="40824"/>
    <cellStyle name="Total 9 23" xfId="40825"/>
    <cellStyle name="Total 9 24" xfId="40826"/>
    <cellStyle name="Total 9 3" xfId="40827"/>
    <cellStyle name="Total 9 4" xfId="40828"/>
    <cellStyle name="Total 9 5" xfId="40829"/>
    <cellStyle name="Total 9 6" xfId="40830"/>
    <cellStyle name="Total 9 7" xfId="40831"/>
    <cellStyle name="Total 9 8" xfId="40832"/>
    <cellStyle name="Total 9 9" xfId="40833"/>
    <cellStyle name="Vírgula 2" xfId="1254"/>
    <cellStyle name="Vírgula 2 10" xfId="40834"/>
    <cellStyle name="Vírgula 2 10 10" xfId="40835"/>
    <cellStyle name="Vírgula 2 10 11" xfId="40836"/>
    <cellStyle name="Vírgula 2 10 12" xfId="40837"/>
    <cellStyle name="Vírgula 2 10 2" xfId="40838"/>
    <cellStyle name="Vírgula 2 10 3" xfId="40839"/>
    <cellStyle name="Vírgula 2 10 4" xfId="40840"/>
    <cellStyle name="Vírgula 2 10 5" xfId="40841"/>
    <cellStyle name="Vírgula 2 10 6" xfId="40842"/>
    <cellStyle name="Vírgula 2 10 7" xfId="40843"/>
    <cellStyle name="Vírgula 2 10 8" xfId="40844"/>
    <cellStyle name="Vírgula 2 10 9" xfId="40845"/>
    <cellStyle name="Vírgula 2 11" xfId="40846"/>
    <cellStyle name="Vírgula 2 11 10" xfId="40847"/>
    <cellStyle name="Vírgula 2 11 11" xfId="40848"/>
    <cellStyle name="Vírgula 2 11 12" xfId="40849"/>
    <cellStyle name="Vírgula 2 11 2" xfId="40850"/>
    <cellStyle name="Vírgula 2 11 3" xfId="40851"/>
    <cellStyle name="Vírgula 2 11 4" xfId="40852"/>
    <cellStyle name="Vírgula 2 11 5" xfId="40853"/>
    <cellStyle name="Vírgula 2 11 6" xfId="40854"/>
    <cellStyle name="Vírgula 2 11 7" xfId="40855"/>
    <cellStyle name="Vírgula 2 11 8" xfId="40856"/>
    <cellStyle name="Vírgula 2 11 9" xfId="40857"/>
    <cellStyle name="Vírgula 2 12" xfId="40858"/>
    <cellStyle name="Vírgula 2 12 10" xfId="40859"/>
    <cellStyle name="Vírgula 2 12 11" xfId="40860"/>
    <cellStyle name="Vírgula 2 12 12" xfId="40861"/>
    <cellStyle name="Vírgula 2 12 2" xfId="40862"/>
    <cellStyle name="Vírgula 2 12 3" xfId="40863"/>
    <cellStyle name="Vírgula 2 12 4" xfId="40864"/>
    <cellStyle name="Vírgula 2 12 5" xfId="40865"/>
    <cellStyle name="Vírgula 2 12 6" xfId="40866"/>
    <cellStyle name="Vírgula 2 12 7" xfId="40867"/>
    <cellStyle name="Vírgula 2 12 8" xfId="40868"/>
    <cellStyle name="Vírgula 2 12 9" xfId="40869"/>
    <cellStyle name="Vírgula 2 13" xfId="40870"/>
    <cellStyle name="Vírgula 2 13 10" xfId="40871"/>
    <cellStyle name="Vírgula 2 13 11" xfId="40872"/>
    <cellStyle name="Vírgula 2 13 12" xfId="40873"/>
    <cellStyle name="Vírgula 2 13 2" xfId="40874"/>
    <cellStyle name="Vírgula 2 13 3" xfId="40875"/>
    <cellStyle name="Vírgula 2 13 4" xfId="40876"/>
    <cellStyle name="Vírgula 2 13 5" xfId="40877"/>
    <cellStyle name="Vírgula 2 13 6" xfId="40878"/>
    <cellStyle name="Vírgula 2 13 7" xfId="40879"/>
    <cellStyle name="Vírgula 2 13 8" xfId="40880"/>
    <cellStyle name="Vírgula 2 13 9" xfId="40881"/>
    <cellStyle name="Vírgula 2 14" xfId="40882"/>
    <cellStyle name="Vírgula 2 14 10" xfId="40883"/>
    <cellStyle name="Vírgula 2 14 11" xfId="40884"/>
    <cellStyle name="Vírgula 2 14 12" xfId="40885"/>
    <cellStyle name="Vírgula 2 14 2" xfId="40886"/>
    <cellStyle name="Vírgula 2 14 3" xfId="40887"/>
    <cellStyle name="Vírgula 2 14 4" xfId="40888"/>
    <cellStyle name="Vírgula 2 14 5" xfId="40889"/>
    <cellStyle name="Vírgula 2 14 6" xfId="40890"/>
    <cellStyle name="Vírgula 2 14 7" xfId="40891"/>
    <cellStyle name="Vírgula 2 14 8" xfId="40892"/>
    <cellStyle name="Vírgula 2 14 9" xfId="40893"/>
    <cellStyle name="Vírgula 2 15" xfId="40894"/>
    <cellStyle name="Vírgula 2 15 10" xfId="40895"/>
    <cellStyle name="Vírgula 2 15 11" xfId="40896"/>
    <cellStyle name="Vírgula 2 15 12" xfId="40897"/>
    <cellStyle name="Vírgula 2 15 2" xfId="40898"/>
    <cellStyle name="Vírgula 2 15 3" xfId="40899"/>
    <cellStyle name="Vírgula 2 15 4" xfId="40900"/>
    <cellStyle name="Vírgula 2 15 5" xfId="40901"/>
    <cellStyle name="Vírgula 2 15 6" xfId="40902"/>
    <cellStyle name="Vírgula 2 15 7" xfId="40903"/>
    <cellStyle name="Vírgula 2 15 8" xfId="40904"/>
    <cellStyle name="Vírgula 2 15 9" xfId="40905"/>
    <cellStyle name="Vírgula 2 16" xfId="40906"/>
    <cellStyle name="Vírgula 2 16 10" xfId="40907"/>
    <cellStyle name="Vírgula 2 16 11" xfId="40908"/>
    <cellStyle name="Vírgula 2 16 12" xfId="40909"/>
    <cellStyle name="Vírgula 2 16 2" xfId="40910"/>
    <cellStyle name="Vírgula 2 16 3" xfId="40911"/>
    <cellStyle name="Vírgula 2 16 4" xfId="40912"/>
    <cellStyle name="Vírgula 2 16 5" xfId="40913"/>
    <cellStyle name="Vírgula 2 16 6" xfId="40914"/>
    <cellStyle name="Vírgula 2 16 7" xfId="40915"/>
    <cellStyle name="Vírgula 2 16 8" xfId="40916"/>
    <cellStyle name="Vírgula 2 16 9" xfId="40917"/>
    <cellStyle name="Vírgula 2 17" xfId="40918"/>
    <cellStyle name="Vírgula 2 17 10" xfId="40919"/>
    <cellStyle name="Vírgula 2 17 11" xfId="40920"/>
    <cellStyle name="Vírgula 2 17 12" xfId="40921"/>
    <cellStyle name="Vírgula 2 17 2" xfId="40922"/>
    <cellStyle name="Vírgula 2 17 3" xfId="40923"/>
    <cellStyle name="Vírgula 2 17 4" xfId="40924"/>
    <cellStyle name="Vírgula 2 17 5" xfId="40925"/>
    <cellStyle name="Vírgula 2 17 6" xfId="40926"/>
    <cellStyle name="Vírgula 2 17 7" xfId="40927"/>
    <cellStyle name="Vírgula 2 17 8" xfId="40928"/>
    <cellStyle name="Vírgula 2 17 9" xfId="40929"/>
    <cellStyle name="Vírgula 2 18" xfId="40930"/>
    <cellStyle name="Vírgula 2 18 10" xfId="40931"/>
    <cellStyle name="Vírgula 2 18 11" xfId="40932"/>
    <cellStyle name="Vírgula 2 18 12" xfId="40933"/>
    <cellStyle name="Vírgula 2 18 2" xfId="40934"/>
    <cellStyle name="Vírgula 2 18 3" xfId="40935"/>
    <cellStyle name="Vírgula 2 18 4" xfId="40936"/>
    <cellStyle name="Vírgula 2 18 5" xfId="40937"/>
    <cellStyle name="Vírgula 2 18 6" xfId="40938"/>
    <cellStyle name="Vírgula 2 18 7" xfId="40939"/>
    <cellStyle name="Vírgula 2 18 8" xfId="40940"/>
    <cellStyle name="Vírgula 2 18 9" xfId="40941"/>
    <cellStyle name="Vírgula 2 19" xfId="40942"/>
    <cellStyle name="Vírgula 2 2" xfId="1255"/>
    <cellStyle name="Vírgula 2 2 10" xfId="1256"/>
    <cellStyle name="Vírgula 2 2 10 10" xfId="40943"/>
    <cellStyle name="Vírgula 2 2 10 11" xfId="40944"/>
    <cellStyle name="Vírgula 2 2 10 12" xfId="40945"/>
    <cellStyle name="Vírgula 2 2 10 13" xfId="40946"/>
    <cellStyle name="Vírgula 2 2 10 2" xfId="3034"/>
    <cellStyle name="Vírgula 2 2 10 2 2" xfId="40947"/>
    <cellStyle name="Vírgula 2 2 10 2 3" xfId="40948"/>
    <cellStyle name="Vírgula 2 2 10 2 3 2" xfId="40949"/>
    <cellStyle name="Vírgula 2 2 10 2 4" xfId="40950"/>
    <cellStyle name="Vírgula 2 2 10 2 5" xfId="40951"/>
    <cellStyle name="Vírgula 2 2 10 2 6" xfId="40952"/>
    <cellStyle name="Vírgula 2 2 10 2 7" xfId="40953"/>
    <cellStyle name="Vírgula 2 2 10 2 8" xfId="40954"/>
    <cellStyle name="Vírgula 2 2 10 2 9" xfId="40955"/>
    <cellStyle name="Vírgula 2 2 10 3" xfId="40956"/>
    <cellStyle name="Vírgula 2 2 10 3 2" xfId="40957"/>
    <cellStyle name="Vírgula 2 2 10 4" xfId="40958"/>
    <cellStyle name="Vírgula 2 2 10 4 2" xfId="40959"/>
    <cellStyle name="Vírgula 2 2 10 5" xfId="40960"/>
    <cellStyle name="Vírgula 2 2 10 5 2" xfId="40961"/>
    <cellStyle name="Vírgula 2 2 10 6" xfId="40962"/>
    <cellStyle name="Vírgula 2 2 10 7" xfId="40963"/>
    <cellStyle name="Vírgula 2 2 10 8" xfId="40964"/>
    <cellStyle name="Vírgula 2 2 10 9" xfId="40965"/>
    <cellStyle name="Vírgula 2 2 11" xfId="1257"/>
    <cellStyle name="Vírgula 2 2 11 10" xfId="40966"/>
    <cellStyle name="Vírgula 2 2 11 11" xfId="40967"/>
    <cellStyle name="Vírgula 2 2 11 12" xfId="40968"/>
    <cellStyle name="Vírgula 2 2 11 13" xfId="40969"/>
    <cellStyle name="Vírgula 2 2 11 2" xfId="3035"/>
    <cellStyle name="Vírgula 2 2 11 2 2" xfId="40970"/>
    <cellStyle name="Vírgula 2 2 11 2 3" xfId="40971"/>
    <cellStyle name="Vírgula 2 2 11 2 3 2" xfId="40972"/>
    <cellStyle name="Vírgula 2 2 11 2 4" xfId="40973"/>
    <cellStyle name="Vírgula 2 2 11 2 5" xfId="40974"/>
    <cellStyle name="Vírgula 2 2 11 2 6" xfId="40975"/>
    <cellStyle name="Vírgula 2 2 11 2 7" xfId="40976"/>
    <cellStyle name="Vírgula 2 2 11 2 8" xfId="40977"/>
    <cellStyle name="Vírgula 2 2 11 2 9" xfId="40978"/>
    <cellStyle name="Vírgula 2 2 11 3" xfId="40979"/>
    <cellStyle name="Vírgula 2 2 11 3 2" xfId="40980"/>
    <cellStyle name="Vírgula 2 2 11 4" xfId="40981"/>
    <cellStyle name="Vírgula 2 2 11 4 2" xfId="40982"/>
    <cellStyle name="Vírgula 2 2 11 5" xfId="40983"/>
    <cellStyle name="Vírgula 2 2 11 5 2" xfId="40984"/>
    <cellStyle name="Vírgula 2 2 11 6" xfId="40985"/>
    <cellStyle name="Vírgula 2 2 11 7" xfId="40986"/>
    <cellStyle name="Vírgula 2 2 11 8" xfId="40987"/>
    <cellStyle name="Vírgula 2 2 11 9" xfId="40988"/>
    <cellStyle name="Vírgula 2 2 12" xfId="1258"/>
    <cellStyle name="Vírgula 2 2 12 10" xfId="40989"/>
    <cellStyle name="Vírgula 2 2 12 11" xfId="40990"/>
    <cellStyle name="Vírgula 2 2 12 12" xfId="40991"/>
    <cellStyle name="Vírgula 2 2 12 13" xfId="40992"/>
    <cellStyle name="Vírgula 2 2 12 2" xfId="3036"/>
    <cellStyle name="Vírgula 2 2 12 2 2" xfId="40993"/>
    <cellStyle name="Vírgula 2 2 12 2 3" xfId="40994"/>
    <cellStyle name="Vírgula 2 2 12 2 3 2" xfId="40995"/>
    <cellStyle name="Vírgula 2 2 12 2 4" xfId="40996"/>
    <cellStyle name="Vírgula 2 2 12 2 5" xfId="40997"/>
    <cellStyle name="Vírgula 2 2 12 2 6" xfId="40998"/>
    <cellStyle name="Vírgula 2 2 12 2 7" xfId="40999"/>
    <cellStyle name="Vírgula 2 2 12 2 8" xfId="41000"/>
    <cellStyle name="Vírgula 2 2 12 2 9" xfId="41001"/>
    <cellStyle name="Vírgula 2 2 12 3" xfId="41002"/>
    <cellStyle name="Vírgula 2 2 12 3 2" xfId="41003"/>
    <cellStyle name="Vírgula 2 2 12 4" xfId="41004"/>
    <cellStyle name="Vírgula 2 2 12 4 2" xfId="41005"/>
    <cellStyle name="Vírgula 2 2 12 5" xfId="41006"/>
    <cellStyle name="Vírgula 2 2 12 5 2" xfId="41007"/>
    <cellStyle name="Vírgula 2 2 12 6" xfId="41008"/>
    <cellStyle name="Vírgula 2 2 12 7" xfId="41009"/>
    <cellStyle name="Vírgula 2 2 12 8" xfId="41010"/>
    <cellStyle name="Vírgula 2 2 12 9" xfId="41011"/>
    <cellStyle name="Vírgula 2 2 13" xfId="1259"/>
    <cellStyle name="Vírgula 2 2 13 10" xfId="41012"/>
    <cellStyle name="Vírgula 2 2 13 11" xfId="41013"/>
    <cellStyle name="Vírgula 2 2 13 12" xfId="41014"/>
    <cellStyle name="Vírgula 2 2 13 13" xfId="41015"/>
    <cellStyle name="Vírgula 2 2 13 2" xfId="41016"/>
    <cellStyle name="Vírgula 2 2 13 2 2" xfId="41017"/>
    <cellStyle name="Vírgula 2 2 13 3" xfId="41018"/>
    <cellStyle name="Vírgula 2 2 13 3 2" xfId="41019"/>
    <cellStyle name="Vírgula 2 2 13 4" xfId="41020"/>
    <cellStyle name="Vírgula 2 2 13 4 2" xfId="41021"/>
    <cellStyle name="Vírgula 2 2 13 5" xfId="41022"/>
    <cellStyle name="Vírgula 2 2 13 5 2" xfId="41023"/>
    <cellStyle name="Vírgula 2 2 13 6" xfId="41024"/>
    <cellStyle name="Vírgula 2 2 13 7" xfId="41025"/>
    <cellStyle name="Vírgula 2 2 13 8" xfId="41026"/>
    <cellStyle name="Vírgula 2 2 13 9" xfId="41027"/>
    <cellStyle name="Vírgula 2 2 14" xfId="1260"/>
    <cellStyle name="Vírgula 2 2 14 10" xfId="41028"/>
    <cellStyle name="Vírgula 2 2 14 11" xfId="41029"/>
    <cellStyle name="Vírgula 2 2 14 12" xfId="41030"/>
    <cellStyle name="Vírgula 2 2 14 13" xfId="41031"/>
    <cellStyle name="Vírgula 2 2 14 2" xfId="41032"/>
    <cellStyle name="Vírgula 2 2 14 2 2" xfId="41033"/>
    <cellStyle name="Vírgula 2 2 14 3" xfId="41034"/>
    <cellStyle name="Vírgula 2 2 14 3 2" xfId="41035"/>
    <cellStyle name="Vírgula 2 2 14 4" xfId="41036"/>
    <cellStyle name="Vírgula 2 2 14 4 2" xfId="41037"/>
    <cellStyle name="Vírgula 2 2 14 5" xfId="41038"/>
    <cellStyle name="Vírgula 2 2 14 5 2" xfId="41039"/>
    <cellStyle name="Vírgula 2 2 14 6" xfId="41040"/>
    <cellStyle name="Vírgula 2 2 14 7" xfId="41041"/>
    <cellStyle name="Vírgula 2 2 14 8" xfId="41042"/>
    <cellStyle name="Vírgula 2 2 14 9" xfId="41043"/>
    <cellStyle name="Vírgula 2 2 15" xfId="1261"/>
    <cellStyle name="Vírgula 2 2 15 10" xfId="41044"/>
    <cellStyle name="Vírgula 2 2 15 11" xfId="41045"/>
    <cellStyle name="Vírgula 2 2 15 12" xfId="41046"/>
    <cellStyle name="Vírgula 2 2 15 13" xfId="41047"/>
    <cellStyle name="Vírgula 2 2 15 2" xfId="41048"/>
    <cellStyle name="Vírgula 2 2 15 2 2" xfId="41049"/>
    <cellStyle name="Vírgula 2 2 15 3" xfId="41050"/>
    <cellStyle name="Vírgula 2 2 15 3 2" xfId="41051"/>
    <cellStyle name="Vírgula 2 2 15 4" xfId="41052"/>
    <cellStyle name="Vírgula 2 2 15 4 2" xfId="41053"/>
    <cellStyle name="Vírgula 2 2 15 5" xfId="41054"/>
    <cellStyle name="Vírgula 2 2 15 5 2" xfId="41055"/>
    <cellStyle name="Vírgula 2 2 15 6" xfId="41056"/>
    <cellStyle name="Vírgula 2 2 15 7" xfId="41057"/>
    <cellStyle name="Vírgula 2 2 15 8" xfId="41058"/>
    <cellStyle name="Vírgula 2 2 15 9" xfId="41059"/>
    <cellStyle name="Vírgula 2 2 16" xfId="1262"/>
    <cellStyle name="Vírgula 2 2 16 10" xfId="41060"/>
    <cellStyle name="Vírgula 2 2 16 11" xfId="41061"/>
    <cellStyle name="Vírgula 2 2 16 12" xfId="41062"/>
    <cellStyle name="Vírgula 2 2 16 13" xfId="41063"/>
    <cellStyle name="Vírgula 2 2 16 2" xfId="41064"/>
    <cellStyle name="Vírgula 2 2 16 2 2" xfId="41065"/>
    <cellStyle name="Vírgula 2 2 16 3" xfId="41066"/>
    <cellStyle name="Vírgula 2 2 16 3 2" xfId="41067"/>
    <cellStyle name="Vírgula 2 2 16 4" xfId="41068"/>
    <cellStyle name="Vírgula 2 2 16 4 2" xfId="41069"/>
    <cellStyle name="Vírgula 2 2 16 5" xfId="41070"/>
    <cellStyle name="Vírgula 2 2 16 5 2" xfId="41071"/>
    <cellStyle name="Vírgula 2 2 16 6" xfId="41072"/>
    <cellStyle name="Vírgula 2 2 16 7" xfId="41073"/>
    <cellStyle name="Vírgula 2 2 16 8" xfId="41074"/>
    <cellStyle name="Vírgula 2 2 16 9" xfId="41075"/>
    <cellStyle name="Vírgula 2 2 17" xfId="1263"/>
    <cellStyle name="Vírgula 2 2 17 2" xfId="41076"/>
    <cellStyle name="Vírgula 2 2 17 2 2" xfId="41077"/>
    <cellStyle name="Vírgula 2 2 17 3" xfId="41078"/>
    <cellStyle name="Vírgula 2 2 17 4" xfId="41079"/>
    <cellStyle name="Vírgula 2 2 17 5" xfId="41080"/>
    <cellStyle name="Vírgula 2 2 18" xfId="3033"/>
    <cellStyle name="Vírgula 2 2 18 10" xfId="41081"/>
    <cellStyle name="Vírgula 2 2 18 11" xfId="41082"/>
    <cellStyle name="Vírgula 2 2 18 12" xfId="41083"/>
    <cellStyle name="Vírgula 2 2 18 13" xfId="41084"/>
    <cellStyle name="Vírgula 2 2 18 14" xfId="41085"/>
    <cellStyle name="Vírgula 2 2 18 15" xfId="41086"/>
    <cellStyle name="Vírgula 2 2 18 16" xfId="41087"/>
    <cellStyle name="Vírgula 2 2 18 17" xfId="41088"/>
    <cellStyle name="Vírgula 2 2 18 2" xfId="3243"/>
    <cellStyle name="Vírgula 2 2 18 2 2" xfId="41089"/>
    <cellStyle name="Vírgula 2 2 18 2 2 2" xfId="41090"/>
    <cellStyle name="Vírgula 2 2 18 2 3" xfId="41091"/>
    <cellStyle name="Vírgula 2 2 18 2 4" xfId="41092"/>
    <cellStyle name="Vírgula 2 2 18 2 5" xfId="41093"/>
    <cellStyle name="Vírgula 2 2 18 2 6" xfId="41094"/>
    <cellStyle name="Vírgula 2 2 18 2 7" xfId="41095"/>
    <cellStyle name="Vírgula 2 2 18 2 8" xfId="41096"/>
    <cellStyle name="Vírgula 2 2 18 2 9" xfId="41097"/>
    <cellStyle name="Vírgula 2 2 18 3" xfId="41098"/>
    <cellStyle name="Vírgula 2 2 18 3 2" xfId="41099"/>
    <cellStyle name="Vírgula 2 2 18 3 2 2" xfId="41100"/>
    <cellStyle name="Vírgula 2 2 18 3 3" xfId="41101"/>
    <cellStyle name="Vírgula 2 2 18 3 4" xfId="41102"/>
    <cellStyle name="Vírgula 2 2 18 3 5" xfId="41103"/>
    <cellStyle name="Vírgula 2 2 18 3 6" xfId="41104"/>
    <cellStyle name="Vírgula 2 2 18 3 7" xfId="41105"/>
    <cellStyle name="Vírgula 2 2 18 3 8" xfId="41106"/>
    <cellStyle name="Vírgula 2 2 18 3 9" xfId="41107"/>
    <cellStyle name="Vírgula 2 2 18 4" xfId="41108"/>
    <cellStyle name="Vírgula 2 2 18 4 2" xfId="41109"/>
    <cellStyle name="Vírgula 2 2 18 4 2 2" xfId="41110"/>
    <cellStyle name="Vírgula 2 2 18 5" xfId="41111"/>
    <cellStyle name="Vírgula 2 2 18 5 2" xfId="41112"/>
    <cellStyle name="Vírgula 2 2 18 6" xfId="41113"/>
    <cellStyle name="Vírgula 2 2 18 7" xfId="41114"/>
    <cellStyle name="Vírgula 2 2 18 8" xfId="41115"/>
    <cellStyle name="Vírgula 2 2 18 9" xfId="41116"/>
    <cellStyle name="Vírgula 2 2 19" xfId="3063"/>
    <cellStyle name="Vírgula 2 2 19 10" xfId="41117"/>
    <cellStyle name="Vírgula 2 2 19 11" xfId="41118"/>
    <cellStyle name="Vírgula 2 2 19 12" xfId="41119"/>
    <cellStyle name="Vírgula 2 2 19 13" xfId="41120"/>
    <cellStyle name="Vírgula 2 2 19 14" xfId="41121"/>
    <cellStyle name="Vírgula 2 2 19 15" xfId="41122"/>
    <cellStyle name="Vírgula 2 2 19 16" xfId="41123"/>
    <cellStyle name="Vírgula 2 2 19 17" xfId="41124"/>
    <cellStyle name="Vírgula 2 2 19 2" xfId="3091"/>
    <cellStyle name="Vírgula 2 2 19 2 10" xfId="41125"/>
    <cellStyle name="Vírgula 2 2 19 2 11" xfId="41126"/>
    <cellStyle name="Vírgula 2 2 19 2 12" xfId="41127"/>
    <cellStyle name="Vírgula 2 2 19 2 13" xfId="41128"/>
    <cellStyle name="Vírgula 2 2 19 2 14" xfId="41129"/>
    <cellStyle name="Vírgula 2 2 19 2 15" xfId="41130"/>
    <cellStyle name="Vírgula 2 2 19 2 16" xfId="41131"/>
    <cellStyle name="Vírgula 2 2 19 2 17" xfId="41132"/>
    <cellStyle name="Vírgula 2 2 19 2 2" xfId="41133"/>
    <cellStyle name="Vírgula 2 2 19 2 2 10" xfId="41134"/>
    <cellStyle name="Vírgula 2 2 19 2 2 11" xfId="41135"/>
    <cellStyle name="Vírgula 2 2 19 2 2 12" xfId="41136"/>
    <cellStyle name="Vírgula 2 2 19 2 2 2" xfId="41137"/>
    <cellStyle name="Vírgula 2 2 19 2 2 2 2" xfId="41138"/>
    <cellStyle name="Vírgula 2 2 19 2 2 2 2 2" xfId="41139"/>
    <cellStyle name="Vírgula 2 2 19 2 2 2 2 2 2" xfId="41140"/>
    <cellStyle name="Vírgula 2 2 19 2 2 2 2 3" xfId="41141"/>
    <cellStyle name="Vírgula 2 2 19 2 2 2 2 4" xfId="41142"/>
    <cellStyle name="Vírgula 2 2 19 2 2 2 2 5" xfId="41143"/>
    <cellStyle name="Vírgula 2 2 19 2 2 2 3" xfId="41144"/>
    <cellStyle name="Vírgula 2 2 19 2 2 2 4" xfId="41145"/>
    <cellStyle name="Vírgula 2 2 19 2 2 2 5" xfId="41146"/>
    <cellStyle name="Vírgula 2 2 19 2 2 3" xfId="41147"/>
    <cellStyle name="Vírgula 2 2 19 2 2 4" xfId="41148"/>
    <cellStyle name="Vírgula 2 2 19 2 2 5" xfId="41149"/>
    <cellStyle name="Vírgula 2 2 19 2 2 6" xfId="41150"/>
    <cellStyle name="Vírgula 2 2 19 2 2 7" xfId="41151"/>
    <cellStyle name="Vírgula 2 2 19 2 2 8" xfId="41152"/>
    <cellStyle name="Vírgula 2 2 19 2 2 9" xfId="41153"/>
    <cellStyle name="Vírgula 2 2 19 2 3" xfId="41154"/>
    <cellStyle name="Vírgula 2 2 19 2 4" xfId="41155"/>
    <cellStyle name="Vírgula 2 2 19 2 4 2" xfId="41156"/>
    <cellStyle name="Vírgula 2 2 19 2 5" xfId="41157"/>
    <cellStyle name="Vírgula 2 2 19 2 6" xfId="41158"/>
    <cellStyle name="Vírgula 2 2 19 2 7" xfId="41159"/>
    <cellStyle name="Vírgula 2 2 19 2 8" xfId="41160"/>
    <cellStyle name="Vírgula 2 2 19 2 9" xfId="41161"/>
    <cellStyle name="Vírgula 2 2 19 3" xfId="41162"/>
    <cellStyle name="Vírgula 2 2 19 3 2" xfId="41163"/>
    <cellStyle name="Vírgula 2 2 19 3 2 2" xfId="41164"/>
    <cellStyle name="Vírgula 2 2 19 3 2 2 2" xfId="41165"/>
    <cellStyle name="Vírgula 2 2 19 3 3" xfId="41166"/>
    <cellStyle name="Vírgula 2 2 19 3 4" xfId="41167"/>
    <cellStyle name="Vírgula 2 2 19 3 5" xfId="41168"/>
    <cellStyle name="Vírgula 2 2 19 3 6" xfId="41169"/>
    <cellStyle name="Vírgula 2 2 19 3 7" xfId="41170"/>
    <cellStyle name="Vírgula 2 2 19 3 8" xfId="41171"/>
    <cellStyle name="Vírgula 2 2 19 3 9" xfId="41172"/>
    <cellStyle name="Vírgula 2 2 19 4" xfId="41173"/>
    <cellStyle name="Vírgula 2 2 19 4 2" xfId="41174"/>
    <cellStyle name="Vírgula 2 2 19 4 2 2" xfId="41175"/>
    <cellStyle name="Vírgula 2 2 19 5" xfId="41176"/>
    <cellStyle name="Vírgula 2 2 19 6" xfId="41177"/>
    <cellStyle name="Vírgula 2 2 19 7" xfId="41178"/>
    <cellStyle name="Vírgula 2 2 19 8" xfId="41179"/>
    <cellStyle name="Vírgula 2 2 19 9" xfId="41180"/>
    <cellStyle name="Vírgula 2 2 2" xfId="1264"/>
    <cellStyle name="Vírgula 2 2 2 10" xfId="1265"/>
    <cellStyle name="Vírgula 2 2 2 10 2" xfId="41181"/>
    <cellStyle name="Vírgula 2 2 2 10 3" xfId="41182"/>
    <cellStyle name="Vírgula 2 2 2 10 4" xfId="41183"/>
    <cellStyle name="Vírgula 2 2 2 10 5" xfId="41184"/>
    <cellStyle name="Vírgula 2 2 2 11" xfId="1266"/>
    <cellStyle name="Vírgula 2 2 2 11 2" xfId="41185"/>
    <cellStyle name="Vírgula 2 2 2 11 3" xfId="41186"/>
    <cellStyle name="Vírgula 2 2 2 11 4" xfId="41187"/>
    <cellStyle name="Vírgula 2 2 2 11 5" xfId="41188"/>
    <cellStyle name="Vírgula 2 2 2 12" xfId="1267"/>
    <cellStyle name="Vírgula 2 2 2 12 2" xfId="41189"/>
    <cellStyle name="Vírgula 2 2 2 12 3" xfId="41190"/>
    <cellStyle name="Vírgula 2 2 2 12 4" xfId="41191"/>
    <cellStyle name="Vírgula 2 2 2 12 5" xfId="41192"/>
    <cellStyle name="Vírgula 2 2 2 13" xfId="1268"/>
    <cellStyle name="Vírgula 2 2 2 13 2" xfId="41193"/>
    <cellStyle name="Vírgula 2 2 2 13 3" xfId="41194"/>
    <cellStyle name="Vírgula 2 2 2 13 4" xfId="41195"/>
    <cellStyle name="Vírgula 2 2 2 13 5" xfId="41196"/>
    <cellStyle name="Vírgula 2 2 2 14" xfId="1269"/>
    <cellStyle name="Vírgula 2 2 2 14 2" xfId="41197"/>
    <cellStyle name="Vírgula 2 2 2 14 3" xfId="41198"/>
    <cellStyle name="Vírgula 2 2 2 14 4" xfId="41199"/>
    <cellStyle name="Vírgula 2 2 2 14 5" xfId="41200"/>
    <cellStyle name="Vírgula 2 2 2 15" xfId="1270"/>
    <cellStyle name="Vírgula 2 2 2 15 2" xfId="41201"/>
    <cellStyle name="Vírgula 2 2 2 15 3" xfId="41202"/>
    <cellStyle name="Vírgula 2 2 2 15 4" xfId="41203"/>
    <cellStyle name="Vírgula 2 2 2 15 5" xfId="41204"/>
    <cellStyle name="Vírgula 2 2 2 16" xfId="3037"/>
    <cellStyle name="Vírgula 2 2 2 16 2" xfId="41205"/>
    <cellStyle name="Vírgula 2 2 2 16 3" xfId="41206"/>
    <cellStyle name="Vírgula 2 2 2 16 3 2" xfId="41207"/>
    <cellStyle name="Vírgula 2 2 2 16 4" xfId="41208"/>
    <cellStyle name="Vírgula 2 2 2 16 5" xfId="41209"/>
    <cellStyle name="Vírgula 2 2 2 16 6" xfId="41210"/>
    <cellStyle name="Vírgula 2 2 2 16 7" xfId="41211"/>
    <cellStyle name="Vírgula 2 2 2 16 8" xfId="41212"/>
    <cellStyle name="Vírgula 2 2 2 16 9" xfId="41213"/>
    <cellStyle name="Vírgula 2 2 2 17" xfId="41214"/>
    <cellStyle name="Vírgula 2 2 2 17 2" xfId="41215"/>
    <cellStyle name="Vírgula 2 2 2 17 2 2" xfId="41216"/>
    <cellStyle name="Vírgula 2 2 2 17 3" xfId="41217"/>
    <cellStyle name="Vírgula 2 2 2 17 4" xfId="41218"/>
    <cellStyle name="Vírgula 2 2 2 17 5" xfId="41219"/>
    <cellStyle name="Vírgula 2 2 2 18" xfId="41220"/>
    <cellStyle name="Vírgula 2 2 2 18 2" xfId="41221"/>
    <cellStyle name="Vírgula 2 2 2 18 3" xfId="41222"/>
    <cellStyle name="Vírgula 2 2 2 18 4" xfId="41223"/>
    <cellStyle name="Vírgula 2 2 2 18 5" xfId="41224"/>
    <cellStyle name="Vírgula 2 2 2 19" xfId="41225"/>
    <cellStyle name="Vírgula 2 2 2 19 2" xfId="41226"/>
    <cellStyle name="Vírgula 2 2 2 19 3" xfId="41227"/>
    <cellStyle name="Vírgula 2 2 2 19 4" xfId="41228"/>
    <cellStyle name="Vírgula 2 2 2 19 5" xfId="41229"/>
    <cellStyle name="Vírgula 2 2 2 2" xfId="1271"/>
    <cellStyle name="Vírgula 2 2 2 2 10" xfId="41230"/>
    <cellStyle name="Vírgula 2 2 2 2 11" xfId="41231"/>
    <cellStyle name="Vírgula 2 2 2 2 12" xfId="41232"/>
    <cellStyle name="Vírgula 2 2 2 2 13" xfId="41233"/>
    <cellStyle name="Vírgula 2 2 2 2 2" xfId="41234"/>
    <cellStyle name="Vírgula 2 2 2 2 3" xfId="41235"/>
    <cellStyle name="Vírgula 2 2 2 2 4" xfId="41236"/>
    <cellStyle name="Vírgula 2 2 2 2 5" xfId="41237"/>
    <cellStyle name="Vírgula 2 2 2 2 6" xfId="41238"/>
    <cellStyle name="Vírgula 2 2 2 2 7" xfId="41239"/>
    <cellStyle name="Vírgula 2 2 2 2 8" xfId="41240"/>
    <cellStyle name="Vírgula 2 2 2 2 9" xfId="41241"/>
    <cellStyle name="Vírgula 2 2 2 20" xfId="41242"/>
    <cellStyle name="Vírgula 2 2 2 20 2" xfId="41243"/>
    <cellStyle name="Vírgula 2 2 2 20 3" xfId="41244"/>
    <cellStyle name="Vírgula 2 2 2 20 4" xfId="41245"/>
    <cellStyle name="Vírgula 2 2 2 20 5" xfId="41246"/>
    <cellStyle name="Vírgula 2 2 2 21" xfId="41247"/>
    <cellStyle name="Vírgula 2 2 2 22" xfId="41248"/>
    <cellStyle name="Vírgula 2 2 2 23" xfId="41249"/>
    <cellStyle name="Vírgula 2 2 2 24" xfId="41250"/>
    <cellStyle name="Vírgula 2 2 2 25" xfId="41251"/>
    <cellStyle name="Vírgula 2 2 2 26" xfId="41252"/>
    <cellStyle name="Vírgula 2 2 2 27" xfId="41253"/>
    <cellStyle name="Vírgula 2 2 2 28" xfId="41254"/>
    <cellStyle name="Vírgula 2 2 2 29" xfId="41255"/>
    <cellStyle name="Vírgula 2 2 2 3" xfId="1272"/>
    <cellStyle name="Vírgula 2 2 2 3 10" xfId="41256"/>
    <cellStyle name="Vírgula 2 2 2 3 11" xfId="41257"/>
    <cellStyle name="Vírgula 2 2 2 3 12" xfId="41258"/>
    <cellStyle name="Vírgula 2 2 2 3 13" xfId="41259"/>
    <cellStyle name="Vírgula 2 2 2 3 2" xfId="41260"/>
    <cellStyle name="Vírgula 2 2 2 3 3" xfId="41261"/>
    <cellStyle name="Vírgula 2 2 2 3 4" xfId="41262"/>
    <cellStyle name="Vírgula 2 2 2 3 5" xfId="41263"/>
    <cellStyle name="Vírgula 2 2 2 3 6" xfId="41264"/>
    <cellStyle name="Vírgula 2 2 2 3 7" xfId="41265"/>
    <cellStyle name="Vírgula 2 2 2 3 8" xfId="41266"/>
    <cellStyle name="Vírgula 2 2 2 3 9" xfId="41267"/>
    <cellStyle name="Vírgula 2 2 2 30" xfId="41268"/>
    <cellStyle name="Vírgula 2 2 2 31" xfId="41269"/>
    <cellStyle name="Vírgula 2 2 2 32" xfId="41270"/>
    <cellStyle name="Vírgula 2 2 2 33" xfId="41271"/>
    <cellStyle name="Vírgula 2 2 2 34" xfId="41272"/>
    <cellStyle name="Vírgula 2 2 2 35" xfId="41273"/>
    <cellStyle name="Vírgula 2 2 2 36" xfId="41274"/>
    <cellStyle name="Vírgula 2 2 2 37" xfId="41275"/>
    <cellStyle name="Vírgula 2 2 2 38" xfId="41276"/>
    <cellStyle name="Vírgula 2 2 2 39" xfId="41277"/>
    <cellStyle name="Vírgula 2 2 2 4" xfId="1273"/>
    <cellStyle name="Vírgula 2 2 2 4 10" xfId="41278"/>
    <cellStyle name="Vírgula 2 2 2 4 11" xfId="41279"/>
    <cellStyle name="Vírgula 2 2 2 4 12" xfId="41280"/>
    <cellStyle name="Vírgula 2 2 2 4 13" xfId="41281"/>
    <cellStyle name="Vírgula 2 2 2 4 2" xfId="41282"/>
    <cellStyle name="Vírgula 2 2 2 4 3" xfId="41283"/>
    <cellStyle name="Vírgula 2 2 2 4 4" xfId="41284"/>
    <cellStyle name="Vírgula 2 2 2 4 5" xfId="41285"/>
    <cellStyle name="Vírgula 2 2 2 4 6" xfId="41286"/>
    <cellStyle name="Vírgula 2 2 2 4 7" xfId="41287"/>
    <cellStyle name="Vírgula 2 2 2 4 8" xfId="41288"/>
    <cellStyle name="Vírgula 2 2 2 4 9" xfId="41289"/>
    <cellStyle name="Vírgula 2 2 2 5" xfId="1274"/>
    <cellStyle name="Vírgula 2 2 2 5 10" xfId="41290"/>
    <cellStyle name="Vírgula 2 2 2 5 11" xfId="41291"/>
    <cellStyle name="Vírgula 2 2 2 5 12" xfId="41292"/>
    <cellStyle name="Vírgula 2 2 2 5 13" xfId="41293"/>
    <cellStyle name="Vírgula 2 2 2 5 2" xfId="41294"/>
    <cellStyle name="Vírgula 2 2 2 5 3" xfId="41295"/>
    <cellStyle name="Vírgula 2 2 2 5 4" xfId="41296"/>
    <cellStyle name="Vírgula 2 2 2 5 5" xfId="41297"/>
    <cellStyle name="Vírgula 2 2 2 5 6" xfId="41298"/>
    <cellStyle name="Vírgula 2 2 2 5 7" xfId="41299"/>
    <cellStyle name="Vírgula 2 2 2 5 8" xfId="41300"/>
    <cellStyle name="Vírgula 2 2 2 5 9" xfId="41301"/>
    <cellStyle name="Vírgula 2 2 2 6" xfId="1275"/>
    <cellStyle name="Vírgula 2 2 2 6 10" xfId="41302"/>
    <cellStyle name="Vírgula 2 2 2 6 11" xfId="41303"/>
    <cellStyle name="Vírgula 2 2 2 6 12" xfId="41304"/>
    <cellStyle name="Vírgula 2 2 2 6 13" xfId="41305"/>
    <cellStyle name="Vírgula 2 2 2 6 2" xfId="41306"/>
    <cellStyle name="Vírgula 2 2 2 6 3" xfId="41307"/>
    <cellStyle name="Vírgula 2 2 2 6 4" xfId="41308"/>
    <cellStyle name="Vírgula 2 2 2 6 5" xfId="41309"/>
    <cellStyle name="Vírgula 2 2 2 6 6" xfId="41310"/>
    <cellStyle name="Vírgula 2 2 2 6 7" xfId="41311"/>
    <cellStyle name="Vírgula 2 2 2 6 8" xfId="41312"/>
    <cellStyle name="Vírgula 2 2 2 6 9" xfId="41313"/>
    <cellStyle name="Vírgula 2 2 2 7" xfId="1276"/>
    <cellStyle name="Vírgula 2 2 2 7 10" xfId="41314"/>
    <cellStyle name="Vírgula 2 2 2 7 11" xfId="41315"/>
    <cellStyle name="Vírgula 2 2 2 7 12" xfId="41316"/>
    <cellStyle name="Vírgula 2 2 2 7 13" xfId="41317"/>
    <cellStyle name="Vírgula 2 2 2 7 2" xfId="41318"/>
    <cellStyle name="Vírgula 2 2 2 7 3" xfId="41319"/>
    <cellStyle name="Vírgula 2 2 2 7 4" xfId="41320"/>
    <cellStyle name="Vírgula 2 2 2 7 5" xfId="41321"/>
    <cellStyle name="Vírgula 2 2 2 7 6" xfId="41322"/>
    <cellStyle name="Vírgula 2 2 2 7 7" xfId="41323"/>
    <cellStyle name="Vírgula 2 2 2 7 8" xfId="41324"/>
    <cellStyle name="Vírgula 2 2 2 7 9" xfId="41325"/>
    <cellStyle name="Vírgula 2 2 2 8" xfId="1277"/>
    <cellStyle name="Vírgula 2 2 2 8 10" xfId="41326"/>
    <cellStyle name="Vírgula 2 2 2 8 11" xfId="41327"/>
    <cellStyle name="Vírgula 2 2 2 8 12" xfId="41328"/>
    <cellStyle name="Vírgula 2 2 2 8 13" xfId="41329"/>
    <cellStyle name="Vírgula 2 2 2 8 2" xfId="41330"/>
    <cellStyle name="Vírgula 2 2 2 8 3" xfId="41331"/>
    <cellStyle name="Vírgula 2 2 2 8 4" xfId="41332"/>
    <cellStyle name="Vírgula 2 2 2 8 5" xfId="41333"/>
    <cellStyle name="Vírgula 2 2 2 8 6" xfId="41334"/>
    <cellStyle name="Vírgula 2 2 2 8 7" xfId="41335"/>
    <cellStyle name="Vírgula 2 2 2 8 8" xfId="41336"/>
    <cellStyle name="Vírgula 2 2 2 8 9" xfId="41337"/>
    <cellStyle name="Vírgula 2 2 2 9" xfId="1278"/>
    <cellStyle name="Vírgula 2 2 2 9 2" xfId="41338"/>
    <cellStyle name="Vírgula 2 2 2 9 3" xfId="41339"/>
    <cellStyle name="Vírgula 2 2 2 9 4" xfId="41340"/>
    <cellStyle name="Vírgula 2 2 2 9 5" xfId="41341"/>
    <cellStyle name="Vírgula 2 2 20" xfId="3242"/>
    <cellStyle name="Vírgula 2 2 20 10" xfId="41342"/>
    <cellStyle name="Vírgula 2 2 20 11" xfId="41343"/>
    <cellStyle name="Vírgula 2 2 20 12" xfId="41344"/>
    <cellStyle name="Vírgula 2 2 20 13" xfId="41345"/>
    <cellStyle name="Vírgula 2 2 20 14" xfId="41346"/>
    <cellStyle name="Vírgula 2 2 20 15" xfId="41347"/>
    <cellStyle name="Vírgula 2 2 20 16" xfId="41348"/>
    <cellStyle name="Vírgula 2 2 20 17" xfId="41349"/>
    <cellStyle name="Vírgula 2 2 20 2" xfId="41350"/>
    <cellStyle name="Vírgula 2 2 20 2 10" xfId="41351"/>
    <cellStyle name="Vírgula 2 2 20 2 11" xfId="41352"/>
    <cellStyle name="Vírgula 2 2 20 2 12" xfId="41353"/>
    <cellStyle name="Vírgula 2 2 20 2 2" xfId="41354"/>
    <cellStyle name="Vírgula 2 2 20 2 2 2" xfId="41355"/>
    <cellStyle name="Vírgula 2 2 20 2 2 2 2" xfId="41356"/>
    <cellStyle name="Vírgula 2 2 20 2 2 2 2 2" xfId="41357"/>
    <cellStyle name="Vírgula 2 2 20 2 2 2 3" xfId="41358"/>
    <cellStyle name="Vírgula 2 2 20 2 2 2 4" xfId="41359"/>
    <cellStyle name="Vírgula 2 2 20 2 2 2 5" xfId="41360"/>
    <cellStyle name="Vírgula 2 2 20 2 2 3" xfId="41361"/>
    <cellStyle name="Vírgula 2 2 20 2 2 4" xfId="41362"/>
    <cellStyle name="Vírgula 2 2 20 2 2 5" xfId="41363"/>
    <cellStyle name="Vírgula 2 2 20 2 3" xfId="41364"/>
    <cellStyle name="Vírgula 2 2 20 2 4" xfId="41365"/>
    <cellStyle name="Vírgula 2 2 20 2 5" xfId="41366"/>
    <cellStyle name="Vírgula 2 2 20 2 6" xfId="41367"/>
    <cellStyle name="Vírgula 2 2 20 2 7" xfId="41368"/>
    <cellStyle name="Vírgula 2 2 20 2 8" xfId="41369"/>
    <cellStyle name="Vírgula 2 2 20 2 9" xfId="41370"/>
    <cellStyle name="Vírgula 2 2 20 3" xfId="41371"/>
    <cellStyle name="Vírgula 2 2 20 3 2" xfId="41372"/>
    <cellStyle name="Vírgula 2 2 20 4" xfId="41373"/>
    <cellStyle name="Vírgula 2 2 20 4 2" xfId="41374"/>
    <cellStyle name="Vírgula 2 2 20 4 2 2" xfId="41375"/>
    <cellStyle name="Vírgula 2 2 20 5" xfId="41376"/>
    <cellStyle name="Vírgula 2 2 20 6" xfId="41377"/>
    <cellStyle name="Vírgula 2 2 20 7" xfId="41378"/>
    <cellStyle name="Vírgula 2 2 20 8" xfId="41379"/>
    <cellStyle name="Vírgula 2 2 20 9" xfId="41380"/>
    <cellStyle name="Vírgula 2 2 21" xfId="3094"/>
    <cellStyle name="Vírgula 2 2 21 10" xfId="41381"/>
    <cellStyle name="Vírgula 2 2 21 11" xfId="41382"/>
    <cellStyle name="Vírgula 2 2 21 12" xfId="41383"/>
    <cellStyle name="Vírgula 2 2 21 13" xfId="41384"/>
    <cellStyle name="Vírgula 2 2 21 14" xfId="41385"/>
    <cellStyle name="Vírgula 2 2 21 15" xfId="41386"/>
    <cellStyle name="Vírgula 2 2 21 16" xfId="41387"/>
    <cellStyle name="Vírgula 2 2 21 17" xfId="41388"/>
    <cellStyle name="Vírgula 2 2 21 2" xfId="41389"/>
    <cellStyle name="Vírgula 2 2 21 2 10" xfId="41390"/>
    <cellStyle name="Vírgula 2 2 21 2 11" xfId="41391"/>
    <cellStyle name="Vírgula 2 2 21 2 12" xfId="41392"/>
    <cellStyle name="Vírgula 2 2 21 2 2" xfId="41393"/>
    <cellStyle name="Vírgula 2 2 21 2 2 2" xfId="41394"/>
    <cellStyle name="Vírgula 2 2 21 2 2 2 2" xfId="41395"/>
    <cellStyle name="Vírgula 2 2 21 2 2 2 2 2" xfId="41396"/>
    <cellStyle name="Vírgula 2 2 21 2 2 2 3" xfId="41397"/>
    <cellStyle name="Vírgula 2 2 21 2 2 2 4" xfId="41398"/>
    <cellStyle name="Vírgula 2 2 21 2 2 2 5" xfId="41399"/>
    <cellStyle name="Vírgula 2 2 21 2 2 3" xfId="41400"/>
    <cellStyle name="Vírgula 2 2 21 2 2 4" xfId="41401"/>
    <cellStyle name="Vírgula 2 2 21 2 2 5" xfId="41402"/>
    <cellStyle name="Vírgula 2 2 21 2 3" xfId="41403"/>
    <cellStyle name="Vírgula 2 2 21 2 4" xfId="41404"/>
    <cellStyle name="Vírgula 2 2 21 2 5" xfId="41405"/>
    <cellStyle name="Vírgula 2 2 21 2 6" xfId="41406"/>
    <cellStyle name="Vírgula 2 2 21 2 7" xfId="41407"/>
    <cellStyle name="Vírgula 2 2 21 2 8" xfId="41408"/>
    <cellStyle name="Vírgula 2 2 21 2 9" xfId="41409"/>
    <cellStyle name="Vírgula 2 2 21 3" xfId="41410"/>
    <cellStyle name="Vírgula 2 2 21 3 2" xfId="41411"/>
    <cellStyle name="Vírgula 2 2 21 4" xfId="41412"/>
    <cellStyle name="Vírgula 2 2 21 4 2" xfId="41413"/>
    <cellStyle name="Vírgula 2 2 21 5" xfId="41414"/>
    <cellStyle name="Vírgula 2 2 21 6" xfId="41415"/>
    <cellStyle name="Vírgula 2 2 21 7" xfId="41416"/>
    <cellStyle name="Vírgula 2 2 21 8" xfId="41417"/>
    <cellStyle name="Vírgula 2 2 21 9" xfId="41418"/>
    <cellStyle name="Vírgula 2 2 22" xfId="3246"/>
    <cellStyle name="Vírgula 2 2 22 2" xfId="41419"/>
    <cellStyle name="Vírgula 2 2 22 3" xfId="41420"/>
    <cellStyle name="Vírgula 2 2 22 3 2" xfId="41421"/>
    <cellStyle name="Vírgula 2 2 22 4" xfId="41422"/>
    <cellStyle name="Vírgula 2 2 22 5" xfId="41423"/>
    <cellStyle name="Vírgula 2 2 22 6" xfId="41424"/>
    <cellStyle name="Vírgula 2 2 22 7" xfId="41425"/>
    <cellStyle name="Vírgula 2 2 22 8" xfId="41426"/>
    <cellStyle name="Vírgula 2 2 22 9" xfId="41427"/>
    <cellStyle name="Vírgula 2 2 23" xfId="41428"/>
    <cellStyle name="Vírgula 2 2 24" xfId="41429"/>
    <cellStyle name="Vírgula 2 2 25" xfId="41430"/>
    <cellStyle name="Vírgula 2 2 26" xfId="41431"/>
    <cellStyle name="Vírgula 2 2 27" xfId="41432"/>
    <cellStyle name="Vírgula 2 2 27 2" xfId="41433"/>
    <cellStyle name="Vírgula 2 2 28" xfId="41434"/>
    <cellStyle name="Vírgula 2 2 28 2" xfId="41435"/>
    <cellStyle name="Vírgula 2 2 29" xfId="41436"/>
    <cellStyle name="Vírgula 2 2 3" xfId="1279"/>
    <cellStyle name="Vírgula 2 2 3 10" xfId="1280"/>
    <cellStyle name="Vírgula 2 2 3 10 2" xfId="41437"/>
    <cellStyle name="Vírgula 2 2 3 10 3" xfId="41438"/>
    <cellStyle name="Vírgula 2 2 3 10 4" xfId="41439"/>
    <cellStyle name="Vírgula 2 2 3 10 5" xfId="41440"/>
    <cellStyle name="Vírgula 2 2 3 11" xfId="1281"/>
    <cellStyle name="Vírgula 2 2 3 11 2" xfId="41441"/>
    <cellStyle name="Vírgula 2 2 3 11 3" xfId="41442"/>
    <cellStyle name="Vírgula 2 2 3 11 4" xfId="41443"/>
    <cellStyle name="Vírgula 2 2 3 11 5" xfId="41444"/>
    <cellStyle name="Vírgula 2 2 3 12" xfId="1282"/>
    <cellStyle name="Vírgula 2 2 3 12 2" xfId="41445"/>
    <cellStyle name="Vírgula 2 2 3 12 3" xfId="41446"/>
    <cellStyle name="Vírgula 2 2 3 12 4" xfId="41447"/>
    <cellStyle name="Vírgula 2 2 3 12 5" xfId="41448"/>
    <cellStyle name="Vírgula 2 2 3 13" xfId="1283"/>
    <cellStyle name="Vírgula 2 2 3 13 2" xfId="41449"/>
    <cellStyle name="Vírgula 2 2 3 13 3" xfId="41450"/>
    <cellStyle name="Vírgula 2 2 3 13 4" xfId="41451"/>
    <cellStyle name="Vírgula 2 2 3 13 5" xfId="41452"/>
    <cellStyle name="Vírgula 2 2 3 14" xfId="1284"/>
    <cellStyle name="Vírgula 2 2 3 14 2" xfId="41453"/>
    <cellStyle name="Vírgula 2 2 3 14 3" xfId="41454"/>
    <cellStyle name="Vírgula 2 2 3 14 4" xfId="41455"/>
    <cellStyle name="Vírgula 2 2 3 14 5" xfId="41456"/>
    <cellStyle name="Vírgula 2 2 3 15" xfId="1285"/>
    <cellStyle name="Vírgula 2 2 3 15 2" xfId="41457"/>
    <cellStyle name="Vírgula 2 2 3 15 3" xfId="41458"/>
    <cellStyle name="Vírgula 2 2 3 15 4" xfId="41459"/>
    <cellStyle name="Vírgula 2 2 3 15 5" xfId="41460"/>
    <cellStyle name="Vírgula 2 2 3 16" xfId="3038"/>
    <cellStyle name="Vírgula 2 2 3 16 2" xfId="41461"/>
    <cellStyle name="Vírgula 2 2 3 16 3" xfId="41462"/>
    <cellStyle name="Vírgula 2 2 3 16 3 2" xfId="41463"/>
    <cellStyle name="Vírgula 2 2 3 16 4" xfId="41464"/>
    <cellStyle name="Vírgula 2 2 3 16 5" xfId="41465"/>
    <cellStyle name="Vírgula 2 2 3 16 6" xfId="41466"/>
    <cellStyle name="Vírgula 2 2 3 16 7" xfId="41467"/>
    <cellStyle name="Vírgula 2 2 3 16 8" xfId="41468"/>
    <cellStyle name="Vírgula 2 2 3 16 9" xfId="41469"/>
    <cellStyle name="Vírgula 2 2 3 17" xfId="41470"/>
    <cellStyle name="Vírgula 2 2 3 17 2" xfId="41471"/>
    <cellStyle name="Vírgula 2 2 3 17 2 2" xfId="41472"/>
    <cellStyle name="Vírgula 2 2 3 17 3" xfId="41473"/>
    <cellStyle name="Vírgula 2 2 3 17 4" xfId="41474"/>
    <cellStyle name="Vírgula 2 2 3 17 5" xfId="41475"/>
    <cellStyle name="Vírgula 2 2 3 18" xfId="41476"/>
    <cellStyle name="Vírgula 2 2 3 18 2" xfId="41477"/>
    <cellStyle name="Vírgula 2 2 3 18 3" xfId="41478"/>
    <cellStyle name="Vírgula 2 2 3 18 4" xfId="41479"/>
    <cellStyle name="Vírgula 2 2 3 18 5" xfId="41480"/>
    <cellStyle name="Vírgula 2 2 3 19" xfId="41481"/>
    <cellStyle name="Vírgula 2 2 3 19 2" xfId="41482"/>
    <cellStyle name="Vírgula 2 2 3 19 3" xfId="41483"/>
    <cellStyle name="Vírgula 2 2 3 19 4" xfId="41484"/>
    <cellStyle name="Vírgula 2 2 3 19 5" xfId="41485"/>
    <cellStyle name="Vírgula 2 2 3 2" xfId="1286"/>
    <cellStyle name="Vírgula 2 2 3 2 10" xfId="41486"/>
    <cellStyle name="Vírgula 2 2 3 2 11" xfId="41487"/>
    <cellStyle name="Vírgula 2 2 3 2 12" xfId="41488"/>
    <cellStyle name="Vírgula 2 2 3 2 13" xfId="41489"/>
    <cellStyle name="Vírgula 2 2 3 2 2" xfId="41490"/>
    <cellStyle name="Vírgula 2 2 3 2 3" xfId="41491"/>
    <cellStyle name="Vírgula 2 2 3 2 4" xfId="41492"/>
    <cellStyle name="Vírgula 2 2 3 2 5" xfId="41493"/>
    <cellStyle name="Vírgula 2 2 3 2 6" xfId="41494"/>
    <cellStyle name="Vírgula 2 2 3 2 7" xfId="41495"/>
    <cellStyle name="Vírgula 2 2 3 2 8" xfId="41496"/>
    <cellStyle name="Vírgula 2 2 3 2 9" xfId="41497"/>
    <cellStyle name="Vírgula 2 2 3 20" xfId="41498"/>
    <cellStyle name="Vírgula 2 2 3 20 2" xfId="41499"/>
    <cellStyle name="Vírgula 2 2 3 20 3" xfId="41500"/>
    <cellStyle name="Vírgula 2 2 3 20 4" xfId="41501"/>
    <cellStyle name="Vírgula 2 2 3 20 5" xfId="41502"/>
    <cellStyle name="Vírgula 2 2 3 21" xfId="41503"/>
    <cellStyle name="Vírgula 2 2 3 22" xfId="41504"/>
    <cellStyle name="Vírgula 2 2 3 23" xfId="41505"/>
    <cellStyle name="Vírgula 2 2 3 24" xfId="41506"/>
    <cellStyle name="Vírgula 2 2 3 25" xfId="41507"/>
    <cellStyle name="Vírgula 2 2 3 26" xfId="41508"/>
    <cellStyle name="Vírgula 2 2 3 27" xfId="41509"/>
    <cellStyle name="Vírgula 2 2 3 28" xfId="41510"/>
    <cellStyle name="Vírgula 2 2 3 29" xfId="41511"/>
    <cellStyle name="Vírgula 2 2 3 3" xfId="1287"/>
    <cellStyle name="Vírgula 2 2 3 3 10" xfId="41512"/>
    <cellStyle name="Vírgula 2 2 3 3 11" xfId="41513"/>
    <cellStyle name="Vírgula 2 2 3 3 12" xfId="41514"/>
    <cellStyle name="Vírgula 2 2 3 3 13" xfId="41515"/>
    <cellStyle name="Vírgula 2 2 3 3 2" xfId="41516"/>
    <cellStyle name="Vírgula 2 2 3 3 3" xfId="41517"/>
    <cellStyle name="Vírgula 2 2 3 3 4" xfId="41518"/>
    <cellStyle name="Vírgula 2 2 3 3 5" xfId="41519"/>
    <cellStyle name="Vírgula 2 2 3 3 6" xfId="41520"/>
    <cellStyle name="Vírgula 2 2 3 3 7" xfId="41521"/>
    <cellStyle name="Vírgula 2 2 3 3 8" xfId="41522"/>
    <cellStyle name="Vírgula 2 2 3 3 9" xfId="41523"/>
    <cellStyle name="Vírgula 2 2 3 30" xfId="41524"/>
    <cellStyle name="Vírgula 2 2 3 31" xfId="41525"/>
    <cellStyle name="Vírgula 2 2 3 32" xfId="41526"/>
    <cellStyle name="Vírgula 2 2 3 33" xfId="41527"/>
    <cellStyle name="Vírgula 2 2 3 34" xfId="41528"/>
    <cellStyle name="Vírgula 2 2 3 35" xfId="41529"/>
    <cellStyle name="Vírgula 2 2 3 36" xfId="41530"/>
    <cellStyle name="Vírgula 2 2 3 37" xfId="41531"/>
    <cellStyle name="Vírgula 2 2 3 38" xfId="41532"/>
    <cellStyle name="Vírgula 2 2 3 39" xfId="41533"/>
    <cellStyle name="Vírgula 2 2 3 4" xfId="1288"/>
    <cellStyle name="Vírgula 2 2 3 4 10" xfId="41534"/>
    <cellStyle name="Vírgula 2 2 3 4 11" xfId="41535"/>
    <cellStyle name="Vírgula 2 2 3 4 12" xfId="41536"/>
    <cellStyle name="Vírgula 2 2 3 4 13" xfId="41537"/>
    <cellStyle name="Vírgula 2 2 3 4 2" xfId="41538"/>
    <cellStyle name="Vírgula 2 2 3 4 3" xfId="41539"/>
    <cellStyle name="Vírgula 2 2 3 4 4" xfId="41540"/>
    <cellStyle name="Vírgula 2 2 3 4 5" xfId="41541"/>
    <cellStyle name="Vírgula 2 2 3 4 6" xfId="41542"/>
    <cellStyle name="Vírgula 2 2 3 4 7" xfId="41543"/>
    <cellStyle name="Vírgula 2 2 3 4 8" xfId="41544"/>
    <cellStyle name="Vírgula 2 2 3 4 9" xfId="41545"/>
    <cellStyle name="Vírgula 2 2 3 5" xfId="1289"/>
    <cellStyle name="Vírgula 2 2 3 5 10" xfId="41546"/>
    <cellStyle name="Vírgula 2 2 3 5 11" xfId="41547"/>
    <cellStyle name="Vírgula 2 2 3 5 12" xfId="41548"/>
    <cellStyle name="Vírgula 2 2 3 5 13" xfId="41549"/>
    <cellStyle name="Vírgula 2 2 3 5 2" xfId="41550"/>
    <cellStyle name="Vírgula 2 2 3 5 3" xfId="41551"/>
    <cellStyle name="Vírgula 2 2 3 5 4" xfId="41552"/>
    <cellStyle name="Vírgula 2 2 3 5 5" xfId="41553"/>
    <cellStyle name="Vírgula 2 2 3 5 6" xfId="41554"/>
    <cellStyle name="Vírgula 2 2 3 5 7" xfId="41555"/>
    <cellStyle name="Vírgula 2 2 3 5 8" xfId="41556"/>
    <cellStyle name="Vírgula 2 2 3 5 9" xfId="41557"/>
    <cellStyle name="Vírgula 2 2 3 6" xfId="1290"/>
    <cellStyle name="Vírgula 2 2 3 6 10" xfId="41558"/>
    <cellStyle name="Vírgula 2 2 3 6 11" xfId="41559"/>
    <cellStyle name="Vírgula 2 2 3 6 12" xfId="41560"/>
    <cellStyle name="Vírgula 2 2 3 6 13" xfId="41561"/>
    <cellStyle name="Vírgula 2 2 3 6 2" xfId="41562"/>
    <cellStyle name="Vírgula 2 2 3 6 3" xfId="41563"/>
    <cellStyle name="Vírgula 2 2 3 6 4" xfId="41564"/>
    <cellStyle name="Vírgula 2 2 3 6 5" xfId="41565"/>
    <cellStyle name="Vírgula 2 2 3 6 6" xfId="41566"/>
    <cellStyle name="Vírgula 2 2 3 6 7" xfId="41567"/>
    <cellStyle name="Vírgula 2 2 3 6 8" xfId="41568"/>
    <cellStyle name="Vírgula 2 2 3 6 9" xfId="41569"/>
    <cellStyle name="Vírgula 2 2 3 7" xfId="1291"/>
    <cellStyle name="Vírgula 2 2 3 7 10" xfId="41570"/>
    <cellStyle name="Vírgula 2 2 3 7 11" xfId="41571"/>
    <cellStyle name="Vírgula 2 2 3 7 12" xfId="41572"/>
    <cellStyle name="Vírgula 2 2 3 7 13" xfId="41573"/>
    <cellStyle name="Vírgula 2 2 3 7 2" xfId="41574"/>
    <cellStyle name="Vírgula 2 2 3 7 3" xfId="41575"/>
    <cellStyle name="Vírgula 2 2 3 7 4" xfId="41576"/>
    <cellStyle name="Vírgula 2 2 3 7 5" xfId="41577"/>
    <cellStyle name="Vírgula 2 2 3 7 6" xfId="41578"/>
    <cellStyle name="Vírgula 2 2 3 7 7" xfId="41579"/>
    <cellStyle name="Vírgula 2 2 3 7 8" xfId="41580"/>
    <cellStyle name="Vírgula 2 2 3 7 9" xfId="41581"/>
    <cellStyle name="Vírgula 2 2 3 8" xfId="1292"/>
    <cellStyle name="Vírgula 2 2 3 8 10" xfId="41582"/>
    <cellStyle name="Vírgula 2 2 3 8 11" xfId="41583"/>
    <cellStyle name="Vírgula 2 2 3 8 12" xfId="41584"/>
    <cellStyle name="Vírgula 2 2 3 8 13" xfId="41585"/>
    <cellStyle name="Vírgula 2 2 3 8 2" xfId="41586"/>
    <cellStyle name="Vírgula 2 2 3 8 3" xfId="41587"/>
    <cellStyle name="Vírgula 2 2 3 8 4" xfId="41588"/>
    <cellStyle name="Vírgula 2 2 3 8 5" xfId="41589"/>
    <cellStyle name="Vírgula 2 2 3 8 6" xfId="41590"/>
    <cellStyle name="Vírgula 2 2 3 8 7" xfId="41591"/>
    <cellStyle name="Vírgula 2 2 3 8 8" xfId="41592"/>
    <cellStyle name="Vírgula 2 2 3 8 9" xfId="41593"/>
    <cellStyle name="Vírgula 2 2 3 9" xfId="1293"/>
    <cellStyle name="Vírgula 2 2 3 9 2" xfId="41594"/>
    <cellStyle name="Vírgula 2 2 3 9 3" xfId="41595"/>
    <cellStyle name="Vírgula 2 2 3 9 4" xfId="41596"/>
    <cellStyle name="Vírgula 2 2 3 9 5" xfId="41597"/>
    <cellStyle name="Vírgula 2 2 30" xfId="41598"/>
    <cellStyle name="Vírgula 2 2 31" xfId="41599"/>
    <cellStyle name="Vírgula 2 2 32" xfId="41600"/>
    <cellStyle name="Vírgula 2 2 33" xfId="41601"/>
    <cellStyle name="Vírgula 2 2 34" xfId="41602"/>
    <cellStyle name="Vírgula 2 2 35" xfId="41603"/>
    <cellStyle name="Vírgula 2 2 36" xfId="41604"/>
    <cellStyle name="Vírgula 2 2 37" xfId="41605"/>
    <cellStyle name="Vírgula 2 2 38" xfId="41606"/>
    <cellStyle name="Vírgula 2 2 39" xfId="41607"/>
    <cellStyle name="Vírgula 2 2 4" xfId="1294"/>
    <cellStyle name="Vírgula 2 2 4 10" xfId="1295"/>
    <cellStyle name="Vírgula 2 2 4 10 2" xfId="41608"/>
    <cellStyle name="Vírgula 2 2 4 10 3" xfId="41609"/>
    <cellStyle name="Vírgula 2 2 4 10 4" xfId="41610"/>
    <cellStyle name="Vírgula 2 2 4 10 5" xfId="41611"/>
    <cellStyle name="Vírgula 2 2 4 11" xfId="1296"/>
    <cellStyle name="Vírgula 2 2 4 11 2" xfId="41612"/>
    <cellStyle name="Vírgula 2 2 4 11 3" xfId="41613"/>
    <cellStyle name="Vírgula 2 2 4 11 4" xfId="41614"/>
    <cellStyle name="Vírgula 2 2 4 11 5" xfId="41615"/>
    <cellStyle name="Vírgula 2 2 4 12" xfId="1297"/>
    <cellStyle name="Vírgula 2 2 4 12 2" xfId="41616"/>
    <cellStyle name="Vírgula 2 2 4 12 2 2" xfId="41617"/>
    <cellStyle name="Vírgula 2 2 4 12 3" xfId="41618"/>
    <cellStyle name="Vírgula 2 2 4 12 4" xfId="41619"/>
    <cellStyle name="Vírgula 2 2 4 12 5" xfId="41620"/>
    <cellStyle name="Vírgula 2 2 4 13" xfId="1298"/>
    <cellStyle name="Vírgula 2 2 4 13 2" xfId="41621"/>
    <cellStyle name="Vírgula 2 2 4 13 3" xfId="41622"/>
    <cellStyle name="Vírgula 2 2 4 13 4" xfId="41623"/>
    <cellStyle name="Vírgula 2 2 4 13 5" xfId="41624"/>
    <cellStyle name="Vírgula 2 2 4 14" xfId="1299"/>
    <cellStyle name="Vírgula 2 2 4 14 2" xfId="41625"/>
    <cellStyle name="Vírgula 2 2 4 14 3" xfId="41626"/>
    <cellStyle name="Vírgula 2 2 4 14 4" xfId="41627"/>
    <cellStyle name="Vírgula 2 2 4 14 5" xfId="41628"/>
    <cellStyle name="Vírgula 2 2 4 15" xfId="1300"/>
    <cellStyle name="Vírgula 2 2 4 15 2" xfId="41629"/>
    <cellStyle name="Vírgula 2 2 4 15 3" xfId="41630"/>
    <cellStyle name="Vírgula 2 2 4 15 4" xfId="41631"/>
    <cellStyle name="Vírgula 2 2 4 15 5" xfId="41632"/>
    <cellStyle name="Vírgula 2 2 4 16" xfId="3039"/>
    <cellStyle name="Vírgula 2 2 4 16 10" xfId="41633"/>
    <cellStyle name="Vírgula 2 2 4 16 11" xfId="41634"/>
    <cellStyle name="Vírgula 2 2 4 16 12" xfId="41635"/>
    <cellStyle name="Vírgula 2 2 4 16 13" xfId="41636"/>
    <cellStyle name="Vírgula 2 2 4 16 14" xfId="41637"/>
    <cellStyle name="Vírgula 2 2 4 16 15" xfId="41638"/>
    <cellStyle name="Vírgula 2 2 4 16 16" xfId="41639"/>
    <cellStyle name="Vírgula 2 2 4 16 17" xfId="41640"/>
    <cellStyle name="Vírgula 2 2 4 16 2" xfId="3248"/>
    <cellStyle name="Vírgula 2 2 4 16 2 10" xfId="41641"/>
    <cellStyle name="Vírgula 2 2 4 16 2 11" xfId="41642"/>
    <cellStyle name="Vírgula 2 2 4 16 2 12" xfId="41643"/>
    <cellStyle name="Vírgula 2 2 4 16 2 13" xfId="41644"/>
    <cellStyle name="Vírgula 2 2 4 16 2 14" xfId="41645"/>
    <cellStyle name="Vírgula 2 2 4 16 2 2" xfId="41646"/>
    <cellStyle name="Vírgula 2 2 4 16 2 2 2" xfId="41647"/>
    <cellStyle name="Vírgula 2 2 4 16 2 2 2 2" xfId="41648"/>
    <cellStyle name="Vírgula 2 2 4 16 2 2 2 2 2" xfId="41649"/>
    <cellStyle name="Vírgula 2 2 4 16 2 2 3" xfId="41650"/>
    <cellStyle name="Vírgula 2 2 4 16 2 2 4" xfId="41651"/>
    <cellStyle name="Vírgula 2 2 4 16 2 2 5" xfId="41652"/>
    <cellStyle name="Vírgula 2 2 4 16 2 2 6" xfId="41653"/>
    <cellStyle name="Vírgula 2 2 4 16 2 2 7" xfId="41654"/>
    <cellStyle name="Vírgula 2 2 4 16 2 2 8" xfId="41655"/>
    <cellStyle name="Vírgula 2 2 4 16 2 2 9" xfId="41656"/>
    <cellStyle name="Vírgula 2 2 4 16 2 3" xfId="41657"/>
    <cellStyle name="Vírgula 2 2 4 16 2 4" xfId="41658"/>
    <cellStyle name="Vírgula 2 2 4 16 2 4 2" xfId="41659"/>
    <cellStyle name="Vírgula 2 2 4 16 2 5" xfId="41660"/>
    <cellStyle name="Vírgula 2 2 4 16 2 6" xfId="41661"/>
    <cellStyle name="Vírgula 2 2 4 16 2 7" xfId="41662"/>
    <cellStyle name="Vírgula 2 2 4 16 2 8" xfId="41663"/>
    <cellStyle name="Vírgula 2 2 4 16 2 9" xfId="41664"/>
    <cellStyle name="Vírgula 2 2 4 16 3" xfId="41665"/>
    <cellStyle name="Vírgula 2 2 4 16 3 2" xfId="41666"/>
    <cellStyle name="Vírgula 2 2 4 16 3 2 2" xfId="41667"/>
    <cellStyle name="Vírgula 2 2 4 16 3 3" xfId="41668"/>
    <cellStyle name="Vírgula 2 2 4 16 3 4" xfId="41669"/>
    <cellStyle name="Vírgula 2 2 4 16 3 5" xfId="41670"/>
    <cellStyle name="Vírgula 2 2 4 16 3 6" xfId="41671"/>
    <cellStyle name="Vírgula 2 2 4 16 3 7" xfId="41672"/>
    <cellStyle name="Vírgula 2 2 4 16 3 8" xfId="41673"/>
    <cellStyle name="Vírgula 2 2 4 16 3 9" xfId="41674"/>
    <cellStyle name="Vírgula 2 2 4 16 4" xfId="41675"/>
    <cellStyle name="Vírgula 2 2 4 16 4 2" xfId="41676"/>
    <cellStyle name="Vírgula 2 2 4 16 5" xfId="41677"/>
    <cellStyle name="Vírgula 2 2 4 16 6" xfId="41678"/>
    <cellStyle name="Vírgula 2 2 4 16 7" xfId="41679"/>
    <cellStyle name="Vírgula 2 2 4 16 8" xfId="41680"/>
    <cellStyle name="Vírgula 2 2 4 16 9" xfId="41681"/>
    <cellStyle name="Vírgula 2 2 4 17" xfId="1497"/>
    <cellStyle name="Vírgula 2 2 4 17 2" xfId="3095"/>
    <cellStyle name="Vírgula 2 2 4 17 2 2" xfId="41682"/>
    <cellStyle name="Vírgula 2 2 4 17 2 2 2" xfId="41683"/>
    <cellStyle name="Vírgula 2 2 4 17 2 3" xfId="41684"/>
    <cellStyle name="Vírgula 2 2 4 17 2 4" xfId="41685"/>
    <cellStyle name="Vírgula 2 2 4 17 2 5" xfId="41686"/>
    <cellStyle name="Vírgula 2 2 4 17 2 6" xfId="41687"/>
    <cellStyle name="Vírgula 2 2 4 17 2 7" xfId="41688"/>
    <cellStyle name="Vírgula 2 2 4 17 2 8" xfId="41689"/>
    <cellStyle name="Vírgula 2 2 4 17 2 9" xfId="41690"/>
    <cellStyle name="Vírgula 2 2 4 17 3" xfId="41691"/>
    <cellStyle name="Vírgula 2 2 4 17 4" xfId="41692"/>
    <cellStyle name="Vírgula 2 2 4 17 5" xfId="41693"/>
    <cellStyle name="Vírgula 2 2 4 18" xfId="3244"/>
    <cellStyle name="Vírgula 2 2 4 18 10" xfId="41694"/>
    <cellStyle name="Vírgula 2 2 4 18 11" xfId="41695"/>
    <cellStyle name="Vírgula 2 2 4 18 12" xfId="41696"/>
    <cellStyle name="Vírgula 2 2 4 18 13" xfId="41697"/>
    <cellStyle name="Vírgula 2 2 4 18 14" xfId="41698"/>
    <cellStyle name="Vírgula 2 2 4 18 15" xfId="41699"/>
    <cellStyle name="Vírgula 2 2 4 18 16" xfId="41700"/>
    <cellStyle name="Vírgula 2 2 4 18 17" xfId="41701"/>
    <cellStyle name="Vírgula 2 2 4 18 2" xfId="41702"/>
    <cellStyle name="Vírgula 2 2 4 18 2 10" xfId="41703"/>
    <cellStyle name="Vírgula 2 2 4 18 2 11" xfId="41704"/>
    <cellStyle name="Vírgula 2 2 4 18 2 12" xfId="41705"/>
    <cellStyle name="Vírgula 2 2 4 18 2 2" xfId="41706"/>
    <cellStyle name="Vírgula 2 2 4 18 2 2 2" xfId="41707"/>
    <cellStyle name="Vírgula 2 2 4 18 2 2 2 2" xfId="41708"/>
    <cellStyle name="Vírgula 2 2 4 18 2 2 2 3" xfId="41709"/>
    <cellStyle name="Vírgula 2 2 4 18 2 2 2 4" xfId="41710"/>
    <cellStyle name="Vírgula 2 2 4 18 2 2 2 5" xfId="41711"/>
    <cellStyle name="Vírgula 2 2 4 18 2 2 3" xfId="41712"/>
    <cellStyle name="Vírgula 2 2 4 18 2 2 4" xfId="41713"/>
    <cellStyle name="Vírgula 2 2 4 18 2 2 5" xfId="41714"/>
    <cellStyle name="Vírgula 2 2 4 18 2 3" xfId="41715"/>
    <cellStyle name="Vírgula 2 2 4 18 2 4" xfId="41716"/>
    <cellStyle name="Vírgula 2 2 4 18 2 5" xfId="41717"/>
    <cellStyle name="Vírgula 2 2 4 18 2 6" xfId="41718"/>
    <cellStyle name="Vírgula 2 2 4 18 2 7" xfId="41719"/>
    <cellStyle name="Vírgula 2 2 4 18 2 8" xfId="41720"/>
    <cellStyle name="Vírgula 2 2 4 18 2 9" xfId="41721"/>
    <cellStyle name="Vírgula 2 2 4 18 3" xfId="41722"/>
    <cellStyle name="Vírgula 2 2 4 18 4" xfId="41723"/>
    <cellStyle name="Vírgula 2 2 4 18 4 2" xfId="41724"/>
    <cellStyle name="Vírgula 2 2 4 18 5" xfId="41725"/>
    <cellStyle name="Vírgula 2 2 4 18 6" xfId="41726"/>
    <cellStyle name="Vírgula 2 2 4 18 7" xfId="41727"/>
    <cellStyle name="Vírgula 2 2 4 18 8" xfId="41728"/>
    <cellStyle name="Vírgula 2 2 4 18 9" xfId="41729"/>
    <cellStyle name="Vírgula 2 2 4 19" xfId="3128"/>
    <cellStyle name="Vírgula 2 2 4 19 2" xfId="41730"/>
    <cellStyle name="Vírgula 2 2 4 19 3" xfId="41731"/>
    <cellStyle name="Vírgula 2 2 4 19 4" xfId="41732"/>
    <cellStyle name="Vírgula 2 2 4 19 5" xfId="41733"/>
    <cellStyle name="Vírgula 2 2 4 2" xfId="1301"/>
    <cellStyle name="Vírgula 2 2 4 2 10" xfId="41734"/>
    <cellStyle name="Vírgula 2 2 4 2 2" xfId="3134"/>
    <cellStyle name="Vírgula 2 2 4 2 2 2" xfId="3135"/>
    <cellStyle name="Vírgula 2 2 4 2 2 2 2" xfId="41735"/>
    <cellStyle name="Vírgula 2 2 4 2 2 2 2 2" xfId="41736"/>
    <cellStyle name="Vírgula 2 2 4 2 2 2 3" xfId="41737"/>
    <cellStyle name="Vírgula 2 2 4 2 2 2 4" xfId="41738"/>
    <cellStyle name="Vírgula 2 2 4 2 2 2 5" xfId="41739"/>
    <cellStyle name="Vírgula 2 2 4 2 2 2 6" xfId="41740"/>
    <cellStyle name="Vírgula 2 2 4 2 2 2 7" xfId="41741"/>
    <cellStyle name="Vírgula 2 2 4 2 2 2 8" xfId="41742"/>
    <cellStyle name="Vírgula 2 2 4 2 2 2 9" xfId="41743"/>
    <cellStyle name="Vírgula 2 2 4 2 2 3" xfId="41744"/>
    <cellStyle name="Vírgula 2 2 4 2 2 3 2" xfId="41745"/>
    <cellStyle name="Vírgula 2 2 4 2 2 4" xfId="41746"/>
    <cellStyle name="Vírgula 2 2 4 2 2 5" xfId="41747"/>
    <cellStyle name="Vírgula 2 2 4 2 2 6" xfId="41748"/>
    <cellStyle name="Vírgula 2 2 4 2 2 7" xfId="41749"/>
    <cellStyle name="Vírgula 2 2 4 2 2 8" xfId="41750"/>
    <cellStyle name="Vírgula 2 2 4 2 2 9" xfId="41751"/>
    <cellStyle name="Vírgula 2 2 4 2 3" xfId="3249"/>
    <cellStyle name="Vírgula 2 2 4 2 3 2" xfId="41752"/>
    <cellStyle name="Vírgula 2 2 4 2 3 3" xfId="41753"/>
    <cellStyle name="Vírgula 2 2 4 2 3 4" xfId="41754"/>
    <cellStyle name="Vírgula 2 2 4 2 3 5" xfId="41755"/>
    <cellStyle name="Vírgula 2 2 4 2 4" xfId="3109"/>
    <cellStyle name="Vírgula 2 2 4 2 4 2" xfId="41756"/>
    <cellStyle name="Vírgula 2 2 4 2 4 3" xfId="41757"/>
    <cellStyle name="Vírgula 2 2 4 2 4 4" xfId="41758"/>
    <cellStyle name="Vírgula 2 2 4 2 4 5" xfId="41759"/>
    <cellStyle name="Vírgula 2 2 4 2 5" xfId="3245"/>
    <cellStyle name="Vírgula 2 2 4 2 5 2" xfId="41760"/>
    <cellStyle name="Vírgula 2 2 4 2 5 3" xfId="41761"/>
    <cellStyle name="Vírgula 2 2 4 2 5 4" xfId="41762"/>
    <cellStyle name="Vírgula 2 2 4 2 5 5" xfId="41763"/>
    <cellStyle name="Vírgula 2 2 4 2 6" xfId="3129"/>
    <cellStyle name="Vírgula 2 2 4 2 6 2" xfId="41764"/>
    <cellStyle name="Vírgula 2 2 4 2 6 3" xfId="41765"/>
    <cellStyle name="Vírgula 2 2 4 2 6 4" xfId="41766"/>
    <cellStyle name="Vírgula 2 2 4 2 6 5" xfId="41767"/>
    <cellStyle name="Vírgula 2 2 4 2 7" xfId="3252"/>
    <cellStyle name="Vírgula 2 2 4 2 7 2" xfId="41768"/>
    <cellStyle name="Vírgula 2 2 4 2 7 3" xfId="41769"/>
    <cellStyle name="Vírgula 2 2 4 2 7 4" xfId="41770"/>
    <cellStyle name="Vírgula 2 2 4 2 7 5" xfId="41771"/>
    <cellStyle name="Vírgula 2 2 4 2 8" xfId="41772"/>
    <cellStyle name="Vírgula 2 2 4 2 9" xfId="41773"/>
    <cellStyle name="Vírgula 2 2 4 20" xfId="3251"/>
    <cellStyle name="Vírgula 2 2 4 20 2" xfId="41774"/>
    <cellStyle name="Vírgula 2 2 4 20 3" xfId="41775"/>
    <cellStyle name="Vírgula 2 2 4 20 4" xfId="41776"/>
    <cellStyle name="Vírgula 2 2 4 20 5" xfId="41777"/>
    <cellStyle name="Vírgula 2 2 4 21" xfId="41778"/>
    <cellStyle name="Vírgula 2 2 4 21 2" xfId="41779"/>
    <cellStyle name="Vírgula 2 2 4 22" xfId="41780"/>
    <cellStyle name="Vírgula 2 2 4 22 2" xfId="41781"/>
    <cellStyle name="Vírgula 2 2 4 23" xfId="41782"/>
    <cellStyle name="Vírgula 2 2 4 24" xfId="41783"/>
    <cellStyle name="Vírgula 2 2 4 25" xfId="41784"/>
    <cellStyle name="Vírgula 2 2 4 26" xfId="41785"/>
    <cellStyle name="Vírgula 2 2 4 27" xfId="41786"/>
    <cellStyle name="Vírgula 2 2 4 3" xfId="1302"/>
    <cellStyle name="Vírgula 2 2 4 3 2" xfId="41787"/>
    <cellStyle name="Vírgula 2 2 4 3 3" xfId="41788"/>
    <cellStyle name="Vírgula 2 2 4 3 4" xfId="41789"/>
    <cellStyle name="Vírgula 2 2 4 3 5" xfId="41790"/>
    <cellStyle name="Vírgula 2 2 4 4" xfId="1303"/>
    <cellStyle name="Vírgula 2 2 4 4 2" xfId="41791"/>
    <cellStyle name="Vírgula 2 2 4 4 3" xfId="41792"/>
    <cellStyle name="Vírgula 2 2 4 4 4" xfId="41793"/>
    <cellStyle name="Vírgula 2 2 4 4 5" xfId="41794"/>
    <cellStyle name="Vírgula 2 2 4 5" xfId="1304"/>
    <cellStyle name="Vírgula 2 2 4 5 2" xfId="41795"/>
    <cellStyle name="Vírgula 2 2 4 5 3" xfId="41796"/>
    <cellStyle name="Vírgula 2 2 4 5 4" xfId="41797"/>
    <cellStyle name="Vírgula 2 2 4 5 5" xfId="41798"/>
    <cellStyle name="Vírgula 2 2 4 6" xfId="1305"/>
    <cellStyle name="Vírgula 2 2 4 6 2" xfId="41799"/>
    <cellStyle name="Vírgula 2 2 4 6 3" xfId="41800"/>
    <cellStyle name="Vírgula 2 2 4 6 4" xfId="41801"/>
    <cellStyle name="Vírgula 2 2 4 6 5" xfId="41802"/>
    <cellStyle name="Vírgula 2 2 4 7" xfId="1306"/>
    <cellStyle name="Vírgula 2 2 4 7 2" xfId="41803"/>
    <cellStyle name="Vírgula 2 2 4 7 3" xfId="41804"/>
    <cellStyle name="Vírgula 2 2 4 7 4" xfId="41805"/>
    <cellStyle name="Vírgula 2 2 4 7 5" xfId="41806"/>
    <cellStyle name="Vírgula 2 2 4 8" xfId="1307"/>
    <cellStyle name="Vírgula 2 2 4 8 2" xfId="41807"/>
    <cellStyle name="Vírgula 2 2 4 8 3" xfId="41808"/>
    <cellStyle name="Vírgula 2 2 4 8 4" xfId="41809"/>
    <cellStyle name="Vírgula 2 2 4 8 5" xfId="41810"/>
    <cellStyle name="Vírgula 2 2 4 9" xfId="1308"/>
    <cellStyle name="Vírgula 2 2 4 9 2" xfId="41811"/>
    <cellStyle name="Vírgula 2 2 4 9 3" xfId="41812"/>
    <cellStyle name="Vírgula 2 2 4 9 4" xfId="41813"/>
    <cellStyle name="Vírgula 2 2 4 9 5" xfId="41814"/>
    <cellStyle name="Vírgula 2 2 40" xfId="41815"/>
    <cellStyle name="Vírgula 2 2 41" xfId="41816"/>
    <cellStyle name="Vírgula 2 2 5" xfId="1309"/>
    <cellStyle name="Vírgula 2 2 5 10" xfId="41817"/>
    <cellStyle name="Vírgula 2 2 5 10 2" xfId="41818"/>
    <cellStyle name="Vírgula 2 2 5 11" xfId="41819"/>
    <cellStyle name="Vírgula 2 2 5 12" xfId="41820"/>
    <cellStyle name="Vírgula 2 2 5 13" xfId="41821"/>
    <cellStyle name="Vírgula 2 2 5 2" xfId="3040"/>
    <cellStyle name="Vírgula 2 2 5 2 2" xfId="3136"/>
    <cellStyle name="Vírgula 2 2 5 2 2 2" xfId="41822"/>
    <cellStyle name="Vírgula 2 2 5 2 2 2 2" xfId="41823"/>
    <cellStyle name="Vírgula 2 2 5 2 2 3" xfId="41824"/>
    <cellStyle name="Vírgula 2 2 5 2 2 4" xfId="41825"/>
    <cellStyle name="Vírgula 2 2 5 2 2 5" xfId="41826"/>
    <cellStyle name="Vírgula 2 2 5 2 2 6" xfId="41827"/>
    <cellStyle name="Vírgula 2 2 5 2 2 7" xfId="41828"/>
    <cellStyle name="Vírgula 2 2 5 2 2 8" xfId="41829"/>
    <cellStyle name="Vírgula 2 2 5 2 2 9" xfId="41830"/>
    <cellStyle name="Vírgula 2 2 5 2 3" xfId="41831"/>
    <cellStyle name="Vírgula 2 2 5 2 4" xfId="41832"/>
    <cellStyle name="Vírgula 2 2 5 2 4 2" xfId="41833"/>
    <cellStyle name="Vírgula 2 2 5 2 5" xfId="41834"/>
    <cellStyle name="Vírgula 2 2 5 2 6" xfId="41835"/>
    <cellStyle name="Vírgula 2 2 5 2 7" xfId="41836"/>
    <cellStyle name="Vírgula 2 2 5 2 8" xfId="41837"/>
    <cellStyle name="Vírgula 2 2 5 2 9" xfId="41838"/>
    <cellStyle name="Vírgula 2 2 5 3" xfId="3133"/>
    <cellStyle name="Vírgula 2 2 5 3 2" xfId="3250"/>
    <cellStyle name="Vírgula 2 2 5 3 2 2" xfId="41839"/>
    <cellStyle name="Vírgula 2 2 5 3 2 3" xfId="41840"/>
    <cellStyle name="Vírgula 2 2 5 3 2 4" xfId="41841"/>
    <cellStyle name="Vírgula 2 2 5 3 2 5" xfId="41842"/>
    <cellStyle name="Vírgula 2 2 5 3 3" xfId="41843"/>
    <cellStyle name="Vírgula 2 2 5 3 4" xfId="41844"/>
    <cellStyle name="Vírgula 2 2 5 3 5" xfId="41845"/>
    <cellStyle name="Vírgula 2 2 5 3 6" xfId="41846"/>
    <cellStyle name="Vírgula 2 2 5 4" xfId="3127"/>
    <cellStyle name="Vírgula 2 2 5 4 2" xfId="41847"/>
    <cellStyle name="Vírgula 2 2 5 4 2 2" xfId="41848"/>
    <cellStyle name="Vírgula 2 2 5 4 3" xfId="41849"/>
    <cellStyle name="Vírgula 2 2 5 4 4" xfId="41850"/>
    <cellStyle name="Vírgula 2 2 5 4 5" xfId="41851"/>
    <cellStyle name="Vírgula 2 2 5 5" xfId="3247"/>
    <cellStyle name="Vírgula 2 2 5 5 2" xfId="41852"/>
    <cellStyle name="Vírgula 2 2 5 5 2 2" xfId="41853"/>
    <cellStyle name="Vírgula 2 2 5 5 3" xfId="41854"/>
    <cellStyle name="Vírgula 2 2 5 5 4" xfId="41855"/>
    <cellStyle name="Vírgula 2 2 5 5 5" xfId="41856"/>
    <cellStyle name="Vírgula 2 2 5 6" xfId="3130"/>
    <cellStyle name="Vírgula 2 2 5 6 2" xfId="41857"/>
    <cellStyle name="Vírgula 2 2 5 6 2 2" xfId="41858"/>
    <cellStyle name="Vírgula 2 2 5 6 3" xfId="41859"/>
    <cellStyle name="Vírgula 2 2 5 6 4" xfId="41860"/>
    <cellStyle name="Vírgula 2 2 5 6 5" xfId="41861"/>
    <cellStyle name="Vírgula 2 2 5 7" xfId="3253"/>
    <cellStyle name="Vírgula 2 2 5 7 2" xfId="41862"/>
    <cellStyle name="Vírgula 2 2 5 7 2 2" xfId="41863"/>
    <cellStyle name="Vírgula 2 2 5 7 3" xfId="41864"/>
    <cellStyle name="Vírgula 2 2 5 7 4" xfId="41865"/>
    <cellStyle name="Vírgula 2 2 5 7 5" xfId="41866"/>
    <cellStyle name="Vírgula 2 2 5 8" xfId="41867"/>
    <cellStyle name="Vírgula 2 2 5 8 2" xfId="41868"/>
    <cellStyle name="Vírgula 2 2 5 9" xfId="41869"/>
    <cellStyle name="Vírgula 2 2 5 9 2" xfId="41870"/>
    <cellStyle name="Vírgula 2 2 6" xfId="1310"/>
    <cellStyle name="Vírgula 2 2 6 10" xfId="41871"/>
    <cellStyle name="Vírgula 2 2 6 11" xfId="41872"/>
    <cellStyle name="Vírgula 2 2 6 12" xfId="41873"/>
    <cellStyle name="Vírgula 2 2 6 13" xfId="41874"/>
    <cellStyle name="Vírgula 2 2 6 2" xfId="3041"/>
    <cellStyle name="Vírgula 2 2 6 2 2" xfId="41875"/>
    <cellStyle name="Vírgula 2 2 6 2 3" xfId="41876"/>
    <cellStyle name="Vírgula 2 2 6 2 3 2" xfId="41877"/>
    <cellStyle name="Vírgula 2 2 6 2 4" xfId="41878"/>
    <cellStyle name="Vírgula 2 2 6 2 5" xfId="41879"/>
    <cellStyle name="Vírgula 2 2 6 2 6" xfId="41880"/>
    <cellStyle name="Vírgula 2 2 6 2 7" xfId="41881"/>
    <cellStyle name="Vírgula 2 2 6 2 8" xfId="41882"/>
    <cellStyle name="Vírgula 2 2 6 2 9" xfId="41883"/>
    <cellStyle name="Vírgula 2 2 6 3" xfId="41884"/>
    <cellStyle name="Vírgula 2 2 6 3 2" xfId="41885"/>
    <cellStyle name="Vírgula 2 2 6 4" xfId="41886"/>
    <cellStyle name="Vírgula 2 2 6 4 2" xfId="41887"/>
    <cellStyle name="Vírgula 2 2 6 5" xfId="41888"/>
    <cellStyle name="Vírgula 2 2 6 5 2" xfId="41889"/>
    <cellStyle name="Vírgula 2 2 6 6" xfId="41890"/>
    <cellStyle name="Vírgula 2 2 6 7" xfId="41891"/>
    <cellStyle name="Vírgula 2 2 6 8" xfId="41892"/>
    <cellStyle name="Vírgula 2 2 6 9" xfId="41893"/>
    <cellStyle name="Vírgula 2 2 7" xfId="1311"/>
    <cellStyle name="Vírgula 2 2 7 10" xfId="41894"/>
    <cellStyle name="Vírgula 2 2 7 11" xfId="41895"/>
    <cellStyle name="Vírgula 2 2 7 12" xfId="41896"/>
    <cellStyle name="Vírgula 2 2 7 13" xfId="41897"/>
    <cellStyle name="Vírgula 2 2 7 2" xfId="3042"/>
    <cellStyle name="Vírgula 2 2 7 2 2" xfId="41898"/>
    <cellStyle name="Vírgula 2 2 7 2 3" xfId="41899"/>
    <cellStyle name="Vírgula 2 2 7 2 3 2" xfId="41900"/>
    <cellStyle name="Vírgula 2 2 7 2 4" xfId="41901"/>
    <cellStyle name="Vírgula 2 2 7 2 5" xfId="41902"/>
    <cellStyle name="Vírgula 2 2 7 2 6" xfId="41903"/>
    <cellStyle name="Vírgula 2 2 7 2 7" xfId="41904"/>
    <cellStyle name="Vírgula 2 2 7 2 8" xfId="41905"/>
    <cellStyle name="Vírgula 2 2 7 2 9" xfId="41906"/>
    <cellStyle name="Vírgula 2 2 7 3" xfId="41907"/>
    <cellStyle name="Vírgula 2 2 7 3 2" xfId="41908"/>
    <cellStyle name="Vírgula 2 2 7 4" xfId="41909"/>
    <cellStyle name="Vírgula 2 2 7 4 2" xfId="41910"/>
    <cellStyle name="Vírgula 2 2 7 5" xfId="41911"/>
    <cellStyle name="Vírgula 2 2 7 5 2" xfId="41912"/>
    <cellStyle name="Vírgula 2 2 7 6" xfId="41913"/>
    <cellStyle name="Vírgula 2 2 7 7" xfId="41914"/>
    <cellStyle name="Vírgula 2 2 7 8" xfId="41915"/>
    <cellStyle name="Vírgula 2 2 7 9" xfId="41916"/>
    <cellStyle name="Vírgula 2 2 8" xfId="1312"/>
    <cellStyle name="Vírgula 2 2 8 10" xfId="41917"/>
    <cellStyle name="Vírgula 2 2 8 11" xfId="41918"/>
    <cellStyle name="Vírgula 2 2 8 12" xfId="41919"/>
    <cellStyle name="Vírgula 2 2 8 13" xfId="41920"/>
    <cellStyle name="Vírgula 2 2 8 2" xfId="3043"/>
    <cellStyle name="Vírgula 2 2 8 2 2" xfId="41921"/>
    <cellStyle name="Vírgula 2 2 8 2 3" xfId="41922"/>
    <cellStyle name="Vírgula 2 2 8 2 3 2" xfId="41923"/>
    <cellStyle name="Vírgula 2 2 8 2 4" xfId="41924"/>
    <cellStyle name="Vírgula 2 2 8 2 5" xfId="41925"/>
    <cellStyle name="Vírgula 2 2 8 2 6" xfId="41926"/>
    <cellStyle name="Vírgula 2 2 8 2 7" xfId="41927"/>
    <cellStyle name="Vírgula 2 2 8 2 8" xfId="41928"/>
    <cellStyle name="Vírgula 2 2 8 2 9" xfId="41929"/>
    <cellStyle name="Vírgula 2 2 8 3" xfId="41930"/>
    <cellStyle name="Vírgula 2 2 8 3 2" xfId="41931"/>
    <cellStyle name="Vírgula 2 2 8 4" xfId="41932"/>
    <cellStyle name="Vírgula 2 2 8 4 2" xfId="41933"/>
    <cellStyle name="Vírgula 2 2 8 5" xfId="41934"/>
    <cellStyle name="Vírgula 2 2 8 5 2" xfId="41935"/>
    <cellStyle name="Vírgula 2 2 8 6" xfId="41936"/>
    <cellStyle name="Vírgula 2 2 8 7" xfId="41937"/>
    <cellStyle name="Vírgula 2 2 8 8" xfId="41938"/>
    <cellStyle name="Vírgula 2 2 8 9" xfId="41939"/>
    <cellStyle name="Vírgula 2 2 9" xfId="1313"/>
    <cellStyle name="Vírgula 2 2 9 10" xfId="41940"/>
    <cellStyle name="Vírgula 2 2 9 11" xfId="41941"/>
    <cellStyle name="Vírgula 2 2 9 12" xfId="41942"/>
    <cellStyle name="Vírgula 2 2 9 13" xfId="41943"/>
    <cellStyle name="Vírgula 2 2 9 2" xfId="3044"/>
    <cellStyle name="Vírgula 2 2 9 2 2" xfId="41944"/>
    <cellStyle name="Vírgula 2 2 9 2 3" xfId="41945"/>
    <cellStyle name="Vírgula 2 2 9 2 3 2" xfId="41946"/>
    <cellStyle name="Vírgula 2 2 9 2 4" xfId="41947"/>
    <cellStyle name="Vírgula 2 2 9 2 5" xfId="41948"/>
    <cellStyle name="Vírgula 2 2 9 2 6" xfId="41949"/>
    <cellStyle name="Vírgula 2 2 9 2 7" xfId="41950"/>
    <cellStyle name="Vírgula 2 2 9 2 8" xfId="41951"/>
    <cellStyle name="Vírgula 2 2 9 2 9" xfId="41952"/>
    <cellStyle name="Vírgula 2 2 9 3" xfId="41953"/>
    <cellStyle name="Vírgula 2 2 9 3 2" xfId="41954"/>
    <cellStyle name="Vírgula 2 2 9 4" xfId="41955"/>
    <cellStyle name="Vírgula 2 2 9 4 2" xfId="41956"/>
    <cellStyle name="Vírgula 2 2 9 5" xfId="41957"/>
    <cellStyle name="Vírgula 2 2 9 5 2" xfId="41958"/>
    <cellStyle name="Vírgula 2 2 9 6" xfId="41959"/>
    <cellStyle name="Vírgula 2 2 9 7" xfId="41960"/>
    <cellStyle name="Vírgula 2 2 9 8" xfId="41961"/>
    <cellStyle name="Vírgula 2 2 9 9" xfId="41962"/>
    <cellStyle name="Vírgula 2 20" xfId="41963"/>
    <cellStyle name="Vírgula 2 21" xfId="41964"/>
    <cellStyle name="Vírgula 2 22" xfId="41965"/>
    <cellStyle name="Vírgula 2 23" xfId="41966"/>
    <cellStyle name="Vírgula 2 24" xfId="41967"/>
    <cellStyle name="Vírgula 2 25" xfId="41968"/>
    <cellStyle name="Vírgula 2 26" xfId="41969"/>
    <cellStyle name="Vírgula 2 27" xfId="41970"/>
    <cellStyle name="Vírgula 2 28" xfId="41971"/>
    <cellStyle name="Vírgula 2 29" xfId="41972"/>
    <cellStyle name="Vírgula 2 3" xfId="1314"/>
    <cellStyle name="Vírgula 2 3 10" xfId="1315"/>
    <cellStyle name="Vírgula 2 3 10 10" xfId="41973"/>
    <cellStyle name="Vírgula 2 3 10 11" xfId="41974"/>
    <cellStyle name="Vírgula 2 3 10 12" xfId="41975"/>
    <cellStyle name="Vírgula 2 3 10 13" xfId="41976"/>
    <cellStyle name="Vírgula 2 3 10 2" xfId="41977"/>
    <cellStyle name="Vírgula 2 3 10 3" xfId="41978"/>
    <cellStyle name="Vírgula 2 3 10 4" xfId="41979"/>
    <cellStyle name="Vírgula 2 3 10 5" xfId="41980"/>
    <cellStyle name="Vírgula 2 3 10 6" xfId="41981"/>
    <cellStyle name="Vírgula 2 3 10 7" xfId="41982"/>
    <cellStyle name="Vírgula 2 3 10 8" xfId="41983"/>
    <cellStyle name="Vírgula 2 3 10 9" xfId="41984"/>
    <cellStyle name="Vírgula 2 3 11" xfId="1316"/>
    <cellStyle name="Vírgula 2 3 11 10" xfId="41985"/>
    <cellStyle name="Vírgula 2 3 11 11" xfId="41986"/>
    <cellStyle name="Vírgula 2 3 11 12" xfId="41987"/>
    <cellStyle name="Vírgula 2 3 11 13" xfId="41988"/>
    <cellStyle name="Vírgula 2 3 11 2" xfId="41989"/>
    <cellStyle name="Vírgula 2 3 11 3" xfId="41990"/>
    <cellStyle name="Vírgula 2 3 11 4" xfId="41991"/>
    <cellStyle name="Vírgula 2 3 11 5" xfId="41992"/>
    <cellStyle name="Vírgula 2 3 11 6" xfId="41993"/>
    <cellStyle name="Vírgula 2 3 11 7" xfId="41994"/>
    <cellStyle name="Vírgula 2 3 11 8" xfId="41995"/>
    <cellStyle name="Vírgula 2 3 11 9" xfId="41996"/>
    <cellStyle name="Vírgula 2 3 12" xfId="1317"/>
    <cellStyle name="Vírgula 2 3 12 10" xfId="41997"/>
    <cellStyle name="Vírgula 2 3 12 11" xfId="41998"/>
    <cellStyle name="Vírgula 2 3 12 12" xfId="41999"/>
    <cellStyle name="Vírgula 2 3 12 13" xfId="42000"/>
    <cellStyle name="Vírgula 2 3 12 2" xfId="42001"/>
    <cellStyle name="Vírgula 2 3 12 3" xfId="42002"/>
    <cellStyle name="Vírgula 2 3 12 4" xfId="42003"/>
    <cellStyle name="Vírgula 2 3 12 5" xfId="42004"/>
    <cellStyle name="Vírgula 2 3 12 6" xfId="42005"/>
    <cellStyle name="Vírgula 2 3 12 7" xfId="42006"/>
    <cellStyle name="Vírgula 2 3 12 8" xfId="42007"/>
    <cellStyle name="Vírgula 2 3 12 9" xfId="42008"/>
    <cellStyle name="Vírgula 2 3 13" xfId="1318"/>
    <cellStyle name="Vírgula 2 3 13 10" xfId="42009"/>
    <cellStyle name="Vírgula 2 3 13 11" xfId="42010"/>
    <cellStyle name="Vírgula 2 3 13 12" xfId="42011"/>
    <cellStyle name="Vírgula 2 3 13 13" xfId="42012"/>
    <cellStyle name="Vírgula 2 3 13 2" xfId="42013"/>
    <cellStyle name="Vírgula 2 3 13 3" xfId="42014"/>
    <cellStyle name="Vírgula 2 3 13 4" xfId="42015"/>
    <cellStyle name="Vírgula 2 3 13 5" xfId="42016"/>
    <cellStyle name="Vírgula 2 3 13 6" xfId="42017"/>
    <cellStyle name="Vírgula 2 3 13 7" xfId="42018"/>
    <cellStyle name="Vírgula 2 3 13 8" xfId="42019"/>
    <cellStyle name="Vírgula 2 3 13 9" xfId="42020"/>
    <cellStyle name="Vírgula 2 3 14" xfId="1319"/>
    <cellStyle name="Vírgula 2 3 14 10" xfId="42021"/>
    <cellStyle name="Vírgula 2 3 14 11" xfId="42022"/>
    <cellStyle name="Vírgula 2 3 14 12" xfId="42023"/>
    <cellStyle name="Vírgula 2 3 14 13" xfId="42024"/>
    <cellStyle name="Vírgula 2 3 14 2" xfId="42025"/>
    <cellStyle name="Vírgula 2 3 14 3" xfId="42026"/>
    <cellStyle name="Vírgula 2 3 14 4" xfId="42027"/>
    <cellStyle name="Vírgula 2 3 14 5" xfId="42028"/>
    <cellStyle name="Vírgula 2 3 14 6" xfId="42029"/>
    <cellStyle name="Vírgula 2 3 14 7" xfId="42030"/>
    <cellStyle name="Vírgula 2 3 14 8" xfId="42031"/>
    <cellStyle name="Vírgula 2 3 14 9" xfId="42032"/>
    <cellStyle name="Vírgula 2 3 15" xfId="1320"/>
    <cellStyle name="Vírgula 2 3 15 10" xfId="42033"/>
    <cellStyle name="Vírgula 2 3 15 11" xfId="42034"/>
    <cellStyle name="Vírgula 2 3 15 12" xfId="42035"/>
    <cellStyle name="Vírgula 2 3 15 13" xfId="42036"/>
    <cellStyle name="Vírgula 2 3 15 2" xfId="42037"/>
    <cellStyle name="Vírgula 2 3 15 3" xfId="42038"/>
    <cellStyle name="Vírgula 2 3 15 4" xfId="42039"/>
    <cellStyle name="Vírgula 2 3 15 5" xfId="42040"/>
    <cellStyle name="Vírgula 2 3 15 6" xfId="42041"/>
    <cellStyle name="Vírgula 2 3 15 7" xfId="42042"/>
    <cellStyle name="Vírgula 2 3 15 8" xfId="42043"/>
    <cellStyle name="Vírgula 2 3 15 9" xfId="42044"/>
    <cellStyle name="Vírgula 2 3 16" xfId="1321"/>
    <cellStyle name="Vírgula 2 3 16 2" xfId="42045"/>
    <cellStyle name="Vírgula 2 3 16 3" xfId="42046"/>
    <cellStyle name="Vírgula 2 3 16 4" xfId="42047"/>
    <cellStyle name="Vírgula 2 3 16 5" xfId="42048"/>
    <cellStyle name="Vírgula 2 3 17" xfId="3045"/>
    <cellStyle name="Vírgula 2 3 17 2" xfId="42049"/>
    <cellStyle name="Vírgula 2 3 17 3" xfId="42050"/>
    <cellStyle name="Vírgula 2 3 17 3 2" xfId="42051"/>
    <cellStyle name="Vírgula 2 3 17 4" xfId="42052"/>
    <cellStyle name="Vírgula 2 3 17 5" xfId="42053"/>
    <cellStyle name="Vírgula 2 3 17 6" xfId="42054"/>
    <cellStyle name="Vírgula 2 3 17 7" xfId="42055"/>
    <cellStyle name="Vírgula 2 3 17 8" xfId="42056"/>
    <cellStyle name="Vírgula 2 3 17 9" xfId="42057"/>
    <cellStyle name="Vírgula 2 3 18" xfId="42058"/>
    <cellStyle name="Vírgula 2 3 18 2" xfId="42059"/>
    <cellStyle name="Vírgula 2 3 18 2 2" xfId="42060"/>
    <cellStyle name="Vírgula 2 3 18 3" xfId="42061"/>
    <cellStyle name="Vírgula 2 3 18 4" xfId="42062"/>
    <cellStyle name="Vírgula 2 3 18 5" xfId="42063"/>
    <cellStyle name="Vírgula 2 3 19" xfId="42064"/>
    <cellStyle name="Vírgula 2 3 19 2" xfId="42065"/>
    <cellStyle name="Vírgula 2 3 19 3" xfId="42066"/>
    <cellStyle name="Vírgula 2 3 19 4" xfId="42067"/>
    <cellStyle name="Vírgula 2 3 19 5" xfId="42068"/>
    <cellStyle name="Vírgula 2 3 2" xfId="1322"/>
    <cellStyle name="Vírgula 2 3 2 10" xfId="1323"/>
    <cellStyle name="Vírgula 2 3 2 10 2" xfId="42069"/>
    <cellStyle name="Vírgula 2 3 2 10 3" xfId="42070"/>
    <cellStyle name="Vírgula 2 3 2 10 4" xfId="42071"/>
    <cellStyle name="Vírgula 2 3 2 10 5" xfId="42072"/>
    <cellStyle name="Vírgula 2 3 2 11" xfId="1324"/>
    <cellStyle name="Vírgula 2 3 2 11 2" xfId="42073"/>
    <cellStyle name="Vírgula 2 3 2 11 3" xfId="42074"/>
    <cellStyle name="Vírgula 2 3 2 11 4" xfId="42075"/>
    <cellStyle name="Vírgula 2 3 2 11 5" xfId="42076"/>
    <cellStyle name="Vírgula 2 3 2 12" xfId="1325"/>
    <cellStyle name="Vírgula 2 3 2 12 2" xfId="42077"/>
    <cellStyle name="Vírgula 2 3 2 12 2 2" xfId="42078"/>
    <cellStyle name="Vírgula 2 3 2 12 3" xfId="42079"/>
    <cellStyle name="Vírgula 2 3 2 12 4" xfId="42080"/>
    <cellStyle name="Vírgula 2 3 2 12 5" xfId="42081"/>
    <cellStyle name="Vírgula 2 3 2 13" xfId="1326"/>
    <cellStyle name="Vírgula 2 3 2 13 2" xfId="42082"/>
    <cellStyle name="Vírgula 2 3 2 13 3" xfId="42083"/>
    <cellStyle name="Vírgula 2 3 2 13 4" xfId="42084"/>
    <cellStyle name="Vírgula 2 3 2 13 5" xfId="42085"/>
    <cellStyle name="Vírgula 2 3 2 14" xfId="1327"/>
    <cellStyle name="Vírgula 2 3 2 14 2" xfId="42086"/>
    <cellStyle name="Vírgula 2 3 2 14 3" xfId="42087"/>
    <cellStyle name="Vírgula 2 3 2 14 4" xfId="42088"/>
    <cellStyle name="Vírgula 2 3 2 14 5" xfId="42089"/>
    <cellStyle name="Vírgula 2 3 2 15" xfId="1328"/>
    <cellStyle name="Vírgula 2 3 2 15 2" xfId="42090"/>
    <cellStyle name="Vírgula 2 3 2 15 3" xfId="42091"/>
    <cellStyle name="Vírgula 2 3 2 15 4" xfId="42092"/>
    <cellStyle name="Vírgula 2 3 2 15 5" xfId="42093"/>
    <cellStyle name="Vírgula 2 3 2 16" xfId="3046"/>
    <cellStyle name="Vírgula 2 3 2 16 2" xfId="42094"/>
    <cellStyle name="Vírgula 2 3 2 16 3" xfId="42095"/>
    <cellStyle name="Vírgula 2 3 2 16 4" xfId="42096"/>
    <cellStyle name="Vírgula 2 3 2 16 5" xfId="42097"/>
    <cellStyle name="Vírgula 2 3 2 17" xfId="42098"/>
    <cellStyle name="Vírgula 2 3 2 17 2" xfId="42099"/>
    <cellStyle name="Vírgula 2 3 2 17 3" xfId="42100"/>
    <cellStyle name="Vírgula 2 3 2 17 4" xfId="42101"/>
    <cellStyle name="Vírgula 2 3 2 17 5" xfId="42102"/>
    <cellStyle name="Vírgula 2 3 2 18" xfId="42103"/>
    <cellStyle name="Vírgula 2 3 2 18 2" xfId="42104"/>
    <cellStyle name="Vírgula 2 3 2 18 3" xfId="42105"/>
    <cellStyle name="Vírgula 2 3 2 18 4" xfId="42106"/>
    <cellStyle name="Vírgula 2 3 2 18 5" xfId="42107"/>
    <cellStyle name="Vírgula 2 3 2 19" xfId="42108"/>
    <cellStyle name="Vírgula 2 3 2 19 2" xfId="42109"/>
    <cellStyle name="Vírgula 2 3 2 19 3" xfId="42110"/>
    <cellStyle name="Vírgula 2 3 2 19 4" xfId="42111"/>
    <cellStyle name="Vírgula 2 3 2 19 5" xfId="42112"/>
    <cellStyle name="Vírgula 2 3 2 2" xfId="1329"/>
    <cellStyle name="Vírgula 2 3 2 2 2" xfId="42113"/>
    <cellStyle name="Vírgula 2 3 2 2 3" xfId="42114"/>
    <cellStyle name="Vírgula 2 3 2 2 4" xfId="42115"/>
    <cellStyle name="Vírgula 2 3 2 2 5" xfId="42116"/>
    <cellStyle name="Vírgula 2 3 2 20" xfId="42117"/>
    <cellStyle name="Vírgula 2 3 2 21" xfId="42118"/>
    <cellStyle name="Vírgula 2 3 2 22" xfId="42119"/>
    <cellStyle name="Vírgula 2 3 2 23" xfId="42120"/>
    <cellStyle name="Vírgula 2 3 2 24" xfId="42121"/>
    <cellStyle name="Vírgula 2 3 2 25" xfId="42122"/>
    <cellStyle name="Vírgula 2 3 2 26" xfId="42123"/>
    <cellStyle name="Vírgula 2 3 2 27" xfId="42124"/>
    <cellStyle name="Vírgula 2 3 2 28" xfId="42125"/>
    <cellStyle name="Vírgula 2 3 2 29" xfId="42126"/>
    <cellStyle name="Vírgula 2 3 2 3" xfId="1330"/>
    <cellStyle name="Vírgula 2 3 2 3 2" xfId="42127"/>
    <cellStyle name="Vírgula 2 3 2 3 3" xfId="42128"/>
    <cellStyle name="Vírgula 2 3 2 3 4" xfId="42129"/>
    <cellStyle name="Vírgula 2 3 2 3 5" xfId="42130"/>
    <cellStyle name="Vírgula 2 3 2 30" xfId="42131"/>
    <cellStyle name="Vírgula 2 3 2 31" xfId="42132"/>
    <cellStyle name="Vírgula 2 3 2 32" xfId="42133"/>
    <cellStyle name="Vírgula 2 3 2 33" xfId="42134"/>
    <cellStyle name="Vírgula 2 3 2 34" xfId="42135"/>
    <cellStyle name="Vírgula 2 3 2 35" xfId="42136"/>
    <cellStyle name="Vírgula 2 3 2 36" xfId="42137"/>
    <cellStyle name="Vírgula 2 3 2 37" xfId="42138"/>
    <cellStyle name="Vírgula 2 3 2 38" xfId="42139"/>
    <cellStyle name="Vírgula 2 3 2 39" xfId="42140"/>
    <cellStyle name="Vírgula 2 3 2 4" xfId="1331"/>
    <cellStyle name="Vírgula 2 3 2 4 2" xfId="42141"/>
    <cellStyle name="Vírgula 2 3 2 4 3" xfId="42142"/>
    <cellStyle name="Vírgula 2 3 2 4 4" xfId="42143"/>
    <cellStyle name="Vírgula 2 3 2 4 5" xfId="42144"/>
    <cellStyle name="Vírgula 2 3 2 5" xfId="1332"/>
    <cellStyle name="Vírgula 2 3 2 5 2" xfId="42145"/>
    <cellStyle name="Vírgula 2 3 2 5 3" xfId="42146"/>
    <cellStyle name="Vírgula 2 3 2 5 4" xfId="42147"/>
    <cellStyle name="Vírgula 2 3 2 5 5" xfId="42148"/>
    <cellStyle name="Vírgula 2 3 2 6" xfId="1333"/>
    <cellStyle name="Vírgula 2 3 2 6 2" xfId="42149"/>
    <cellStyle name="Vírgula 2 3 2 6 3" xfId="42150"/>
    <cellStyle name="Vírgula 2 3 2 6 4" xfId="42151"/>
    <cellStyle name="Vírgula 2 3 2 6 5" xfId="42152"/>
    <cellStyle name="Vírgula 2 3 2 7" xfId="1334"/>
    <cellStyle name="Vírgula 2 3 2 7 2" xfId="42153"/>
    <cellStyle name="Vírgula 2 3 2 7 3" xfId="42154"/>
    <cellStyle name="Vírgula 2 3 2 7 4" xfId="42155"/>
    <cellStyle name="Vírgula 2 3 2 7 5" xfId="42156"/>
    <cellStyle name="Vírgula 2 3 2 8" xfId="1335"/>
    <cellStyle name="Vírgula 2 3 2 8 2" xfId="42157"/>
    <cellStyle name="Vírgula 2 3 2 8 3" xfId="42158"/>
    <cellStyle name="Vírgula 2 3 2 8 4" xfId="42159"/>
    <cellStyle name="Vírgula 2 3 2 8 5" xfId="42160"/>
    <cellStyle name="Vírgula 2 3 2 9" xfId="1336"/>
    <cellStyle name="Vírgula 2 3 2 9 2" xfId="42161"/>
    <cellStyle name="Vírgula 2 3 2 9 3" xfId="42162"/>
    <cellStyle name="Vírgula 2 3 2 9 4" xfId="42163"/>
    <cellStyle name="Vírgula 2 3 2 9 5" xfId="42164"/>
    <cellStyle name="Vírgula 2 3 20" xfId="42165"/>
    <cellStyle name="Vírgula 2 3 20 2" xfId="42166"/>
    <cellStyle name="Vírgula 2 3 20 3" xfId="42167"/>
    <cellStyle name="Vírgula 2 3 20 4" xfId="42168"/>
    <cellStyle name="Vírgula 2 3 20 5" xfId="42169"/>
    <cellStyle name="Vírgula 2 3 21" xfId="42170"/>
    <cellStyle name="Vírgula 2 3 21 2" xfId="42171"/>
    <cellStyle name="Vírgula 2 3 21 3" xfId="42172"/>
    <cellStyle name="Vírgula 2 3 21 4" xfId="42173"/>
    <cellStyle name="Vírgula 2 3 21 5" xfId="42174"/>
    <cellStyle name="Vírgula 2 3 22" xfId="42175"/>
    <cellStyle name="Vírgula 2 3 23" xfId="42176"/>
    <cellStyle name="Vírgula 2 3 24" xfId="42177"/>
    <cellStyle name="Vírgula 2 3 25" xfId="42178"/>
    <cellStyle name="Vírgula 2 3 26" xfId="42179"/>
    <cellStyle name="Vírgula 2 3 26 2" xfId="42180"/>
    <cellStyle name="Vírgula 2 3 27" xfId="42181"/>
    <cellStyle name="Vírgula 2 3 28" xfId="42182"/>
    <cellStyle name="Vírgula 2 3 29" xfId="42183"/>
    <cellStyle name="Vírgula 2 3 3" xfId="1337"/>
    <cellStyle name="Vírgula 2 3 3 10" xfId="42184"/>
    <cellStyle name="Vírgula 2 3 3 11" xfId="42185"/>
    <cellStyle name="Vírgula 2 3 3 12" xfId="42186"/>
    <cellStyle name="Vírgula 2 3 3 13" xfId="42187"/>
    <cellStyle name="Vírgula 2 3 3 2" xfId="42188"/>
    <cellStyle name="Vírgula 2 3 3 3" xfId="42189"/>
    <cellStyle name="Vírgula 2 3 3 4" xfId="42190"/>
    <cellStyle name="Vírgula 2 3 3 5" xfId="42191"/>
    <cellStyle name="Vírgula 2 3 3 6" xfId="42192"/>
    <cellStyle name="Vírgula 2 3 3 7" xfId="42193"/>
    <cellStyle name="Vírgula 2 3 3 8" xfId="42194"/>
    <cellStyle name="Vírgula 2 3 3 9" xfId="42195"/>
    <cellStyle name="Vírgula 2 3 30" xfId="42196"/>
    <cellStyle name="Vírgula 2 3 31" xfId="42197"/>
    <cellStyle name="Vírgula 2 3 32" xfId="42198"/>
    <cellStyle name="Vírgula 2 3 33" xfId="42199"/>
    <cellStyle name="Vírgula 2 3 34" xfId="42200"/>
    <cellStyle name="Vírgula 2 3 35" xfId="42201"/>
    <cellStyle name="Vírgula 2 3 36" xfId="42202"/>
    <cellStyle name="Vírgula 2 3 37" xfId="42203"/>
    <cellStyle name="Vírgula 2 3 38" xfId="42204"/>
    <cellStyle name="Vírgula 2 3 39" xfId="42205"/>
    <cellStyle name="Vírgula 2 3 4" xfId="1338"/>
    <cellStyle name="Vírgula 2 3 4 10" xfId="42206"/>
    <cellStyle name="Vírgula 2 3 4 11" xfId="42207"/>
    <cellStyle name="Vírgula 2 3 4 12" xfId="42208"/>
    <cellStyle name="Vírgula 2 3 4 13" xfId="42209"/>
    <cellStyle name="Vírgula 2 3 4 2" xfId="42210"/>
    <cellStyle name="Vírgula 2 3 4 3" xfId="42211"/>
    <cellStyle name="Vírgula 2 3 4 4" xfId="42212"/>
    <cellStyle name="Vírgula 2 3 4 5" xfId="42213"/>
    <cellStyle name="Vírgula 2 3 4 6" xfId="42214"/>
    <cellStyle name="Vírgula 2 3 4 7" xfId="42215"/>
    <cellStyle name="Vírgula 2 3 4 8" xfId="42216"/>
    <cellStyle name="Vírgula 2 3 4 9" xfId="42217"/>
    <cellStyle name="Vírgula 2 3 40" xfId="42218"/>
    <cellStyle name="Vírgula 2 3 5" xfId="1339"/>
    <cellStyle name="Vírgula 2 3 5 10" xfId="42219"/>
    <cellStyle name="Vírgula 2 3 5 11" xfId="42220"/>
    <cellStyle name="Vírgula 2 3 5 12" xfId="42221"/>
    <cellStyle name="Vírgula 2 3 5 13" xfId="42222"/>
    <cellStyle name="Vírgula 2 3 5 2" xfId="42223"/>
    <cellStyle name="Vírgula 2 3 5 3" xfId="42224"/>
    <cellStyle name="Vírgula 2 3 5 4" xfId="42225"/>
    <cellStyle name="Vírgula 2 3 5 5" xfId="42226"/>
    <cellStyle name="Vírgula 2 3 5 6" xfId="42227"/>
    <cellStyle name="Vírgula 2 3 5 7" xfId="42228"/>
    <cellStyle name="Vírgula 2 3 5 8" xfId="42229"/>
    <cellStyle name="Vírgula 2 3 5 9" xfId="42230"/>
    <cellStyle name="Vírgula 2 3 6" xfId="1340"/>
    <cellStyle name="Vírgula 2 3 6 10" xfId="42231"/>
    <cellStyle name="Vírgula 2 3 6 11" xfId="42232"/>
    <cellStyle name="Vírgula 2 3 6 12" xfId="42233"/>
    <cellStyle name="Vírgula 2 3 6 13" xfId="42234"/>
    <cellStyle name="Vírgula 2 3 6 2" xfId="42235"/>
    <cellStyle name="Vírgula 2 3 6 3" xfId="42236"/>
    <cellStyle name="Vírgula 2 3 6 4" xfId="42237"/>
    <cellStyle name="Vírgula 2 3 6 5" xfId="42238"/>
    <cellStyle name="Vírgula 2 3 6 6" xfId="42239"/>
    <cellStyle name="Vírgula 2 3 6 7" xfId="42240"/>
    <cellStyle name="Vírgula 2 3 6 8" xfId="42241"/>
    <cellStyle name="Vírgula 2 3 6 9" xfId="42242"/>
    <cellStyle name="Vírgula 2 3 7" xfId="1341"/>
    <cellStyle name="Vírgula 2 3 7 10" xfId="42243"/>
    <cellStyle name="Vírgula 2 3 7 11" xfId="42244"/>
    <cellStyle name="Vírgula 2 3 7 12" xfId="42245"/>
    <cellStyle name="Vírgula 2 3 7 13" xfId="42246"/>
    <cellStyle name="Vírgula 2 3 7 2" xfId="42247"/>
    <cellStyle name="Vírgula 2 3 7 3" xfId="42248"/>
    <cellStyle name="Vírgula 2 3 7 4" xfId="42249"/>
    <cellStyle name="Vírgula 2 3 7 5" xfId="42250"/>
    <cellStyle name="Vírgula 2 3 7 6" xfId="42251"/>
    <cellStyle name="Vírgula 2 3 7 7" xfId="42252"/>
    <cellStyle name="Vírgula 2 3 7 8" xfId="42253"/>
    <cellStyle name="Vírgula 2 3 7 9" xfId="42254"/>
    <cellStyle name="Vírgula 2 3 8" xfId="1342"/>
    <cellStyle name="Vírgula 2 3 8 10" xfId="42255"/>
    <cellStyle name="Vírgula 2 3 8 11" xfId="42256"/>
    <cellStyle name="Vírgula 2 3 8 12" xfId="42257"/>
    <cellStyle name="Vírgula 2 3 8 13" xfId="42258"/>
    <cellStyle name="Vírgula 2 3 8 2" xfId="42259"/>
    <cellStyle name="Vírgula 2 3 8 3" xfId="42260"/>
    <cellStyle name="Vírgula 2 3 8 4" xfId="42261"/>
    <cellStyle name="Vírgula 2 3 8 5" xfId="42262"/>
    <cellStyle name="Vírgula 2 3 8 6" xfId="42263"/>
    <cellStyle name="Vírgula 2 3 8 7" xfId="42264"/>
    <cellStyle name="Vírgula 2 3 8 8" xfId="42265"/>
    <cellStyle name="Vírgula 2 3 8 9" xfId="42266"/>
    <cellStyle name="Vírgula 2 3 9" xfId="1343"/>
    <cellStyle name="Vírgula 2 3 9 10" xfId="42267"/>
    <cellStyle name="Vírgula 2 3 9 11" xfId="42268"/>
    <cellStyle name="Vírgula 2 3 9 12" xfId="42269"/>
    <cellStyle name="Vírgula 2 3 9 13" xfId="42270"/>
    <cellStyle name="Vírgula 2 3 9 2" xfId="42271"/>
    <cellStyle name="Vírgula 2 3 9 3" xfId="42272"/>
    <cellStyle name="Vírgula 2 3 9 4" xfId="42273"/>
    <cellStyle name="Vírgula 2 3 9 5" xfId="42274"/>
    <cellStyle name="Vírgula 2 3 9 6" xfId="42275"/>
    <cellStyle name="Vírgula 2 3 9 7" xfId="42276"/>
    <cellStyle name="Vírgula 2 3 9 8" xfId="42277"/>
    <cellStyle name="Vírgula 2 3 9 9" xfId="42278"/>
    <cellStyle name="Vírgula 2 30" xfId="42279"/>
    <cellStyle name="Vírgula 2 31" xfId="42280"/>
    <cellStyle name="Vírgula 2 32" xfId="42281"/>
    <cellStyle name="Vírgula 2 4" xfId="1344"/>
    <cellStyle name="Vírgula 2 4 10" xfId="1345"/>
    <cellStyle name="Vírgula 2 4 10 2" xfId="42282"/>
    <cellStyle name="Vírgula 2 4 10 3" xfId="42283"/>
    <cellStyle name="Vírgula 2 4 10 4" xfId="42284"/>
    <cellStyle name="Vírgula 2 4 10 5" xfId="42285"/>
    <cellStyle name="Vírgula 2 4 11" xfId="1346"/>
    <cellStyle name="Vírgula 2 4 11 2" xfId="42286"/>
    <cellStyle name="Vírgula 2 4 11 3" xfId="42287"/>
    <cellStyle name="Vírgula 2 4 11 4" xfId="42288"/>
    <cellStyle name="Vírgula 2 4 11 5" xfId="42289"/>
    <cellStyle name="Vírgula 2 4 12" xfId="1347"/>
    <cellStyle name="Vírgula 2 4 12 2" xfId="42290"/>
    <cellStyle name="Vírgula 2 4 12 2 2" xfId="42291"/>
    <cellStyle name="Vírgula 2 4 12 3" xfId="42292"/>
    <cellStyle name="Vírgula 2 4 12 4" xfId="42293"/>
    <cellStyle name="Vírgula 2 4 12 5" xfId="42294"/>
    <cellStyle name="Vírgula 2 4 13" xfId="1348"/>
    <cellStyle name="Vírgula 2 4 13 2" xfId="42295"/>
    <cellStyle name="Vírgula 2 4 13 3" xfId="42296"/>
    <cellStyle name="Vírgula 2 4 13 4" xfId="42297"/>
    <cellStyle name="Vírgula 2 4 13 5" xfId="42298"/>
    <cellStyle name="Vírgula 2 4 14" xfId="1349"/>
    <cellStyle name="Vírgula 2 4 14 2" xfId="42299"/>
    <cellStyle name="Vírgula 2 4 14 3" xfId="42300"/>
    <cellStyle name="Vírgula 2 4 14 4" xfId="42301"/>
    <cellStyle name="Vírgula 2 4 14 5" xfId="42302"/>
    <cellStyle name="Vírgula 2 4 15" xfId="1350"/>
    <cellStyle name="Vírgula 2 4 15 2" xfId="42303"/>
    <cellStyle name="Vírgula 2 4 15 3" xfId="42304"/>
    <cellStyle name="Vírgula 2 4 15 4" xfId="42305"/>
    <cellStyle name="Vírgula 2 4 15 5" xfId="42306"/>
    <cellStyle name="Vírgula 2 4 16" xfId="3047"/>
    <cellStyle name="Vírgula 2 4 16 2" xfId="42307"/>
    <cellStyle name="Vírgula 2 4 16 2 2" xfId="42308"/>
    <cellStyle name="Vírgula 2 4 16 3" xfId="42309"/>
    <cellStyle name="Vírgula 2 4 16 4" xfId="42310"/>
    <cellStyle name="Vírgula 2 4 16 5" xfId="42311"/>
    <cellStyle name="Vírgula 2 4 16 6" xfId="42312"/>
    <cellStyle name="Vírgula 2 4 16 7" xfId="42313"/>
    <cellStyle name="Vírgula 2 4 16 8" xfId="42314"/>
    <cellStyle name="Vírgula 2 4 16 9" xfId="42315"/>
    <cellStyle name="Vírgula 2 4 17" xfId="42316"/>
    <cellStyle name="Vírgula 2 4 17 2" xfId="42317"/>
    <cellStyle name="Vírgula 2 4 17 2 2" xfId="42318"/>
    <cellStyle name="Vírgula 2 4 17 3" xfId="42319"/>
    <cellStyle name="Vírgula 2 4 17 4" xfId="42320"/>
    <cellStyle name="Vírgula 2 4 17 5" xfId="42321"/>
    <cellStyle name="Vírgula 2 4 18" xfId="42322"/>
    <cellStyle name="Vírgula 2 4 18 2" xfId="42323"/>
    <cellStyle name="Vírgula 2 4 18 3" xfId="42324"/>
    <cellStyle name="Vírgula 2 4 18 4" xfId="42325"/>
    <cellStyle name="Vírgula 2 4 18 5" xfId="42326"/>
    <cellStyle name="Vírgula 2 4 19" xfId="42327"/>
    <cellStyle name="Vírgula 2 4 19 2" xfId="42328"/>
    <cellStyle name="Vírgula 2 4 19 3" xfId="42329"/>
    <cellStyle name="Vírgula 2 4 19 4" xfId="42330"/>
    <cellStyle name="Vírgula 2 4 19 5" xfId="42331"/>
    <cellStyle name="Vírgula 2 4 2" xfId="1351"/>
    <cellStyle name="Vírgula 2 4 2 2" xfId="42332"/>
    <cellStyle name="Vírgula 2 4 2 3" xfId="42333"/>
    <cellStyle name="Vírgula 2 4 2 4" xfId="42334"/>
    <cellStyle name="Vírgula 2 4 2 5" xfId="42335"/>
    <cellStyle name="Vírgula 2 4 20" xfId="42336"/>
    <cellStyle name="Vírgula 2 4 20 2" xfId="42337"/>
    <cellStyle name="Vírgula 2 4 20 3" xfId="42338"/>
    <cellStyle name="Vírgula 2 4 20 4" xfId="42339"/>
    <cellStyle name="Vírgula 2 4 20 5" xfId="42340"/>
    <cellStyle name="Vírgula 2 4 21" xfId="42341"/>
    <cellStyle name="Vírgula 2 4 22" xfId="42342"/>
    <cellStyle name="Vírgula 2 4 23" xfId="42343"/>
    <cellStyle name="Vírgula 2 4 24" xfId="42344"/>
    <cellStyle name="Vírgula 2 4 25" xfId="42345"/>
    <cellStyle name="Vírgula 2 4 26" xfId="42346"/>
    <cellStyle name="Vírgula 2 4 27" xfId="42347"/>
    <cellStyle name="Vírgula 2 4 28" xfId="42348"/>
    <cellStyle name="Vírgula 2 4 29" xfId="42349"/>
    <cellStyle name="Vírgula 2 4 3" xfId="1352"/>
    <cellStyle name="Vírgula 2 4 3 2" xfId="42350"/>
    <cellStyle name="Vírgula 2 4 3 3" xfId="42351"/>
    <cellStyle name="Vírgula 2 4 3 4" xfId="42352"/>
    <cellStyle name="Vírgula 2 4 3 5" xfId="42353"/>
    <cellStyle name="Vírgula 2 4 30" xfId="42354"/>
    <cellStyle name="Vírgula 2 4 31" xfId="42355"/>
    <cellStyle name="Vírgula 2 4 32" xfId="42356"/>
    <cellStyle name="Vírgula 2 4 33" xfId="42357"/>
    <cellStyle name="Vírgula 2 4 34" xfId="42358"/>
    <cellStyle name="Vírgula 2 4 35" xfId="42359"/>
    <cellStyle name="Vírgula 2 4 36" xfId="42360"/>
    <cellStyle name="Vírgula 2 4 37" xfId="42361"/>
    <cellStyle name="Vírgula 2 4 38" xfId="42362"/>
    <cellStyle name="Vírgula 2 4 39" xfId="42363"/>
    <cellStyle name="Vírgula 2 4 4" xfId="1353"/>
    <cellStyle name="Vírgula 2 4 4 2" xfId="42364"/>
    <cellStyle name="Vírgula 2 4 4 3" xfId="42365"/>
    <cellStyle name="Vírgula 2 4 4 4" xfId="42366"/>
    <cellStyle name="Vírgula 2 4 4 5" xfId="42367"/>
    <cellStyle name="Vírgula 2 4 5" xfId="1354"/>
    <cellStyle name="Vírgula 2 4 5 2" xfId="42368"/>
    <cellStyle name="Vírgula 2 4 5 3" xfId="42369"/>
    <cellStyle name="Vírgula 2 4 5 4" xfId="42370"/>
    <cellStyle name="Vírgula 2 4 5 5" xfId="42371"/>
    <cellStyle name="Vírgula 2 4 6" xfId="1355"/>
    <cellStyle name="Vírgula 2 4 6 2" xfId="42372"/>
    <cellStyle name="Vírgula 2 4 6 3" xfId="42373"/>
    <cellStyle name="Vírgula 2 4 6 4" xfId="42374"/>
    <cellStyle name="Vírgula 2 4 6 5" xfId="42375"/>
    <cellStyle name="Vírgula 2 4 7" xfId="1356"/>
    <cellStyle name="Vírgula 2 4 7 2" xfId="42376"/>
    <cellStyle name="Vírgula 2 4 7 3" xfId="42377"/>
    <cellStyle name="Vírgula 2 4 7 4" xfId="42378"/>
    <cellStyle name="Vírgula 2 4 7 5" xfId="42379"/>
    <cellStyle name="Vírgula 2 4 8" xfId="1357"/>
    <cellStyle name="Vírgula 2 4 8 2" xfId="42380"/>
    <cellStyle name="Vírgula 2 4 8 3" xfId="42381"/>
    <cellStyle name="Vírgula 2 4 8 4" xfId="42382"/>
    <cellStyle name="Vírgula 2 4 8 5" xfId="42383"/>
    <cellStyle name="Vírgula 2 4 9" xfId="1358"/>
    <cellStyle name="Vírgula 2 4 9 2" xfId="42384"/>
    <cellStyle name="Vírgula 2 4 9 3" xfId="42385"/>
    <cellStyle name="Vírgula 2 4 9 4" xfId="42386"/>
    <cellStyle name="Vírgula 2 4 9 5" xfId="42387"/>
    <cellStyle name="Vírgula 2 5" xfId="3048"/>
    <cellStyle name="Vírgula 2 5 10" xfId="42388"/>
    <cellStyle name="Vírgula 2 5 11" xfId="42389"/>
    <cellStyle name="Vírgula 2 5 12" xfId="42390"/>
    <cellStyle name="Vírgula 2 5 13" xfId="42391"/>
    <cellStyle name="Vírgula 2 5 2" xfId="3049"/>
    <cellStyle name="Vírgula 2 5 2 2" xfId="42392"/>
    <cellStyle name="Vírgula 2 5 2 3" xfId="42393"/>
    <cellStyle name="Vírgula 2 5 2 3 2" xfId="42394"/>
    <cellStyle name="Vírgula 2 5 2 4" xfId="42395"/>
    <cellStyle name="Vírgula 2 5 2 5" xfId="42396"/>
    <cellStyle name="Vírgula 2 5 2 6" xfId="42397"/>
    <cellStyle name="Vírgula 2 5 2 7" xfId="42398"/>
    <cellStyle name="Vírgula 2 5 2 8" xfId="42399"/>
    <cellStyle name="Vírgula 2 5 2 9" xfId="42400"/>
    <cellStyle name="Vírgula 2 5 3" xfId="42401"/>
    <cellStyle name="Vírgula 2 5 4" xfId="42402"/>
    <cellStyle name="Vírgula 2 5 5" xfId="42403"/>
    <cellStyle name="Vírgula 2 5 6" xfId="42404"/>
    <cellStyle name="Vírgula 2 5 7" xfId="42405"/>
    <cellStyle name="Vírgula 2 5 8" xfId="42406"/>
    <cellStyle name="Vírgula 2 5 9" xfId="42407"/>
    <cellStyle name="Vírgula 2 6" xfId="3050"/>
    <cellStyle name="Vírgula 2 6 10" xfId="42408"/>
    <cellStyle name="Vírgula 2 6 11" xfId="42409"/>
    <cellStyle name="Vírgula 2 6 12" xfId="42410"/>
    <cellStyle name="Vírgula 2 6 13" xfId="42411"/>
    <cellStyle name="Vírgula 2 6 2" xfId="3051"/>
    <cellStyle name="Vírgula 2 6 2 2" xfId="42412"/>
    <cellStyle name="Vírgula 2 6 2 3" xfId="42413"/>
    <cellStyle name="Vírgula 2 6 2 4" xfId="42414"/>
    <cellStyle name="Vírgula 2 6 2 5" xfId="42415"/>
    <cellStyle name="Vírgula 2 6 3" xfId="42416"/>
    <cellStyle name="Vírgula 2 6 4" xfId="42417"/>
    <cellStyle name="Vírgula 2 6 5" xfId="42418"/>
    <cellStyle name="Vírgula 2 6 6" xfId="42419"/>
    <cellStyle name="Vírgula 2 6 7" xfId="42420"/>
    <cellStyle name="Vírgula 2 6 8" xfId="42421"/>
    <cellStyle name="Vírgula 2 6 9" xfId="42422"/>
    <cellStyle name="Vírgula 2 7" xfId="3052"/>
    <cellStyle name="Vírgula 2 7 10" xfId="42423"/>
    <cellStyle name="Vírgula 2 7 11" xfId="42424"/>
    <cellStyle name="Vírgula 2 7 12" xfId="42425"/>
    <cellStyle name="Vírgula 2 7 13" xfId="42426"/>
    <cellStyle name="Vírgula 2 7 2" xfId="42427"/>
    <cellStyle name="Vírgula 2 7 3" xfId="42428"/>
    <cellStyle name="Vírgula 2 7 4" xfId="42429"/>
    <cellStyle name="Vírgula 2 7 5" xfId="42430"/>
    <cellStyle name="Vírgula 2 7 6" xfId="42431"/>
    <cellStyle name="Vírgula 2 7 7" xfId="42432"/>
    <cellStyle name="Vírgula 2 7 8" xfId="42433"/>
    <cellStyle name="Vírgula 2 7 9" xfId="42434"/>
    <cellStyle name="Vírgula 2 8" xfId="3053"/>
    <cellStyle name="Vírgula 2 8 10" xfId="42435"/>
    <cellStyle name="Vírgula 2 8 11" xfId="42436"/>
    <cellStyle name="Vírgula 2 8 12" xfId="42437"/>
    <cellStyle name="Vírgula 2 8 13" xfId="42438"/>
    <cellStyle name="Vírgula 2 8 2" xfId="42439"/>
    <cellStyle name="Vírgula 2 8 3" xfId="42440"/>
    <cellStyle name="Vírgula 2 8 4" xfId="42441"/>
    <cellStyle name="Vírgula 2 8 5" xfId="42442"/>
    <cellStyle name="Vírgula 2 8 6" xfId="42443"/>
    <cellStyle name="Vírgula 2 8 7" xfId="42444"/>
    <cellStyle name="Vírgula 2 8 8" xfId="42445"/>
    <cellStyle name="Vírgula 2 8 9" xfId="42446"/>
    <cellStyle name="Vírgula 2 9" xfId="3054"/>
    <cellStyle name="Vírgula 2 9 10" xfId="42447"/>
    <cellStyle name="Vírgula 2 9 11" xfId="42448"/>
    <cellStyle name="Vírgula 2 9 12" xfId="42449"/>
    <cellStyle name="Vírgula 2 9 13" xfId="42450"/>
    <cellStyle name="Vírgula 2 9 2" xfId="42451"/>
    <cellStyle name="Vírgula 2 9 3" xfId="42452"/>
    <cellStyle name="Vírgula 2 9 4" xfId="42453"/>
    <cellStyle name="Vírgula 2 9 5" xfId="42454"/>
    <cellStyle name="Vírgula 2 9 6" xfId="42455"/>
    <cellStyle name="Vírgula 2 9 7" xfId="42456"/>
    <cellStyle name="Vírgula 2 9 8" xfId="42457"/>
    <cellStyle name="Vírgula 2 9 9" xfId="42458"/>
    <cellStyle name="Vírgula 2_ÁLVARO JOSÉ DOS SANTOS" xfId="42459"/>
    <cellStyle name="Vírgula 3" xfId="1359"/>
    <cellStyle name="Vírgula 3 10" xfId="1360"/>
    <cellStyle name="Vírgula 3 10 2" xfId="42460"/>
    <cellStyle name="Vírgula 3 10 3" xfId="42461"/>
    <cellStyle name="Vírgula 3 10 4" xfId="42462"/>
    <cellStyle name="Vírgula 3 10 5" xfId="42463"/>
    <cellStyle name="Vírgula 3 11" xfId="1361"/>
    <cellStyle name="Vírgula 3 11 2" xfId="42464"/>
    <cellStyle name="Vírgula 3 11 3" xfId="42465"/>
    <cellStyle name="Vírgula 3 11 4" xfId="42466"/>
    <cellStyle name="Vírgula 3 11 5" xfId="42467"/>
    <cellStyle name="Vírgula 3 12" xfId="1362"/>
    <cellStyle name="Vírgula 3 12 2" xfId="42468"/>
    <cellStyle name="Vírgula 3 12 3" xfId="42469"/>
    <cellStyle name="Vírgula 3 12 4" xfId="42470"/>
    <cellStyle name="Vírgula 3 12 5" xfId="42471"/>
    <cellStyle name="Vírgula 3 13" xfId="1363"/>
    <cellStyle name="Vírgula 3 13 2" xfId="42472"/>
    <cellStyle name="Vírgula 3 13 3" xfId="42473"/>
    <cellStyle name="Vírgula 3 13 4" xfId="42474"/>
    <cellStyle name="Vírgula 3 13 5" xfId="42475"/>
    <cellStyle name="Vírgula 3 14" xfId="1364"/>
    <cellStyle name="Vírgula 3 14 2" xfId="42476"/>
    <cellStyle name="Vírgula 3 14 2 2" xfId="42477"/>
    <cellStyle name="Vírgula 3 14 3" xfId="42478"/>
    <cellStyle name="Vírgula 3 14 4" xfId="42479"/>
    <cellStyle name="Vírgula 3 14 5" xfId="42480"/>
    <cellStyle name="Vírgula 3 15" xfId="1365"/>
    <cellStyle name="Vírgula 3 15 2" xfId="42481"/>
    <cellStyle name="Vírgula 3 15 3" xfId="42482"/>
    <cellStyle name="Vírgula 3 15 4" xfId="42483"/>
    <cellStyle name="Vírgula 3 15 5" xfId="42484"/>
    <cellStyle name="Vírgula 3 16" xfId="1366"/>
    <cellStyle name="Vírgula 3 16 2" xfId="42485"/>
    <cellStyle name="Vírgula 3 16 3" xfId="42486"/>
    <cellStyle name="Vírgula 3 16 4" xfId="42487"/>
    <cellStyle name="Vírgula 3 16 5" xfId="42488"/>
    <cellStyle name="Vírgula 3 17" xfId="3055"/>
    <cellStyle name="Vírgula 3 17 2" xfId="42489"/>
    <cellStyle name="Vírgula 3 17 2 2" xfId="42490"/>
    <cellStyle name="Vírgula 3 17 3" xfId="42491"/>
    <cellStyle name="Vírgula 3 17 4" xfId="42492"/>
    <cellStyle name="Vírgula 3 17 5" xfId="42493"/>
    <cellStyle name="Vírgula 3 17 6" xfId="42494"/>
    <cellStyle name="Vírgula 3 17 7" xfId="42495"/>
    <cellStyle name="Vírgula 3 17 8" xfId="42496"/>
    <cellStyle name="Vírgula 3 17 9" xfId="42497"/>
    <cellStyle name="Vírgula 3 18" xfId="42498"/>
    <cellStyle name="Vírgula 3 18 2" xfId="42499"/>
    <cellStyle name="Vírgula 3 18 2 2" xfId="42500"/>
    <cellStyle name="Vírgula 3 18 3" xfId="42501"/>
    <cellStyle name="Vírgula 3 18 4" xfId="42502"/>
    <cellStyle name="Vírgula 3 18 5" xfId="42503"/>
    <cellStyle name="Vírgula 3 19" xfId="42504"/>
    <cellStyle name="Vírgula 3 19 2" xfId="42505"/>
    <cellStyle name="Vírgula 3 19 3" xfId="42506"/>
    <cellStyle name="Vírgula 3 19 4" xfId="42507"/>
    <cellStyle name="Vírgula 3 19 5" xfId="42508"/>
    <cellStyle name="Vírgula 3 2" xfId="1367"/>
    <cellStyle name="Vírgula 3 2 10" xfId="1368"/>
    <cellStyle name="Vírgula 3 2 10 2" xfId="42509"/>
    <cellStyle name="Vírgula 3 2 10 3" xfId="42510"/>
    <cellStyle name="Vírgula 3 2 10 4" xfId="42511"/>
    <cellStyle name="Vírgula 3 2 10 5" xfId="42512"/>
    <cellStyle name="Vírgula 3 2 11" xfId="1369"/>
    <cellStyle name="Vírgula 3 2 11 2" xfId="42513"/>
    <cellStyle name="Vírgula 3 2 11 3" xfId="42514"/>
    <cellStyle name="Vírgula 3 2 11 4" xfId="42515"/>
    <cellStyle name="Vírgula 3 2 11 5" xfId="42516"/>
    <cellStyle name="Vírgula 3 2 12" xfId="1370"/>
    <cellStyle name="Vírgula 3 2 12 2" xfId="42517"/>
    <cellStyle name="Vírgula 3 2 12 3" xfId="42518"/>
    <cellStyle name="Vírgula 3 2 12 4" xfId="42519"/>
    <cellStyle name="Vírgula 3 2 12 5" xfId="42520"/>
    <cellStyle name="Vírgula 3 2 13" xfId="1371"/>
    <cellStyle name="Vírgula 3 2 13 2" xfId="42521"/>
    <cellStyle name="Vírgula 3 2 13 2 2" xfId="42522"/>
    <cellStyle name="Vírgula 3 2 13 3" xfId="42523"/>
    <cellStyle name="Vírgula 3 2 13 4" xfId="42524"/>
    <cellStyle name="Vírgula 3 2 13 5" xfId="42525"/>
    <cellStyle name="Vírgula 3 2 14" xfId="1372"/>
    <cellStyle name="Vírgula 3 2 14 2" xfId="42526"/>
    <cellStyle name="Vírgula 3 2 14 3" xfId="42527"/>
    <cellStyle name="Vírgula 3 2 14 4" xfId="42528"/>
    <cellStyle name="Vírgula 3 2 14 5" xfId="42529"/>
    <cellStyle name="Vírgula 3 2 15" xfId="1373"/>
    <cellStyle name="Vírgula 3 2 15 2" xfId="42530"/>
    <cellStyle name="Vírgula 3 2 15 3" xfId="42531"/>
    <cellStyle name="Vírgula 3 2 15 4" xfId="42532"/>
    <cellStyle name="Vírgula 3 2 15 5" xfId="42533"/>
    <cellStyle name="Vírgula 3 2 16" xfId="3056"/>
    <cellStyle name="Vírgula 3 2 16 2" xfId="42534"/>
    <cellStyle name="Vírgula 3 2 16 2 2" xfId="42535"/>
    <cellStyle name="Vírgula 3 2 16 3" xfId="42536"/>
    <cellStyle name="Vírgula 3 2 16 4" xfId="42537"/>
    <cellStyle name="Vírgula 3 2 16 5" xfId="42538"/>
    <cellStyle name="Vírgula 3 2 16 6" xfId="42539"/>
    <cellStyle name="Vírgula 3 2 16 7" xfId="42540"/>
    <cellStyle name="Vírgula 3 2 16 8" xfId="42541"/>
    <cellStyle name="Vírgula 3 2 16 9" xfId="42542"/>
    <cellStyle name="Vírgula 3 2 17" xfId="42543"/>
    <cellStyle name="Vírgula 3 2 17 2" xfId="42544"/>
    <cellStyle name="Vírgula 3 2 17 2 2" xfId="42545"/>
    <cellStyle name="Vírgula 3 2 17 3" xfId="42546"/>
    <cellStyle name="Vírgula 3 2 17 4" xfId="42547"/>
    <cellStyle name="Vírgula 3 2 17 5" xfId="42548"/>
    <cellStyle name="Vírgula 3 2 18" xfId="42549"/>
    <cellStyle name="Vírgula 3 2 18 2" xfId="42550"/>
    <cellStyle name="Vírgula 3 2 18 3" xfId="42551"/>
    <cellStyle name="Vírgula 3 2 18 4" xfId="42552"/>
    <cellStyle name="Vírgula 3 2 18 5" xfId="42553"/>
    <cellStyle name="Vírgula 3 2 19" xfId="42554"/>
    <cellStyle name="Vírgula 3 2 19 2" xfId="42555"/>
    <cellStyle name="Vírgula 3 2 19 3" xfId="42556"/>
    <cellStyle name="Vírgula 3 2 19 4" xfId="42557"/>
    <cellStyle name="Vírgula 3 2 19 5" xfId="42558"/>
    <cellStyle name="Vírgula 3 2 2" xfId="1374"/>
    <cellStyle name="Vírgula 3 2 2 10" xfId="42559"/>
    <cellStyle name="Vírgula 3 2 2 11" xfId="42560"/>
    <cellStyle name="Vírgula 3 2 2 12" xfId="42561"/>
    <cellStyle name="Vírgula 3 2 2 13" xfId="42562"/>
    <cellStyle name="Vírgula 3 2 2 2" xfId="42563"/>
    <cellStyle name="Vírgula 3 2 2 2 2" xfId="42564"/>
    <cellStyle name="Vírgula 3 2 2 3" xfId="42565"/>
    <cellStyle name="Vírgula 3 2 2 4" xfId="42566"/>
    <cellStyle name="Vírgula 3 2 2 5" xfId="42567"/>
    <cellStyle name="Vírgula 3 2 2 6" xfId="42568"/>
    <cellStyle name="Vírgula 3 2 2 7" xfId="42569"/>
    <cellStyle name="Vírgula 3 2 2 8" xfId="42570"/>
    <cellStyle name="Vírgula 3 2 2 9" xfId="42571"/>
    <cellStyle name="Vírgula 3 2 20" xfId="42572"/>
    <cellStyle name="Vírgula 3 2 20 2" xfId="42573"/>
    <cellStyle name="Vírgula 3 2 20 3" xfId="42574"/>
    <cellStyle name="Vírgula 3 2 20 4" xfId="42575"/>
    <cellStyle name="Vírgula 3 2 20 5" xfId="42576"/>
    <cellStyle name="Vírgula 3 2 21" xfId="42577"/>
    <cellStyle name="Vírgula 3 2 22" xfId="42578"/>
    <cellStyle name="Vírgula 3 2 23" xfId="42579"/>
    <cellStyle name="Vírgula 3 2 24" xfId="42580"/>
    <cellStyle name="Vírgula 3 2 25" xfId="42581"/>
    <cellStyle name="Vírgula 3 2 26" xfId="42582"/>
    <cellStyle name="Vírgula 3 2 27" xfId="42583"/>
    <cellStyle name="Vírgula 3 2 28" xfId="42584"/>
    <cellStyle name="Vírgula 3 2 29" xfId="42585"/>
    <cellStyle name="Vírgula 3 2 3" xfId="1375"/>
    <cellStyle name="Vírgula 3 2 3 2" xfId="42586"/>
    <cellStyle name="Vírgula 3 2 3 3" xfId="42587"/>
    <cellStyle name="Vírgula 3 2 3 4" xfId="42588"/>
    <cellStyle name="Vírgula 3 2 3 5" xfId="42589"/>
    <cellStyle name="Vírgula 3 2 30" xfId="42590"/>
    <cellStyle name="Vírgula 3 2 31" xfId="42591"/>
    <cellStyle name="Vírgula 3 2 32" xfId="42592"/>
    <cellStyle name="Vírgula 3 2 33" xfId="42593"/>
    <cellStyle name="Vírgula 3 2 34" xfId="42594"/>
    <cellStyle name="Vírgula 3 2 35" xfId="42595"/>
    <cellStyle name="Vírgula 3 2 36" xfId="42596"/>
    <cellStyle name="Vírgula 3 2 37" xfId="42597"/>
    <cellStyle name="Vírgula 3 2 38" xfId="42598"/>
    <cellStyle name="Vírgula 3 2 39" xfId="42599"/>
    <cellStyle name="Vírgula 3 2 4" xfId="1376"/>
    <cellStyle name="Vírgula 3 2 4 2" xfId="42600"/>
    <cellStyle name="Vírgula 3 2 4 3" xfId="42601"/>
    <cellStyle name="Vírgula 3 2 4 4" xfId="42602"/>
    <cellStyle name="Vírgula 3 2 4 5" xfId="42603"/>
    <cellStyle name="Vírgula 3 2 5" xfId="1377"/>
    <cellStyle name="Vírgula 3 2 5 2" xfId="42604"/>
    <cellStyle name="Vírgula 3 2 5 3" xfId="42605"/>
    <cellStyle name="Vírgula 3 2 5 4" xfId="42606"/>
    <cellStyle name="Vírgula 3 2 5 5" xfId="42607"/>
    <cellStyle name="Vírgula 3 2 6" xfId="1378"/>
    <cellStyle name="Vírgula 3 2 6 2" xfId="42608"/>
    <cellStyle name="Vírgula 3 2 6 3" xfId="42609"/>
    <cellStyle name="Vírgula 3 2 6 4" xfId="42610"/>
    <cellStyle name="Vírgula 3 2 6 5" xfId="42611"/>
    <cellStyle name="Vírgula 3 2 7" xfId="1379"/>
    <cellStyle name="Vírgula 3 2 7 2" xfId="42612"/>
    <cellStyle name="Vírgula 3 2 7 3" xfId="42613"/>
    <cellStyle name="Vírgula 3 2 7 4" xfId="42614"/>
    <cellStyle name="Vírgula 3 2 7 5" xfId="42615"/>
    <cellStyle name="Vírgula 3 2 8" xfId="1380"/>
    <cellStyle name="Vírgula 3 2 8 2" xfId="42616"/>
    <cellStyle name="Vírgula 3 2 8 3" xfId="42617"/>
    <cellStyle name="Vírgula 3 2 8 4" xfId="42618"/>
    <cellStyle name="Vírgula 3 2 8 5" xfId="42619"/>
    <cellStyle name="Vírgula 3 2 9" xfId="1381"/>
    <cellStyle name="Vírgula 3 2 9 2" xfId="42620"/>
    <cellStyle name="Vírgula 3 2 9 3" xfId="42621"/>
    <cellStyle name="Vírgula 3 2 9 4" xfId="42622"/>
    <cellStyle name="Vírgula 3 2 9 5" xfId="42623"/>
    <cellStyle name="Vírgula 3 20" xfId="42624"/>
    <cellStyle name="Vírgula 3 20 2" xfId="42625"/>
    <cellStyle name="Vírgula 3 20 3" xfId="42626"/>
    <cellStyle name="Vírgula 3 20 4" xfId="42627"/>
    <cellStyle name="Vírgula 3 20 5" xfId="42628"/>
    <cellStyle name="Vírgula 3 21" xfId="42629"/>
    <cellStyle name="Vírgula 3 21 2" xfId="42630"/>
    <cellStyle name="Vírgula 3 21 3" xfId="42631"/>
    <cellStyle name="Vírgula 3 21 4" xfId="42632"/>
    <cellStyle name="Vírgula 3 21 5" xfId="42633"/>
    <cellStyle name="Vírgula 3 22" xfId="42634"/>
    <cellStyle name="Vírgula 3 23" xfId="42635"/>
    <cellStyle name="Vírgula 3 24" xfId="42636"/>
    <cellStyle name="Vírgula 3 25" xfId="42637"/>
    <cellStyle name="Vírgula 3 26" xfId="42638"/>
    <cellStyle name="Vírgula 3 27" xfId="42639"/>
    <cellStyle name="Vírgula 3 28" xfId="42640"/>
    <cellStyle name="Vírgula 3 29" xfId="42641"/>
    <cellStyle name="Vírgula 3 3" xfId="1382"/>
    <cellStyle name="Vírgula 3 3 10" xfId="42642"/>
    <cellStyle name="Vírgula 3 3 11" xfId="42643"/>
    <cellStyle name="Vírgula 3 3 12" xfId="42644"/>
    <cellStyle name="Vírgula 3 3 13" xfId="42645"/>
    <cellStyle name="Vírgula 3 3 2" xfId="3058"/>
    <cellStyle name="Vírgula 3 3 2 2" xfId="42646"/>
    <cellStyle name="Vírgula 3 3 2 3" xfId="42647"/>
    <cellStyle name="Vírgula 3 3 2 4" xfId="42648"/>
    <cellStyle name="Vírgula 3 3 2 5" xfId="42649"/>
    <cellStyle name="Vírgula 3 3 3" xfId="42650"/>
    <cellStyle name="Vírgula 3 3 4" xfId="42651"/>
    <cellStyle name="Vírgula 3 3 5" xfId="42652"/>
    <cellStyle name="Vírgula 3 3 6" xfId="42653"/>
    <cellStyle name="Vírgula 3 3 7" xfId="42654"/>
    <cellStyle name="Vírgula 3 3 8" xfId="42655"/>
    <cellStyle name="Vírgula 3 3 9" xfId="42656"/>
    <cellStyle name="Vírgula 3 30" xfId="42657"/>
    <cellStyle name="Vírgula 3 31" xfId="42658"/>
    <cellStyle name="Vírgula 3 32" xfId="42659"/>
    <cellStyle name="Vírgula 3 33" xfId="42660"/>
    <cellStyle name="Vírgula 3 34" xfId="42661"/>
    <cellStyle name="Vírgula 3 35" xfId="42662"/>
    <cellStyle name="Vírgula 3 36" xfId="42663"/>
    <cellStyle name="Vírgula 3 37" xfId="42664"/>
    <cellStyle name="Vírgula 3 38" xfId="42665"/>
    <cellStyle name="Vírgula 3 39" xfId="42666"/>
    <cellStyle name="Vírgula 3 4" xfId="1383"/>
    <cellStyle name="Vírgula 3 4 2" xfId="3059"/>
    <cellStyle name="Vírgula 3 4 2 2" xfId="42667"/>
    <cellStyle name="Vírgula 3 4 2 3" xfId="42668"/>
    <cellStyle name="Vírgula 3 4 2 4" xfId="42669"/>
    <cellStyle name="Vírgula 3 4 2 5" xfId="42670"/>
    <cellStyle name="Vírgula 3 4 3" xfId="42671"/>
    <cellStyle name="Vírgula 3 4 4" xfId="42672"/>
    <cellStyle name="Vírgula 3 4 5" xfId="42673"/>
    <cellStyle name="Vírgula 3 40" xfId="42674"/>
    <cellStyle name="Vírgula 3 5" xfId="1384"/>
    <cellStyle name="Vírgula 3 5 2" xfId="3060"/>
    <cellStyle name="Vírgula 3 5 2 2" xfId="42675"/>
    <cellStyle name="Vírgula 3 5 2 3" xfId="42676"/>
    <cellStyle name="Vírgula 3 5 2 4" xfId="42677"/>
    <cellStyle name="Vírgula 3 5 2 5" xfId="42678"/>
    <cellStyle name="Vírgula 3 5 3" xfId="42679"/>
    <cellStyle name="Vírgula 3 5 4" xfId="42680"/>
    <cellStyle name="Vírgula 3 5 5" xfId="42681"/>
    <cellStyle name="Vírgula 3 6" xfId="1385"/>
    <cellStyle name="Vírgula 3 6 2" xfId="3061"/>
    <cellStyle name="Vírgula 3 6 2 2" xfId="42682"/>
    <cellStyle name="Vírgula 3 6 2 3" xfId="42683"/>
    <cellStyle name="Vírgula 3 6 2 4" xfId="42684"/>
    <cellStyle name="Vírgula 3 6 2 5" xfId="42685"/>
    <cellStyle name="Vírgula 3 6 3" xfId="42686"/>
    <cellStyle name="Vírgula 3 6 4" xfId="42687"/>
    <cellStyle name="Vírgula 3 6 5" xfId="42688"/>
    <cellStyle name="Vírgula 3 7" xfId="1386"/>
    <cellStyle name="Vírgula 3 7 2" xfId="3062"/>
    <cellStyle name="Vírgula 3 7 2 2" xfId="42689"/>
    <cellStyle name="Vírgula 3 7 2 3" xfId="42690"/>
    <cellStyle name="Vírgula 3 7 2 4" xfId="42691"/>
    <cellStyle name="Vírgula 3 7 2 5" xfId="42692"/>
    <cellStyle name="Vírgula 3 7 3" xfId="42693"/>
    <cellStyle name="Vírgula 3 7 4" xfId="42694"/>
    <cellStyle name="Vírgula 3 7 5" xfId="42695"/>
    <cellStyle name="Vírgula 3 8" xfId="1387"/>
    <cellStyle name="Vírgula 3 8 2" xfId="42696"/>
    <cellStyle name="Vírgula 3 8 3" xfId="42697"/>
    <cellStyle name="Vírgula 3 8 4" xfId="42698"/>
    <cellStyle name="Vírgula 3 8 5" xfId="42699"/>
    <cellStyle name="Vírgula 3 9" xfId="1388"/>
    <cellStyle name="Vírgula 3 9 2" xfId="42700"/>
    <cellStyle name="Vírgula 3 9 3" xfId="42701"/>
    <cellStyle name="Vírgula 3 9 4" xfId="42702"/>
    <cellStyle name="Vírgula 3 9 5" xfId="42703"/>
    <cellStyle name="Vírgula 4" xfId="1389"/>
    <cellStyle name="Vírgula 4 10" xfId="42704"/>
    <cellStyle name="Vírgula 4 11" xfId="42705"/>
    <cellStyle name="Vírgula 4 12" xfId="42706"/>
    <cellStyle name="Vírgula 4 13" xfId="42707"/>
    <cellStyle name="Vírgula 4 14" xfId="42708"/>
    <cellStyle name="Vírgula 4 15" xfId="42709"/>
    <cellStyle name="Vírgula 4 2" xfId="1390"/>
    <cellStyle name="Vírgula 4 2 10" xfId="1391"/>
    <cellStyle name="Vírgula 4 2 10 2" xfId="42710"/>
    <cellStyle name="Vírgula 4 2 10 3" xfId="42711"/>
    <cellStyle name="Vírgula 4 2 10 4" xfId="42712"/>
    <cellStyle name="Vírgula 4 2 10 5" xfId="42713"/>
    <cellStyle name="Vírgula 4 2 11" xfId="1392"/>
    <cellStyle name="Vírgula 4 2 11 2" xfId="42714"/>
    <cellStyle name="Vírgula 4 2 11 3" xfId="42715"/>
    <cellStyle name="Vírgula 4 2 11 4" xfId="42716"/>
    <cellStyle name="Vírgula 4 2 11 5" xfId="42717"/>
    <cellStyle name="Vírgula 4 2 12" xfId="1393"/>
    <cellStyle name="Vírgula 4 2 12 2" xfId="42718"/>
    <cellStyle name="Vírgula 4 2 12 2 2" xfId="42719"/>
    <cellStyle name="Vírgula 4 2 12 3" xfId="42720"/>
    <cellStyle name="Vírgula 4 2 12 4" xfId="42721"/>
    <cellStyle name="Vírgula 4 2 12 5" xfId="42722"/>
    <cellStyle name="Vírgula 4 2 13" xfId="1394"/>
    <cellStyle name="Vírgula 4 2 13 2" xfId="42723"/>
    <cellStyle name="Vírgula 4 2 13 3" xfId="42724"/>
    <cellStyle name="Vírgula 4 2 13 4" xfId="42725"/>
    <cellStyle name="Vírgula 4 2 13 5" xfId="42726"/>
    <cellStyle name="Vírgula 4 2 14" xfId="1395"/>
    <cellStyle name="Vírgula 4 2 14 2" xfId="42727"/>
    <cellStyle name="Vírgula 4 2 14 3" xfId="42728"/>
    <cellStyle name="Vírgula 4 2 14 4" xfId="42729"/>
    <cellStyle name="Vírgula 4 2 14 5" xfId="42730"/>
    <cellStyle name="Vírgula 4 2 15" xfId="1396"/>
    <cellStyle name="Vírgula 4 2 15 2" xfId="42731"/>
    <cellStyle name="Vírgula 4 2 15 3" xfId="42732"/>
    <cellStyle name="Vírgula 4 2 15 4" xfId="42733"/>
    <cellStyle name="Vírgula 4 2 15 5" xfId="42734"/>
    <cellStyle name="Vírgula 4 2 16" xfId="3064"/>
    <cellStyle name="Vírgula 4 2 16 2" xfId="42735"/>
    <cellStyle name="Vírgula 4 2 16 2 2" xfId="42736"/>
    <cellStyle name="Vírgula 4 2 16 3" xfId="42737"/>
    <cellStyle name="Vírgula 4 2 16 4" xfId="42738"/>
    <cellStyle name="Vírgula 4 2 16 5" xfId="42739"/>
    <cellStyle name="Vírgula 4 2 16 6" xfId="42740"/>
    <cellStyle name="Vírgula 4 2 16 7" xfId="42741"/>
    <cellStyle name="Vírgula 4 2 16 8" xfId="42742"/>
    <cellStyle name="Vírgula 4 2 16 9" xfId="42743"/>
    <cellStyle name="Vírgula 4 2 17" xfId="42744"/>
    <cellStyle name="Vírgula 4 2 17 2" xfId="42745"/>
    <cellStyle name="Vírgula 4 2 17 2 2" xfId="42746"/>
    <cellStyle name="Vírgula 4 2 17 3" xfId="42747"/>
    <cellStyle name="Vírgula 4 2 17 4" xfId="42748"/>
    <cellStyle name="Vírgula 4 2 17 5" xfId="42749"/>
    <cellStyle name="Vírgula 4 2 18" xfId="42750"/>
    <cellStyle name="Vírgula 4 2 18 2" xfId="42751"/>
    <cellStyle name="Vírgula 4 2 18 3" xfId="42752"/>
    <cellStyle name="Vírgula 4 2 18 4" xfId="42753"/>
    <cellStyle name="Vírgula 4 2 18 5" xfId="42754"/>
    <cellStyle name="Vírgula 4 2 19" xfId="42755"/>
    <cellStyle name="Vírgula 4 2 19 2" xfId="42756"/>
    <cellStyle name="Vírgula 4 2 19 3" xfId="42757"/>
    <cellStyle name="Vírgula 4 2 19 4" xfId="42758"/>
    <cellStyle name="Vírgula 4 2 19 5" xfId="42759"/>
    <cellStyle name="Vírgula 4 2 2" xfId="1397"/>
    <cellStyle name="Vírgula 4 2 2 2" xfId="42760"/>
    <cellStyle name="Vírgula 4 2 2 3" xfId="42761"/>
    <cellStyle name="Vírgula 4 2 2 4" xfId="42762"/>
    <cellStyle name="Vírgula 4 2 2 5" xfId="42763"/>
    <cellStyle name="Vírgula 4 2 20" xfId="42764"/>
    <cellStyle name="Vírgula 4 2 20 2" xfId="42765"/>
    <cellStyle name="Vírgula 4 2 20 3" xfId="42766"/>
    <cellStyle name="Vírgula 4 2 20 4" xfId="42767"/>
    <cellStyle name="Vírgula 4 2 20 5" xfId="42768"/>
    <cellStyle name="Vírgula 4 2 21" xfId="42769"/>
    <cellStyle name="Vírgula 4 2 22" xfId="42770"/>
    <cellStyle name="Vírgula 4 2 23" xfId="42771"/>
    <cellStyle name="Vírgula 4 2 24" xfId="42772"/>
    <cellStyle name="Vírgula 4 2 25" xfId="42773"/>
    <cellStyle name="Vírgula 4 2 26" xfId="42774"/>
    <cellStyle name="Vírgula 4 2 27" xfId="42775"/>
    <cellStyle name="Vírgula 4 2 28" xfId="42776"/>
    <cellStyle name="Vírgula 4 2 29" xfId="42777"/>
    <cellStyle name="Vírgula 4 2 3" xfId="1398"/>
    <cellStyle name="Vírgula 4 2 3 2" xfId="42778"/>
    <cellStyle name="Vírgula 4 2 3 3" xfId="42779"/>
    <cellStyle name="Vírgula 4 2 3 4" xfId="42780"/>
    <cellStyle name="Vírgula 4 2 3 5" xfId="42781"/>
    <cellStyle name="Vírgula 4 2 30" xfId="42782"/>
    <cellStyle name="Vírgula 4 2 31" xfId="42783"/>
    <cellStyle name="Vírgula 4 2 32" xfId="42784"/>
    <cellStyle name="Vírgula 4 2 33" xfId="42785"/>
    <cellStyle name="Vírgula 4 2 34" xfId="42786"/>
    <cellStyle name="Vírgula 4 2 35" xfId="42787"/>
    <cellStyle name="Vírgula 4 2 36" xfId="42788"/>
    <cellStyle name="Vírgula 4 2 37" xfId="42789"/>
    <cellStyle name="Vírgula 4 2 38" xfId="42790"/>
    <cellStyle name="Vírgula 4 2 39" xfId="42791"/>
    <cellStyle name="Vírgula 4 2 4" xfId="1399"/>
    <cellStyle name="Vírgula 4 2 4 2" xfId="42792"/>
    <cellStyle name="Vírgula 4 2 4 3" xfId="42793"/>
    <cellStyle name="Vírgula 4 2 4 4" xfId="42794"/>
    <cellStyle name="Vírgula 4 2 4 5" xfId="42795"/>
    <cellStyle name="Vírgula 4 2 5" xfId="1400"/>
    <cellStyle name="Vírgula 4 2 5 2" xfId="42796"/>
    <cellStyle name="Vírgula 4 2 5 3" xfId="42797"/>
    <cellStyle name="Vírgula 4 2 5 4" xfId="42798"/>
    <cellStyle name="Vírgula 4 2 5 5" xfId="42799"/>
    <cellStyle name="Vírgula 4 2 6" xfId="1401"/>
    <cellStyle name="Vírgula 4 2 6 2" xfId="42800"/>
    <cellStyle name="Vírgula 4 2 6 3" xfId="42801"/>
    <cellStyle name="Vírgula 4 2 6 4" xfId="42802"/>
    <cellStyle name="Vírgula 4 2 6 5" xfId="42803"/>
    <cellStyle name="Vírgula 4 2 7" xfId="1402"/>
    <cellStyle name="Vírgula 4 2 7 2" xfId="42804"/>
    <cellStyle name="Vírgula 4 2 7 3" xfId="42805"/>
    <cellStyle name="Vírgula 4 2 7 4" xfId="42806"/>
    <cellStyle name="Vírgula 4 2 7 5" xfId="42807"/>
    <cellStyle name="Vírgula 4 2 8" xfId="1403"/>
    <cellStyle name="Vírgula 4 2 8 2" xfId="42808"/>
    <cellStyle name="Vírgula 4 2 8 3" xfId="42809"/>
    <cellStyle name="Vírgula 4 2 8 4" xfId="42810"/>
    <cellStyle name="Vírgula 4 2 8 5" xfId="42811"/>
    <cellStyle name="Vírgula 4 2 9" xfId="1404"/>
    <cellStyle name="Vírgula 4 2 9 2" xfId="42812"/>
    <cellStyle name="Vírgula 4 2 9 3" xfId="42813"/>
    <cellStyle name="Vírgula 4 2 9 4" xfId="42814"/>
    <cellStyle name="Vírgula 4 2 9 5" xfId="42815"/>
    <cellStyle name="Vírgula 4 3" xfId="3065"/>
    <cellStyle name="Vírgula 4 3 2" xfId="42816"/>
    <cellStyle name="Vírgula 4 3 3" xfId="42817"/>
    <cellStyle name="Vírgula 4 3 3 2" xfId="42818"/>
    <cellStyle name="Vírgula 4 3 4" xfId="42819"/>
    <cellStyle name="Vírgula 4 3 5" xfId="42820"/>
    <cellStyle name="Vírgula 4 3 6" xfId="42821"/>
    <cellStyle name="Vírgula 4 3 7" xfId="42822"/>
    <cellStyle name="Vírgula 4 3 8" xfId="42823"/>
    <cellStyle name="Vírgula 4 3 9" xfId="42824"/>
    <cellStyle name="Vírgula 4 4" xfId="3066"/>
    <cellStyle name="Vírgula 4 4 2" xfId="42825"/>
    <cellStyle name="Vírgula 4 4 3" xfId="42826"/>
    <cellStyle name="Vírgula 4 4 3 2" xfId="42827"/>
    <cellStyle name="Vírgula 4 4 4" xfId="42828"/>
    <cellStyle name="Vírgula 4 4 5" xfId="42829"/>
    <cellStyle name="Vírgula 4 5" xfId="3067"/>
    <cellStyle name="Vírgula 4 5 2" xfId="42830"/>
    <cellStyle name="Vírgula 4 5 3" xfId="42831"/>
    <cellStyle name="Vírgula 4 5 4" xfId="42832"/>
    <cellStyle name="Vírgula 4 5 5" xfId="42833"/>
    <cellStyle name="Vírgula 4 6" xfId="3068"/>
    <cellStyle name="Vírgula 4 6 2" xfId="42834"/>
    <cellStyle name="Vírgula 4 6 3" xfId="42835"/>
    <cellStyle name="Vírgula 4 6 4" xfId="42836"/>
    <cellStyle name="Vírgula 4 6 5" xfId="42837"/>
    <cellStyle name="Vírgula 4 7" xfId="3069"/>
    <cellStyle name="Vírgula 4 7 2" xfId="42838"/>
    <cellStyle name="Vírgula 4 7 3" xfId="42839"/>
    <cellStyle name="Vírgula 4 7 4" xfId="42840"/>
    <cellStyle name="Vírgula 4 7 5" xfId="42841"/>
    <cellStyle name="Vírgula 4 8" xfId="42842"/>
    <cellStyle name="Vírgula 4 9" xfId="42843"/>
    <cellStyle name="Vírgula 5" xfId="6"/>
    <cellStyle name="Vírgula 5 10" xfId="42844"/>
    <cellStyle name="Vírgula 5 11" xfId="42845"/>
    <cellStyle name="Vírgula 5 12" xfId="42846"/>
    <cellStyle name="Vírgula 5 13" xfId="42847"/>
    <cellStyle name="Vírgula 5 14" xfId="42848"/>
    <cellStyle name="Vírgula 5 2" xfId="1405"/>
    <cellStyle name="Vírgula 5 2 10" xfId="1406"/>
    <cellStyle name="Vírgula 5 2 10 2" xfId="42849"/>
    <cellStyle name="Vírgula 5 2 10 3" xfId="42850"/>
    <cellStyle name="Vírgula 5 2 10 4" xfId="42851"/>
    <cellStyle name="Vírgula 5 2 10 5" xfId="42852"/>
    <cellStyle name="Vírgula 5 2 11" xfId="1407"/>
    <cellStyle name="Vírgula 5 2 11 2" xfId="42853"/>
    <cellStyle name="Vírgula 5 2 11 3" xfId="42854"/>
    <cellStyle name="Vírgula 5 2 11 4" xfId="42855"/>
    <cellStyle name="Vírgula 5 2 11 5" xfId="42856"/>
    <cellStyle name="Vírgula 5 2 12" xfId="1408"/>
    <cellStyle name="Vírgula 5 2 12 2" xfId="42857"/>
    <cellStyle name="Vírgula 5 2 12 3" xfId="42858"/>
    <cellStyle name="Vírgula 5 2 12 4" xfId="42859"/>
    <cellStyle name="Vírgula 5 2 12 5" xfId="42860"/>
    <cellStyle name="Vírgula 5 2 13" xfId="1409"/>
    <cellStyle name="Vírgula 5 2 13 2" xfId="42861"/>
    <cellStyle name="Vírgula 5 2 13 3" xfId="42862"/>
    <cellStyle name="Vírgula 5 2 13 4" xfId="42863"/>
    <cellStyle name="Vírgula 5 2 13 5" xfId="42864"/>
    <cellStyle name="Vírgula 5 2 14" xfId="1410"/>
    <cellStyle name="Vírgula 5 2 14 2" xfId="42865"/>
    <cellStyle name="Vírgula 5 2 14 3" xfId="42866"/>
    <cellStyle name="Vírgula 5 2 14 4" xfId="42867"/>
    <cellStyle name="Vírgula 5 2 14 5" xfId="42868"/>
    <cellStyle name="Vírgula 5 2 15" xfId="1411"/>
    <cellStyle name="Vírgula 5 2 15 2" xfId="42869"/>
    <cellStyle name="Vírgula 5 2 15 3" xfId="42870"/>
    <cellStyle name="Vírgula 5 2 15 4" xfId="42871"/>
    <cellStyle name="Vírgula 5 2 15 5" xfId="42872"/>
    <cellStyle name="Vírgula 5 2 16" xfId="3071"/>
    <cellStyle name="Vírgula 5 2 16 2" xfId="42873"/>
    <cellStyle name="Vírgula 5 2 16 3" xfId="42874"/>
    <cellStyle name="Vírgula 5 2 16 4" xfId="42875"/>
    <cellStyle name="Vírgula 5 2 16 5" xfId="42876"/>
    <cellStyle name="Vírgula 5 2 17" xfId="42877"/>
    <cellStyle name="Vírgula 5 2 17 2" xfId="42878"/>
    <cellStyle name="Vírgula 5 2 17 2 2" xfId="42879"/>
    <cellStyle name="Vírgula 5 2 17 3" xfId="42880"/>
    <cellStyle name="Vírgula 5 2 17 4" xfId="42881"/>
    <cellStyle name="Vírgula 5 2 17 5" xfId="42882"/>
    <cellStyle name="Vírgula 5 2 18" xfId="42883"/>
    <cellStyle name="Vírgula 5 2 18 2" xfId="42884"/>
    <cellStyle name="Vírgula 5 2 18 3" xfId="42885"/>
    <cellStyle name="Vírgula 5 2 18 4" xfId="42886"/>
    <cellStyle name="Vírgula 5 2 18 5" xfId="42887"/>
    <cellStyle name="Vírgula 5 2 19" xfId="42888"/>
    <cellStyle name="Vírgula 5 2 19 2" xfId="42889"/>
    <cellStyle name="Vírgula 5 2 19 3" xfId="42890"/>
    <cellStyle name="Vírgula 5 2 19 4" xfId="42891"/>
    <cellStyle name="Vírgula 5 2 19 5" xfId="42892"/>
    <cellStyle name="Vírgula 5 2 2" xfId="1412"/>
    <cellStyle name="Vírgula 5 2 2 2" xfId="42893"/>
    <cellStyle name="Vírgula 5 2 2 3" xfId="42894"/>
    <cellStyle name="Vírgula 5 2 2 4" xfId="42895"/>
    <cellStyle name="Vírgula 5 2 2 5" xfId="42896"/>
    <cellStyle name="Vírgula 5 2 20" xfId="42897"/>
    <cellStyle name="Vírgula 5 2 21" xfId="42898"/>
    <cellStyle name="Vírgula 5 2 22" xfId="42899"/>
    <cellStyle name="Vírgula 5 2 23" xfId="42900"/>
    <cellStyle name="Vírgula 5 2 24" xfId="42901"/>
    <cellStyle name="Vírgula 5 2 25" xfId="42902"/>
    <cellStyle name="Vírgula 5 2 26" xfId="42903"/>
    <cellStyle name="Vírgula 5 2 27" xfId="42904"/>
    <cellStyle name="Vírgula 5 2 28" xfId="42905"/>
    <cellStyle name="Vírgula 5 2 29" xfId="42906"/>
    <cellStyle name="Vírgula 5 2 3" xfId="1413"/>
    <cellStyle name="Vírgula 5 2 3 2" xfId="42907"/>
    <cellStyle name="Vírgula 5 2 3 3" xfId="42908"/>
    <cellStyle name="Vírgula 5 2 3 4" xfId="42909"/>
    <cellStyle name="Vírgula 5 2 3 5" xfId="42910"/>
    <cellStyle name="Vírgula 5 2 30" xfId="42911"/>
    <cellStyle name="Vírgula 5 2 31" xfId="42912"/>
    <cellStyle name="Vírgula 5 2 32" xfId="42913"/>
    <cellStyle name="Vírgula 5 2 33" xfId="42914"/>
    <cellStyle name="Vírgula 5 2 34" xfId="42915"/>
    <cellStyle name="Vírgula 5 2 35" xfId="42916"/>
    <cellStyle name="Vírgula 5 2 36" xfId="42917"/>
    <cellStyle name="Vírgula 5 2 37" xfId="42918"/>
    <cellStyle name="Vírgula 5 2 38" xfId="42919"/>
    <cellStyle name="Vírgula 5 2 39" xfId="42920"/>
    <cellStyle name="Vírgula 5 2 4" xfId="1414"/>
    <cellStyle name="Vírgula 5 2 4 2" xfId="42921"/>
    <cellStyle name="Vírgula 5 2 4 3" xfId="42922"/>
    <cellStyle name="Vírgula 5 2 4 4" xfId="42923"/>
    <cellStyle name="Vírgula 5 2 4 5" xfId="42924"/>
    <cellStyle name="Vírgula 5 2 5" xfId="1415"/>
    <cellStyle name="Vírgula 5 2 5 2" xfId="42925"/>
    <cellStyle name="Vírgula 5 2 5 3" xfId="42926"/>
    <cellStyle name="Vírgula 5 2 5 4" xfId="42927"/>
    <cellStyle name="Vírgula 5 2 5 5" xfId="42928"/>
    <cellStyle name="Vírgula 5 2 6" xfId="1416"/>
    <cellStyle name="Vírgula 5 2 6 2" xfId="42929"/>
    <cellStyle name="Vírgula 5 2 6 3" xfId="42930"/>
    <cellStyle name="Vírgula 5 2 6 4" xfId="42931"/>
    <cellStyle name="Vírgula 5 2 6 5" xfId="42932"/>
    <cellStyle name="Vírgula 5 2 7" xfId="1417"/>
    <cellStyle name="Vírgula 5 2 7 2" xfId="42933"/>
    <cellStyle name="Vírgula 5 2 7 3" xfId="42934"/>
    <cellStyle name="Vírgula 5 2 7 4" xfId="42935"/>
    <cellStyle name="Vírgula 5 2 7 5" xfId="42936"/>
    <cellStyle name="Vírgula 5 2 8" xfId="1418"/>
    <cellStyle name="Vírgula 5 2 8 2" xfId="42937"/>
    <cellStyle name="Vírgula 5 2 8 3" xfId="42938"/>
    <cellStyle name="Vírgula 5 2 8 4" xfId="42939"/>
    <cellStyle name="Vírgula 5 2 8 5" xfId="42940"/>
    <cellStyle name="Vírgula 5 2 9" xfId="1419"/>
    <cellStyle name="Vírgula 5 2 9 2" xfId="42941"/>
    <cellStyle name="Vírgula 5 2 9 3" xfId="42942"/>
    <cellStyle name="Vírgula 5 2 9 4" xfId="42943"/>
    <cellStyle name="Vírgula 5 2 9 5" xfId="42944"/>
    <cellStyle name="Vírgula 5 3" xfId="42945"/>
    <cellStyle name="Vírgula 5 3 2" xfId="42946"/>
    <cellStyle name="Vírgula 5 4" xfId="42947"/>
    <cellStyle name="Vírgula 5 4 2" xfId="42948"/>
    <cellStyle name="Vírgula 5 5" xfId="42949"/>
    <cellStyle name="Vírgula 5 6" xfId="42950"/>
    <cellStyle name="Vírgula 5 7" xfId="42951"/>
    <cellStyle name="Vírgula 5 8" xfId="42952"/>
    <cellStyle name="Vírgula 5 9" xfId="42953"/>
    <cellStyle name="Vírgula 6" xfId="1420"/>
    <cellStyle name="Vírgula 6 10" xfId="1421"/>
    <cellStyle name="Vírgula 6 10 2" xfId="42954"/>
    <cellStyle name="Vírgula 6 10 3" xfId="42955"/>
    <cellStyle name="Vírgula 6 10 4" xfId="42956"/>
    <cellStyle name="Vírgula 6 10 5" xfId="42957"/>
    <cellStyle name="Vírgula 6 11" xfId="1422"/>
    <cellStyle name="Vírgula 6 11 2" xfId="42958"/>
    <cellStyle name="Vírgula 6 11 3" xfId="42959"/>
    <cellStyle name="Vírgula 6 11 4" xfId="42960"/>
    <cellStyle name="Vírgula 6 11 5" xfId="42961"/>
    <cellStyle name="Vírgula 6 12" xfId="1423"/>
    <cellStyle name="Vírgula 6 12 2" xfId="42962"/>
    <cellStyle name="Vírgula 6 12 2 2" xfId="42963"/>
    <cellStyle name="Vírgula 6 12 3" xfId="42964"/>
    <cellStyle name="Vírgula 6 12 4" xfId="42965"/>
    <cellStyle name="Vírgula 6 12 5" xfId="42966"/>
    <cellStyle name="Vírgula 6 13" xfId="1424"/>
    <cellStyle name="Vírgula 6 13 2" xfId="42967"/>
    <cellStyle name="Vírgula 6 13 3" xfId="42968"/>
    <cellStyle name="Vírgula 6 13 4" xfId="42969"/>
    <cellStyle name="Vírgula 6 13 5" xfId="42970"/>
    <cellStyle name="Vírgula 6 14" xfId="1425"/>
    <cellStyle name="Vírgula 6 14 2" xfId="42971"/>
    <cellStyle name="Vírgula 6 14 3" xfId="42972"/>
    <cellStyle name="Vírgula 6 14 4" xfId="42973"/>
    <cellStyle name="Vírgula 6 14 5" xfId="42974"/>
    <cellStyle name="Vírgula 6 15" xfId="1426"/>
    <cellStyle name="Vírgula 6 15 2" xfId="42975"/>
    <cellStyle name="Vírgula 6 15 3" xfId="42976"/>
    <cellStyle name="Vírgula 6 15 4" xfId="42977"/>
    <cellStyle name="Vírgula 6 15 5" xfId="42978"/>
    <cellStyle name="Vírgula 6 16" xfId="3073"/>
    <cellStyle name="Vírgula 6 16 2" xfId="42979"/>
    <cellStyle name="Vírgula 6 16 2 2" xfId="42980"/>
    <cellStyle name="Vírgula 6 16 3" xfId="42981"/>
    <cellStyle name="Vírgula 6 16 4" xfId="42982"/>
    <cellStyle name="Vírgula 6 16 5" xfId="42983"/>
    <cellStyle name="Vírgula 6 16 6" xfId="42984"/>
    <cellStyle name="Vírgula 6 16 7" xfId="42985"/>
    <cellStyle name="Vírgula 6 16 8" xfId="42986"/>
    <cellStyle name="Vírgula 6 16 9" xfId="42987"/>
    <cellStyle name="Vírgula 6 17" xfId="42988"/>
    <cellStyle name="Vírgula 6 17 2" xfId="42989"/>
    <cellStyle name="Vírgula 6 17 2 2" xfId="42990"/>
    <cellStyle name="Vírgula 6 17 3" xfId="42991"/>
    <cellStyle name="Vírgula 6 17 4" xfId="42992"/>
    <cellStyle name="Vírgula 6 17 5" xfId="42993"/>
    <cellStyle name="Vírgula 6 18" xfId="42994"/>
    <cellStyle name="Vírgula 6 18 2" xfId="42995"/>
    <cellStyle name="Vírgula 6 18 3" xfId="42996"/>
    <cellStyle name="Vírgula 6 18 4" xfId="42997"/>
    <cellStyle name="Vírgula 6 18 5" xfId="42998"/>
    <cellStyle name="Vírgula 6 19" xfId="42999"/>
    <cellStyle name="Vírgula 6 19 2" xfId="43000"/>
    <cellStyle name="Vírgula 6 19 3" xfId="43001"/>
    <cellStyle name="Vírgula 6 19 4" xfId="43002"/>
    <cellStyle name="Vírgula 6 19 5" xfId="43003"/>
    <cellStyle name="Vírgula 6 2" xfId="1427"/>
    <cellStyle name="Vírgula 6 2 2" xfId="43004"/>
    <cellStyle name="Vírgula 6 2 3" xfId="43005"/>
    <cellStyle name="Vírgula 6 2 4" xfId="43006"/>
    <cellStyle name="Vírgula 6 2 5" xfId="43007"/>
    <cellStyle name="Vírgula 6 20" xfId="43008"/>
    <cellStyle name="Vírgula 6 20 2" xfId="43009"/>
    <cellStyle name="Vírgula 6 20 3" xfId="43010"/>
    <cellStyle name="Vírgula 6 20 4" xfId="43011"/>
    <cellStyle name="Vírgula 6 20 5" xfId="43012"/>
    <cellStyle name="Vírgula 6 21" xfId="43013"/>
    <cellStyle name="Vírgula 6 22" xfId="43014"/>
    <cellStyle name="Vírgula 6 23" xfId="43015"/>
    <cellStyle name="Vírgula 6 24" xfId="43016"/>
    <cellStyle name="Vírgula 6 25" xfId="43017"/>
    <cellStyle name="Vírgula 6 26" xfId="43018"/>
    <cellStyle name="Vírgula 6 27" xfId="43019"/>
    <cellStyle name="Vírgula 6 28" xfId="43020"/>
    <cellStyle name="Vírgula 6 29" xfId="43021"/>
    <cellStyle name="Vírgula 6 3" xfId="1428"/>
    <cellStyle name="Vírgula 6 3 2" xfId="43022"/>
    <cellStyle name="Vírgula 6 3 3" xfId="43023"/>
    <cellStyle name="Vírgula 6 3 4" xfId="43024"/>
    <cellStyle name="Vírgula 6 3 5" xfId="43025"/>
    <cellStyle name="Vírgula 6 30" xfId="43026"/>
    <cellStyle name="Vírgula 6 31" xfId="43027"/>
    <cellStyle name="Vírgula 6 32" xfId="43028"/>
    <cellStyle name="Vírgula 6 33" xfId="43029"/>
    <cellStyle name="Vírgula 6 34" xfId="43030"/>
    <cellStyle name="Vírgula 6 35" xfId="43031"/>
    <cellStyle name="Vírgula 6 36" xfId="43032"/>
    <cellStyle name="Vírgula 6 37" xfId="43033"/>
    <cellStyle name="Vírgula 6 38" xfId="43034"/>
    <cellStyle name="Vírgula 6 39" xfId="43035"/>
    <cellStyle name="Vírgula 6 4" xfId="1429"/>
    <cellStyle name="Vírgula 6 4 2" xfId="43036"/>
    <cellStyle name="Vírgula 6 4 3" xfId="43037"/>
    <cellStyle name="Vírgula 6 4 4" xfId="43038"/>
    <cellStyle name="Vírgula 6 4 5" xfId="43039"/>
    <cellStyle name="Vírgula 6 5" xfId="1430"/>
    <cellStyle name="Vírgula 6 5 2" xfId="43040"/>
    <cellStyle name="Vírgula 6 5 3" xfId="43041"/>
    <cellStyle name="Vírgula 6 5 4" xfId="43042"/>
    <cellStyle name="Vírgula 6 5 5" xfId="43043"/>
    <cellStyle name="Vírgula 6 6" xfId="1431"/>
    <cellStyle name="Vírgula 6 6 2" xfId="43044"/>
    <cellStyle name="Vírgula 6 6 3" xfId="43045"/>
    <cellStyle name="Vírgula 6 6 4" xfId="43046"/>
    <cellStyle name="Vírgula 6 6 5" xfId="43047"/>
    <cellStyle name="Vírgula 6 7" xfId="1432"/>
    <cellStyle name="Vírgula 6 7 2" xfId="43048"/>
    <cellStyle name="Vírgula 6 7 3" xfId="43049"/>
    <cellStyle name="Vírgula 6 7 4" xfId="43050"/>
    <cellStyle name="Vírgula 6 7 5" xfId="43051"/>
    <cellStyle name="Vírgula 6 8" xfId="1433"/>
    <cellStyle name="Vírgula 6 8 2" xfId="43052"/>
    <cellStyle name="Vírgula 6 8 3" xfId="43053"/>
    <cellStyle name="Vírgula 6 8 4" xfId="43054"/>
    <cellStyle name="Vírgula 6 8 5" xfId="43055"/>
    <cellStyle name="Vírgula 6 9" xfId="1434"/>
    <cellStyle name="Vírgula 6 9 2" xfId="43056"/>
    <cellStyle name="Vírgula 6 9 3" xfId="43057"/>
    <cellStyle name="Vírgula 6 9 4" xfId="43058"/>
    <cellStyle name="Vírgula 6 9 5" xfId="43059"/>
    <cellStyle name="Vírgula 7" xfId="1435"/>
    <cellStyle name="Vírgula 7 10" xfId="1436"/>
    <cellStyle name="Vírgula 7 10 2" xfId="43060"/>
    <cellStyle name="Vírgula 7 10 3" xfId="43061"/>
    <cellStyle name="Vírgula 7 10 4" xfId="43062"/>
    <cellStyle name="Vírgula 7 10 5" xfId="43063"/>
    <cellStyle name="Vírgula 7 11" xfId="1437"/>
    <cellStyle name="Vírgula 7 11 2" xfId="43064"/>
    <cellStyle name="Vírgula 7 11 3" xfId="43065"/>
    <cellStyle name="Vírgula 7 11 4" xfId="43066"/>
    <cellStyle name="Vírgula 7 11 5" xfId="43067"/>
    <cellStyle name="Vírgula 7 12" xfId="1438"/>
    <cellStyle name="Vírgula 7 12 2" xfId="43068"/>
    <cellStyle name="Vírgula 7 12 3" xfId="43069"/>
    <cellStyle name="Vírgula 7 12 4" xfId="43070"/>
    <cellStyle name="Vírgula 7 12 5" xfId="43071"/>
    <cellStyle name="Vírgula 7 13" xfId="1439"/>
    <cellStyle name="Vírgula 7 13 2" xfId="43072"/>
    <cellStyle name="Vírgula 7 13 3" xfId="43073"/>
    <cellStyle name="Vírgula 7 13 4" xfId="43074"/>
    <cellStyle name="Vírgula 7 13 5" xfId="43075"/>
    <cellStyle name="Vírgula 7 14" xfId="1440"/>
    <cellStyle name="Vírgula 7 14 2" xfId="43076"/>
    <cellStyle name="Vírgula 7 14 3" xfId="43077"/>
    <cellStyle name="Vírgula 7 14 4" xfId="43078"/>
    <cellStyle name="Vírgula 7 14 5" xfId="43079"/>
    <cellStyle name="Vírgula 7 15" xfId="1441"/>
    <cellStyle name="Vírgula 7 15 2" xfId="43080"/>
    <cellStyle name="Vírgula 7 15 3" xfId="43081"/>
    <cellStyle name="Vírgula 7 15 4" xfId="43082"/>
    <cellStyle name="Vírgula 7 15 5" xfId="43083"/>
    <cellStyle name="Vírgula 7 16" xfId="3075"/>
    <cellStyle name="Vírgula 7 16 2" xfId="43084"/>
    <cellStyle name="Vírgula 7 16 3" xfId="43085"/>
    <cellStyle name="Vírgula 7 16 4" xfId="43086"/>
    <cellStyle name="Vírgula 7 16 5" xfId="43087"/>
    <cellStyle name="Vírgula 7 17" xfId="43088"/>
    <cellStyle name="Vírgula 7 17 2" xfId="43089"/>
    <cellStyle name="Vírgula 7 17 3" xfId="43090"/>
    <cellStyle name="Vírgula 7 17 4" xfId="43091"/>
    <cellStyle name="Vírgula 7 17 5" xfId="43092"/>
    <cellStyle name="Vírgula 7 18" xfId="43093"/>
    <cellStyle name="Vírgula 7 18 2" xfId="43094"/>
    <cellStyle name="Vírgula 7 18 3" xfId="43095"/>
    <cellStyle name="Vírgula 7 18 4" xfId="43096"/>
    <cellStyle name="Vírgula 7 18 5" xfId="43097"/>
    <cellStyle name="Vírgula 7 19" xfId="43098"/>
    <cellStyle name="Vírgula 7 19 2" xfId="43099"/>
    <cellStyle name="Vírgula 7 19 3" xfId="43100"/>
    <cellStyle name="Vírgula 7 19 4" xfId="43101"/>
    <cellStyle name="Vírgula 7 19 5" xfId="43102"/>
    <cellStyle name="Vírgula 7 2" xfId="1442"/>
    <cellStyle name="Vírgula 7 2 2" xfId="43103"/>
    <cellStyle name="Vírgula 7 2 3" xfId="43104"/>
    <cellStyle name="Vírgula 7 2 4" xfId="43105"/>
    <cellStyle name="Vírgula 7 2 5" xfId="43106"/>
    <cellStyle name="Vírgula 7 20" xfId="43107"/>
    <cellStyle name="Vírgula 7 21" xfId="43108"/>
    <cellStyle name="Vírgula 7 22" xfId="43109"/>
    <cellStyle name="Vírgula 7 23" xfId="43110"/>
    <cellStyle name="Vírgula 7 24" xfId="43111"/>
    <cellStyle name="Vírgula 7 25" xfId="43112"/>
    <cellStyle name="Vírgula 7 26" xfId="43113"/>
    <cellStyle name="Vírgula 7 27" xfId="43114"/>
    <cellStyle name="Vírgula 7 28" xfId="43115"/>
    <cellStyle name="Vírgula 7 29" xfId="43116"/>
    <cellStyle name="Vírgula 7 3" xfId="1443"/>
    <cellStyle name="Vírgula 7 3 2" xfId="43117"/>
    <cellStyle name="Vírgula 7 3 3" xfId="43118"/>
    <cellStyle name="Vírgula 7 3 4" xfId="43119"/>
    <cellStyle name="Vírgula 7 3 5" xfId="43120"/>
    <cellStyle name="Vírgula 7 30" xfId="43121"/>
    <cellStyle name="Vírgula 7 31" xfId="43122"/>
    <cellStyle name="Vírgula 7 32" xfId="43123"/>
    <cellStyle name="Vírgula 7 33" xfId="43124"/>
    <cellStyle name="Vírgula 7 34" xfId="43125"/>
    <cellStyle name="Vírgula 7 35" xfId="43126"/>
    <cellStyle name="Vírgula 7 36" xfId="43127"/>
    <cellStyle name="Vírgula 7 37" xfId="43128"/>
    <cellStyle name="Vírgula 7 38" xfId="43129"/>
    <cellStyle name="Vírgula 7 39" xfId="43130"/>
    <cellStyle name="Vírgula 7 4" xfId="1444"/>
    <cellStyle name="Vírgula 7 4 2" xfId="43131"/>
    <cellStyle name="Vírgula 7 4 3" xfId="43132"/>
    <cellStyle name="Vírgula 7 4 4" xfId="43133"/>
    <cellStyle name="Vírgula 7 4 5" xfId="43134"/>
    <cellStyle name="Vírgula 7 5" xfId="1445"/>
    <cellStyle name="Vírgula 7 5 2" xfId="43135"/>
    <cellStyle name="Vírgula 7 5 3" xfId="43136"/>
    <cellStyle name="Vírgula 7 5 4" xfId="43137"/>
    <cellStyle name="Vírgula 7 5 5" xfId="43138"/>
    <cellStyle name="Vírgula 7 6" xfId="1446"/>
    <cellStyle name="Vírgula 7 6 2" xfId="43139"/>
    <cellStyle name="Vírgula 7 6 3" xfId="43140"/>
    <cellStyle name="Vírgula 7 6 4" xfId="43141"/>
    <cellStyle name="Vírgula 7 6 5" xfId="43142"/>
    <cellStyle name="Vírgula 7 7" xfId="1447"/>
    <cellStyle name="Vírgula 7 7 2" xfId="43143"/>
    <cellStyle name="Vírgula 7 7 3" xfId="43144"/>
    <cellStyle name="Vírgula 7 7 4" xfId="43145"/>
    <cellStyle name="Vírgula 7 7 5" xfId="43146"/>
    <cellStyle name="Vírgula 7 8" xfId="1448"/>
    <cellStyle name="Vírgula 7 8 2" xfId="43147"/>
    <cellStyle name="Vírgula 7 8 3" xfId="43148"/>
    <cellStyle name="Vírgula 7 8 4" xfId="43149"/>
    <cellStyle name="Vírgula 7 8 5" xfId="43150"/>
    <cellStyle name="Vírgula 7 9" xfId="1449"/>
    <cellStyle name="Vírgula 7 9 2" xfId="43151"/>
    <cellStyle name="Vírgula 7 9 3" xfId="43152"/>
    <cellStyle name="Vírgula 7 9 4" xfId="43153"/>
    <cellStyle name="Vírgula 7 9 5" xfId="43154"/>
    <cellStyle name="Vírgula 8" xfId="1450"/>
    <cellStyle name="Vírgula 8 10" xfId="1451"/>
    <cellStyle name="Vírgula 8 10 2" xfId="43155"/>
    <cellStyle name="Vírgula 8 10 3" xfId="43156"/>
    <cellStyle name="Vírgula 8 10 4" xfId="43157"/>
    <cellStyle name="Vírgula 8 10 5" xfId="43158"/>
    <cellStyle name="Vírgula 8 11" xfId="1452"/>
    <cellStyle name="Vírgula 8 11 2" xfId="43159"/>
    <cellStyle name="Vírgula 8 11 3" xfId="43160"/>
    <cellStyle name="Vírgula 8 11 4" xfId="43161"/>
    <cellStyle name="Vírgula 8 11 5" xfId="43162"/>
    <cellStyle name="Vírgula 8 12" xfId="1453"/>
    <cellStyle name="Vírgula 8 12 2" xfId="43163"/>
    <cellStyle name="Vírgula 8 12 3" xfId="43164"/>
    <cellStyle name="Vírgula 8 12 4" xfId="43165"/>
    <cellStyle name="Vírgula 8 12 5" xfId="43166"/>
    <cellStyle name="Vírgula 8 13" xfId="1454"/>
    <cellStyle name="Vírgula 8 13 2" xfId="43167"/>
    <cellStyle name="Vírgula 8 13 3" xfId="43168"/>
    <cellStyle name="Vírgula 8 13 4" xfId="43169"/>
    <cellStyle name="Vírgula 8 13 5" xfId="43170"/>
    <cellStyle name="Vírgula 8 14" xfId="1455"/>
    <cellStyle name="Vírgula 8 14 2" xfId="43171"/>
    <cellStyle name="Vírgula 8 14 3" xfId="43172"/>
    <cellStyle name="Vírgula 8 14 4" xfId="43173"/>
    <cellStyle name="Vírgula 8 14 5" xfId="43174"/>
    <cellStyle name="Vírgula 8 15" xfId="1456"/>
    <cellStyle name="Vírgula 8 15 2" xfId="43175"/>
    <cellStyle name="Vírgula 8 15 3" xfId="43176"/>
    <cellStyle name="Vírgula 8 15 4" xfId="43177"/>
    <cellStyle name="Vírgula 8 15 5" xfId="43178"/>
    <cellStyle name="Vírgula 8 16" xfId="3077"/>
    <cellStyle name="Vírgula 8 16 2" xfId="43179"/>
    <cellStyle name="Vírgula 8 16 3" xfId="43180"/>
    <cellStyle name="Vírgula 8 16 4" xfId="43181"/>
    <cellStyle name="Vírgula 8 16 5" xfId="43182"/>
    <cellStyle name="Vírgula 8 17" xfId="43183"/>
    <cellStyle name="Vírgula 8 17 2" xfId="43184"/>
    <cellStyle name="Vírgula 8 17 3" xfId="43185"/>
    <cellStyle name="Vírgula 8 17 4" xfId="43186"/>
    <cellStyle name="Vírgula 8 17 5" xfId="43187"/>
    <cellStyle name="Vírgula 8 18" xfId="43188"/>
    <cellStyle name="Vírgula 8 18 2" xfId="43189"/>
    <cellStyle name="Vírgula 8 18 3" xfId="43190"/>
    <cellStyle name="Vírgula 8 18 4" xfId="43191"/>
    <cellStyle name="Vírgula 8 18 5" xfId="43192"/>
    <cellStyle name="Vírgula 8 19" xfId="43193"/>
    <cellStyle name="Vírgula 8 19 2" xfId="43194"/>
    <cellStyle name="Vírgula 8 19 3" xfId="43195"/>
    <cellStyle name="Vírgula 8 19 4" xfId="43196"/>
    <cellStyle name="Vírgula 8 19 5" xfId="43197"/>
    <cellStyle name="Vírgula 8 2" xfId="1457"/>
    <cellStyle name="Vírgula 8 2 2" xfId="43198"/>
    <cellStyle name="Vírgula 8 2 3" xfId="43199"/>
    <cellStyle name="Vírgula 8 2 4" xfId="43200"/>
    <cellStyle name="Vírgula 8 2 5" xfId="43201"/>
    <cellStyle name="Vírgula 8 20" xfId="43202"/>
    <cellStyle name="Vírgula 8 21" xfId="43203"/>
    <cellStyle name="Vírgula 8 22" xfId="43204"/>
    <cellStyle name="Vírgula 8 23" xfId="43205"/>
    <cellStyle name="Vírgula 8 24" xfId="43206"/>
    <cellStyle name="Vírgula 8 25" xfId="43207"/>
    <cellStyle name="Vírgula 8 26" xfId="43208"/>
    <cellStyle name="Vírgula 8 27" xfId="43209"/>
    <cellStyle name="Vírgula 8 28" xfId="43210"/>
    <cellStyle name="Vírgula 8 29" xfId="43211"/>
    <cellStyle name="Vírgula 8 3" xfId="1458"/>
    <cellStyle name="Vírgula 8 3 2" xfId="43212"/>
    <cellStyle name="Vírgula 8 3 3" xfId="43213"/>
    <cellStyle name="Vírgula 8 3 4" xfId="43214"/>
    <cellStyle name="Vírgula 8 3 5" xfId="43215"/>
    <cellStyle name="Vírgula 8 30" xfId="43216"/>
    <cellStyle name="Vírgula 8 31" xfId="43217"/>
    <cellStyle name="Vírgula 8 32" xfId="43218"/>
    <cellStyle name="Vírgula 8 33" xfId="43219"/>
    <cellStyle name="Vírgula 8 34" xfId="43220"/>
    <cellStyle name="Vírgula 8 35" xfId="43221"/>
    <cellStyle name="Vírgula 8 36" xfId="43222"/>
    <cellStyle name="Vírgula 8 37" xfId="43223"/>
    <cellStyle name="Vírgula 8 38" xfId="43224"/>
    <cellStyle name="Vírgula 8 39" xfId="43225"/>
    <cellStyle name="Vírgula 8 4" xfId="1459"/>
    <cellStyle name="Vírgula 8 4 2" xfId="43226"/>
    <cellStyle name="Vírgula 8 4 3" xfId="43227"/>
    <cellStyle name="Vírgula 8 4 4" xfId="43228"/>
    <cellStyle name="Vírgula 8 4 5" xfId="43229"/>
    <cellStyle name="Vírgula 8 5" xfId="1460"/>
    <cellStyle name="Vírgula 8 5 2" xfId="43230"/>
    <cellStyle name="Vírgula 8 5 3" xfId="43231"/>
    <cellStyle name="Vírgula 8 5 4" xfId="43232"/>
    <cellStyle name="Vírgula 8 5 5" xfId="43233"/>
    <cellStyle name="Vírgula 8 6" xfId="1461"/>
    <cellStyle name="Vírgula 8 6 2" xfId="43234"/>
    <cellStyle name="Vírgula 8 6 3" xfId="43235"/>
    <cellStyle name="Vírgula 8 6 4" xfId="43236"/>
    <cellStyle name="Vírgula 8 6 5" xfId="43237"/>
    <cellStyle name="Vírgula 8 7" xfId="1462"/>
    <cellStyle name="Vírgula 8 7 2" xfId="43238"/>
    <cellStyle name="Vírgula 8 7 3" xfId="43239"/>
    <cellStyle name="Vírgula 8 7 4" xfId="43240"/>
    <cellStyle name="Vírgula 8 7 5" xfId="43241"/>
    <cellStyle name="Vírgula 8 8" xfId="1463"/>
    <cellStyle name="Vírgula 8 8 2" xfId="43242"/>
    <cellStyle name="Vírgula 8 8 3" xfId="43243"/>
    <cellStyle name="Vírgula 8 8 4" xfId="43244"/>
    <cellStyle name="Vírgula 8 8 5" xfId="43245"/>
    <cellStyle name="Vírgula 8 9" xfId="1464"/>
    <cellStyle name="Vírgula 8 9 2" xfId="43246"/>
    <cellStyle name="Vírgula 8 9 3" xfId="43247"/>
    <cellStyle name="Vírgula 8 9 4" xfId="43248"/>
    <cellStyle name="Vírgula 8 9 5" xfId="43249"/>
    <cellStyle name="Vírgula 9" xfId="1465"/>
    <cellStyle name="Vírgula 9 10" xfId="1466"/>
    <cellStyle name="Vírgula 9 10 2" xfId="43250"/>
    <cellStyle name="Vírgula 9 10 3" xfId="43251"/>
    <cellStyle name="Vírgula 9 10 4" xfId="43252"/>
    <cellStyle name="Vírgula 9 10 5" xfId="43253"/>
    <cellStyle name="Vírgula 9 11" xfId="1467"/>
    <cellStyle name="Vírgula 9 11 2" xfId="43254"/>
    <cellStyle name="Vírgula 9 11 3" xfId="43255"/>
    <cellStyle name="Vírgula 9 11 4" xfId="43256"/>
    <cellStyle name="Vírgula 9 11 5" xfId="43257"/>
    <cellStyle name="Vírgula 9 12" xfId="1468"/>
    <cellStyle name="Vírgula 9 12 2" xfId="43258"/>
    <cellStyle name="Vírgula 9 12 3" xfId="43259"/>
    <cellStyle name="Vírgula 9 12 4" xfId="43260"/>
    <cellStyle name="Vírgula 9 12 5" xfId="43261"/>
    <cellStyle name="Vírgula 9 13" xfId="1469"/>
    <cellStyle name="Vírgula 9 13 2" xfId="43262"/>
    <cellStyle name="Vírgula 9 13 3" xfId="43263"/>
    <cellStyle name="Vírgula 9 13 4" xfId="43264"/>
    <cellStyle name="Vírgula 9 13 5" xfId="43265"/>
    <cellStyle name="Vírgula 9 14" xfId="1470"/>
    <cellStyle name="Vírgula 9 14 2" xfId="43266"/>
    <cellStyle name="Vírgula 9 14 3" xfId="43267"/>
    <cellStyle name="Vírgula 9 14 4" xfId="43268"/>
    <cellStyle name="Vírgula 9 14 5" xfId="43269"/>
    <cellStyle name="Vírgula 9 15" xfId="1471"/>
    <cellStyle name="Vírgula 9 15 2" xfId="43270"/>
    <cellStyle name="Vírgula 9 15 3" xfId="43271"/>
    <cellStyle name="Vírgula 9 15 4" xfId="43272"/>
    <cellStyle name="Vírgula 9 15 5" xfId="43273"/>
    <cellStyle name="Vírgula 9 16" xfId="3079"/>
    <cellStyle name="Vírgula 9 16 2" xfId="43274"/>
    <cellStyle name="Vírgula 9 16 3" xfId="43275"/>
    <cellStyle name="Vírgula 9 16 4" xfId="43276"/>
    <cellStyle name="Vírgula 9 16 5" xfId="43277"/>
    <cellStyle name="Vírgula 9 17" xfId="43278"/>
    <cellStyle name="Vírgula 9 17 2" xfId="43279"/>
    <cellStyle name="Vírgula 9 17 3" xfId="43280"/>
    <cellStyle name="Vírgula 9 17 4" xfId="43281"/>
    <cellStyle name="Vírgula 9 17 5" xfId="43282"/>
    <cellStyle name="Vírgula 9 18" xfId="43283"/>
    <cellStyle name="Vírgula 9 18 2" xfId="43284"/>
    <cellStyle name="Vírgula 9 18 3" xfId="43285"/>
    <cellStyle name="Vírgula 9 18 4" xfId="43286"/>
    <cellStyle name="Vírgula 9 18 5" xfId="43287"/>
    <cellStyle name="Vírgula 9 19" xfId="43288"/>
    <cellStyle name="Vírgula 9 19 2" xfId="43289"/>
    <cellStyle name="Vírgula 9 19 3" xfId="43290"/>
    <cellStyle name="Vírgula 9 19 4" xfId="43291"/>
    <cellStyle name="Vírgula 9 19 5" xfId="43292"/>
    <cellStyle name="Vírgula 9 2" xfId="1472"/>
    <cellStyle name="Vírgula 9 2 2" xfId="43293"/>
    <cellStyle name="Vírgula 9 2 3" xfId="43294"/>
    <cellStyle name="Vírgula 9 2 4" xfId="43295"/>
    <cellStyle name="Vírgula 9 2 5" xfId="43296"/>
    <cellStyle name="Vírgula 9 20" xfId="43297"/>
    <cellStyle name="Vírgula 9 21" xfId="43298"/>
    <cellStyle name="Vírgula 9 22" xfId="43299"/>
    <cellStyle name="Vírgula 9 23" xfId="43300"/>
    <cellStyle name="Vírgula 9 24" xfId="43301"/>
    <cellStyle name="Vírgula 9 25" xfId="43302"/>
    <cellStyle name="Vírgula 9 26" xfId="43303"/>
    <cellStyle name="Vírgula 9 27" xfId="43304"/>
    <cellStyle name="Vírgula 9 28" xfId="43305"/>
    <cellStyle name="Vírgula 9 29" xfId="43306"/>
    <cellStyle name="Vírgula 9 3" xfId="1473"/>
    <cellStyle name="Vírgula 9 3 2" xfId="43307"/>
    <cellStyle name="Vírgula 9 3 3" xfId="43308"/>
    <cellStyle name="Vírgula 9 3 4" xfId="43309"/>
    <cellStyle name="Vírgula 9 3 5" xfId="43310"/>
    <cellStyle name="Vírgula 9 30" xfId="43311"/>
    <cellStyle name="Vírgula 9 31" xfId="43312"/>
    <cellStyle name="Vírgula 9 32" xfId="43313"/>
    <cellStyle name="Vírgula 9 33" xfId="43314"/>
    <cellStyle name="Vírgula 9 34" xfId="43315"/>
    <cellStyle name="Vírgula 9 35" xfId="43316"/>
    <cellStyle name="Vírgula 9 36" xfId="43317"/>
    <cellStyle name="Vírgula 9 37" xfId="43318"/>
    <cellStyle name="Vírgula 9 38" xfId="43319"/>
    <cellStyle name="Vírgula 9 39" xfId="43320"/>
    <cellStyle name="Vírgula 9 4" xfId="1474"/>
    <cellStyle name="Vírgula 9 4 2" xfId="43321"/>
    <cellStyle name="Vírgula 9 4 3" xfId="43322"/>
    <cellStyle name="Vírgula 9 4 4" xfId="43323"/>
    <cellStyle name="Vírgula 9 4 5" xfId="43324"/>
    <cellStyle name="Vírgula 9 5" xfId="1475"/>
    <cellStyle name="Vírgula 9 5 2" xfId="43325"/>
    <cellStyle name="Vírgula 9 5 3" xfId="43326"/>
    <cellStyle name="Vírgula 9 5 4" xfId="43327"/>
    <cellStyle name="Vírgula 9 5 5" xfId="43328"/>
    <cellStyle name="Vírgula 9 6" xfId="1476"/>
    <cellStyle name="Vírgula 9 6 2" xfId="43329"/>
    <cellStyle name="Vírgula 9 6 3" xfId="43330"/>
    <cellStyle name="Vírgula 9 6 4" xfId="43331"/>
    <cellStyle name="Vírgula 9 6 5" xfId="43332"/>
    <cellStyle name="Vírgula 9 7" xfId="1477"/>
    <cellStyle name="Vírgula 9 7 2" xfId="43333"/>
    <cellStyle name="Vírgula 9 7 3" xfId="43334"/>
    <cellStyle name="Vírgula 9 7 4" xfId="43335"/>
    <cellStyle name="Vírgula 9 7 5" xfId="43336"/>
    <cellStyle name="Vírgula 9 8" xfId="1478"/>
    <cellStyle name="Vírgula 9 8 2" xfId="43337"/>
    <cellStyle name="Vírgula 9 8 3" xfId="43338"/>
    <cellStyle name="Vírgula 9 8 4" xfId="43339"/>
    <cellStyle name="Vírgula 9 8 5" xfId="43340"/>
    <cellStyle name="Vírgula 9 9" xfId="1479"/>
    <cellStyle name="Vírgula 9 9 2" xfId="43341"/>
    <cellStyle name="Vírgula 9 9 3" xfId="43342"/>
    <cellStyle name="Vírgula 9 9 4" xfId="43343"/>
    <cellStyle name="Vírgula 9 9 5" xfId="43344"/>
    <cellStyle name="Warning" xfId="43345"/>
    <cellStyle name="Warning 1" xfId="43346"/>
    <cellStyle name="Warning 2" xfId="43347"/>
    <cellStyle name="Warning 2 10" xfId="43348"/>
    <cellStyle name="Warning 2 11" xfId="43349"/>
    <cellStyle name="Warning 2 12" xfId="43350"/>
    <cellStyle name="Warning 2 13" xfId="43351"/>
    <cellStyle name="Warning 2 2" xfId="43352"/>
    <cellStyle name="Warning 2 3" xfId="43353"/>
    <cellStyle name="Warning 2 4" xfId="43354"/>
    <cellStyle name="Warning 2 5" xfId="43355"/>
    <cellStyle name="Warning 2 6" xfId="43356"/>
    <cellStyle name="Warning 2 7" xfId="43357"/>
    <cellStyle name="Warning 2 8" xfId="43358"/>
    <cellStyle name="Warning 2 9" xfId="43359"/>
    <cellStyle name="Warning 3" xfId="43360"/>
    <cellStyle name="Warning 4" xfId="43361"/>
    <cellStyle name="Warning Text" xfId="1480"/>
    <cellStyle name="Warning Text 10" xfId="43362"/>
    <cellStyle name="Warning Text 11" xfId="43363"/>
    <cellStyle name="Warning Text 12" xfId="43364"/>
    <cellStyle name="Warning Text 13" xfId="43365"/>
    <cellStyle name="Warning Text 2" xfId="43366"/>
    <cellStyle name="Warning Text 3" xfId="43367"/>
    <cellStyle name="Warning Text 4" xfId="43368"/>
    <cellStyle name="Warning Text 5" xfId="43369"/>
    <cellStyle name="Warning Text 6" xfId="43370"/>
    <cellStyle name="Warning Text 7" xfId="43371"/>
    <cellStyle name="Warning Text 8" xfId="43372"/>
    <cellStyle name="Warning Text 9" xfId="43373"/>
    <cellStyle name="Warning_Planilha Orçamentária - Conde Dolabela - Gustavo Barbi" xfId="43374"/>
  </cellStyles>
  <dxfs count="28">
    <dxf>
      <font>
        <b val="0"/>
        <condense val="0"/>
        <extend val="0"/>
        <color indexed="10"/>
      </font>
      <fill>
        <patternFill patternType="solid">
          <fgColor indexed="26"/>
          <bgColor indexed="43"/>
        </patternFill>
      </fill>
    </dxf>
    <dxf>
      <font>
        <b val="0"/>
        <condense val="0"/>
        <extend val="0"/>
        <color indexed="12"/>
      </font>
      <fill>
        <patternFill patternType="solid">
          <fgColor indexed="41"/>
          <bgColor indexed="27"/>
        </patternFill>
      </fill>
    </dxf>
    <dxf>
      <fill>
        <patternFill patternType="solid">
          <fgColor indexed="34"/>
          <bgColor indexed="50"/>
        </patternFill>
      </fill>
    </dxf>
    <dxf>
      <font>
        <b/>
        <i/>
        <condense val="0"/>
        <extend val="0"/>
        <color indexed="10"/>
      </font>
    </dxf>
    <dxf>
      <fill>
        <patternFill patternType="solid">
          <fgColor indexed="50"/>
          <bgColor indexed="34"/>
        </patternFill>
      </fill>
    </dxf>
    <dxf>
      <font>
        <b val="0"/>
        <condense val="0"/>
        <extend val="0"/>
        <color indexed="10"/>
      </font>
      <fill>
        <patternFill patternType="solid">
          <fgColor indexed="26"/>
          <bgColor indexed="43"/>
        </patternFill>
      </fill>
    </dxf>
    <dxf>
      <font>
        <b val="0"/>
        <condense val="0"/>
        <extend val="0"/>
        <color indexed="12"/>
      </font>
      <fill>
        <patternFill patternType="solid">
          <fgColor indexed="41"/>
          <bgColor indexed="27"/>
        </patternFill>
      </fill>
    </dxf>
    <dxf>
      <fill>
        <patternFill patternType="solid">
          <fgColor indexed="34"/>
          <bgColor indexed="50"/>
        </patternFill>
      </fill>
    </dxf>
    <dxf>
      <font>
        <b/>
        <i/>
        <condense val="0"/>
        <extend val="0"/>
        <color indexed="10"/>
      </font>
    </dxf>
    <dxf>
      <fill>
        <patternFill patternType="solid">
          <fgColor indexed="50"/>
          <bgColor indexed="34"/>
        </patternFill>
      </fill>
    </dxf>
    <dxf>
      <font>
        <b val="0"/>
        <condense val="0"/>
        <extend val="0"/>
        <color indexed="10"/>
      </font>
      <fill>
        <patternFill patternType="solid">
          <fgColor indexed="26"/>
          <bgColor indexed="43"/>
        </patternFill>
      </fill>
    </dxf>
    <dxf>
      <font>
        <b val="0"/>
        <condense val="0"/>
        <extend val="0"/>
        <color indexed="12"/>
      </font>
      <fill>
        <patternFill patternType="solid">
          <fgColor indexed="41"/>
          <bgColor indexed="27"/>
        </patternFill>
      </fill>
    </dxf>
    <dxf>
      <fill>
        <patternFill patternType="solid">
          <fgColor indexed="34"/>
          <bgColor indexed="50"/>
        </patternFill>
      </fill>
    </dxf>
    <dxf>
      <font>
        <b/>
        <i/>
        <condense val="0"/>
        <extend val="0"/>
        <color indexed="10"/>
      </font>
    </dxf>
    <dxf>
      <fill>
        <patternFill patternType="solid">
          <fgColor indexed="50"/>
          <bgColor indexed="34"/>
        </patternFill>
      </fill>
    </dxf>
    <dxf>
      <font>
        <b val="0"/>
        <condense val="0"/>
        <extend val="0"/>
        <color indexed="10"/>
      </font>
      <fill>
        <patternFill patternType="solid">
          <fgColor indexed="26"/>
          <bgColor indexed="43"/>
        </patternFill>
      </fill>
    </dxf>
    <dxf>
      <font>
        <b val="0"/>
        <condense val="0"/>
        <extend val="0"/>
        <color indexed="12"/>
      </font>
      <fill>
        <patternFill patternType="solid">
          <fgColor indexed="41"/>
          <bgColor indexed="27"/>
        </patternFill>
      </fill>
    </dxf>
    <dxf>
      <fill>
        <patternFill patternType="solid">
          <fgColor indexed="34"/>
          <bgColor indexed="50"/>
        </patternFill>
      </fill>
    </dxf>
    <dxf>
      <font>
        <b/>
        <i/>
        <condense val="0"/>
        <extend val="0"/>
        <color indexed="10"/>
      </font>
    </dxf>
    <dxf>
      <fill>
        <patternFill patternType="solid">
          <fgColor indexed="50"/>
          <bgColor indexed="34"/>
        </patternFill>
      </fill>
    </dxf>
    <dxf>
      <font>
        <b/>
        <i val="0"/>
        <condense val="0"/>
        <extend val="0"/>
        <color indexed="8"/>
      </font>
      <fill>
        <patternFill patternType="solid">
          <fgColor indexed="23"/>
          <bgColor indexed="55"/>
        </patternFill>
      </fill>
    </dxf>
    <dxf>
      <font>
        <b val="0"/>
        <condense val="0"/>
        <extend val="0"/>
        <color indexed="10"/>
      </font>
    </dxf>
    <dxf>
      <font>
        <b val="0"/>
        <condense val="0"/>
        <extend val="0"/>
        <color indexed="10"/>
      </font>
    </dxf>
    <dxf>
      <font>
        <b val="0"/>
        <condense val="0"/>
        <extend val="0"/>
        <color indexed="10"/>
      </font>
    </dxf>
    <dxf>
      <font>
        <b val="0"/>
        <condense val="0"/>
        <extend val="0"/>
        <color indexed="10"/>
      </font>
    </dxf>
    <dxf>
      <font>
        <b val="0"/>
        <condense val="0"/>
        <extend val="0"/>
        <color indexed="10"/>
      </font>
    </dxf>
    <dxf>
      <font>
        <b val="0"/>
        <condense val="0"/>
        <extend val="0"/>
        <color indexed="10"/>
      </font>
    </dxf>
    <dxf>
      <font>
        <b val="0"/>
        <condense val="0"/>
        <extend val="0"/>
        <color indexed="10"/>
      </font>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2</xdr:col>
      <xdr:colOff>321945</xdr:colOff>
      <xdr:row>0</xdr:row>
      <xdr:rowOff>47625</xdr:rowOff>
    </xdr:from>
    <xdr:to>
      <xdr:col>4</xdr:col>
      <xdr:colOff>379095</xdr:colOff>
      <xdr:row>1</xdr:row>
      <xdr:rowOff>450272</xdr:rowOff>
    </xdr:to>
    <xdr:sp macro="" textlink="" fLocksText="0">
      <xdr:nvSpPr>
        <xdr:cNvPr id="2" name="Text Box 6">
          <a:extLst>
            <a:ext uri="{FF2B5EF4-FFF2-40B4-BE49-F238E27FC236}">
              <a16:creationId xmlns:a16="http://schemas.microsoft.com/office/drawing/2014/main" xmlns="" id="{00000000-0008-0000-0000-000002000000}"/>
            </a:ext>
          </a:extLst>
        </xdr:cNvPr>
        <xdr:cNvSpPr txBox="1">
          <a:spLocks noChangeArrowheads="1"/>
        </xdr:cNvSpPr>
      </xdr:nvSpPr>
      <xdr:spPr bwMode="auto">
        <a:xfrm>
          <a:off x="1871922" y="47625"/>
          <a:ext cx="4135582" cy="567170"/>
        </a:xfrm>
        <a:prstGeom prst="rect">
          <a:avLst/>
        </a:prstGeom>
        <a:noFill/>
        <a:ln w="9525" cap="flat">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66675</xdr:colOff>
      <xdr:row>0</xdr:row>
      <xdr:rowOff>38101</xdr:rowOff>
    </xdr:from>
    <xdr:to>
      <xdr:col>1</xdr:col>
      <xdr:colOff>233795</xdr:colOff>
      <xdr:row>1</xdr:row>
      <xdr:rowOff>556794</xdr:rowOff>
    </xdr:to>
    <xdr:pic>
      <xdr:nvPicPr>
        <xdr:cNvPr id="3" name="Picture 1">
          <a:extLst>
            <a:ext uri="{FF2B5EF4-FFF2-40B4-BE49-F238E27FC236}">
              <a16:creationId xmlns:a16="http://schemas.microsoft.com/office/drawing/2014/main" xmlns="" id="{00000000-0008-0000-00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6675" y="38101"/>
          <a:ext cx="825211" cy="683216"/>
        </a:xfrm>
        <a:prstGeom prst="rect">
          <a:avLst/>
        </a:prstGeom>
        <a:noFill/>
        <a:ln w="9525">
          <a:noFill/>
          <a:round/>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1485900</xdr:colOff>
      <xdr:row>0</xdr:row>
      <xdr:rowOff>95250</xdr:rowOff>
    </xdr:from>
    <xdr:to>
      <xdr:col>8</xdr:col>
      <xdr:colOff>504825</xdr:colOff>
      <xdr:row>0</xdr:row>
      <xdr:rowOff>723900</xdr:rowOff>
    </xdr:to>
    <xdr:pic>
      <xdr:nvPicPr>
        <xdr:cNvPr id="2" name="Picture 6">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cstate="print"/>
        <a:srcRect b="8330"/>
        <a:stretch>
          <a:fillRect/>
        </a:stretch>
      </xdr:blipFill>
      <xdr:spPr bwMode="auto">
        <a:xfrm>
          <a:off x="2095500" y="95250"/>
          <a:ext cx="6429375" cy="628650"/>
        </a:xfrm>
        <a:prstGeom prst="rect">
          <a:avLst/>
        </a:prstGeom>
        <a:noFill/>
        <a:ln w="9525">
          <a:noFill/>
          <a:round/>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600075</xdr:colOff>
      <xdr:row>0</xdr:row>
      <xdr:rowOff>38100</xdr:rowOff>
    </xdr:from>
    <xdr:to>
      <xdr:col>4</xdr:col>
      <xdr:colOff>85725</xdr:colOff>
      <xdr:row>0</xdr:row>
      <xdr:rowOff>666750</xdr:rowOff>
    </xdr:to>
    <xdr:pic>
      <xdr:nvPicPr>
        <xdr:cNvPr id="2" name="Picture 6">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cstate="print"/>
        <a:srcRect b="8330"/>
        <a:stretch>
          <a:fillRect/>
        </a:stretch>
      </xdr:blipFill>
      <xdr:spPr bwMode="auto">
        <a:xfrm>
          <a:off x="1524000" y="38100"/>
          <a:ext cx="5953125" cy="628650"/>
        </a:xfrm>
        <a:prstGeom prst="rect">
          <a:avLst/>
        </a:prstGeom>
        <a:noFill/>
        <a:ln w="9525">
          <a:noFill/>
          <a:round/>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Arquivos%20internos\Quadro%20de%20quantidades\ORCAMEN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ilesrv2\obras\Arquivos%20internos\Quadro%20de%20quantidades\ORCAME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Arquivos%20internos/Quadro%20de%20quantidades/ORCAMENT.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PMLS\MODELO%20PLANILHA%20E%20BDI%20ATUALIZAD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refreshError="1"/>
      <sheetData sheetId="1"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ow r="11">
          <cell r="N11" t="str">
            <v>MG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1:U271"/>
  <sheetViews>
    <sheetView showGridLines="0" showZeros="0" view="pageBreakPreview" zoomScaleSheetLayoutView="100" workbookViewId="0">
      <selection activeCell="A6" sqref="A6:E6"/>
    </sheetView>
  </sheetViews>
  <sheetFormatPr defaultRowHeight="11.25"/>
  <cols>
    <col min="1" max="1" width="11.5" customWidth="1"/>
    <col min="2" max="2" width="15.6640625" bestFit="1" customWidth="1"/>
    <col min="3" max="3" width="59.6640625" customWidth="1"/>
    <col min="4" max="4" width="11.6640625" customWidth="1"/>
    <col min="5" max="5" width="14.6640625" customWidth="1"/>
    <col min="6" max="6" width="15.6640625" customWidth="1"/>
    <col min="7" max="7" width="13.6640625" customWidth="1"/>
    <col min="8" max="8" width="18.6640625" customWidth="1"/>
    <col min="9" max="9" width="23" style="109" customWidth="1"/>
    <col min="10" max="11" width="17.1640625" style="109" customWidth="1"/>
    <col min="14" max="14" width="21" customWidth="1"/>
    <col min="21" max="21" width="14.6640625" customWidth="1"/>
    <col min="247" max="247" width="11.5" customWidth="1"/>
    <col min="248" max="248" width="15.6640625" bestFit="1" customWidth="1"/>
    <col min="249" max="249" width="59.6640625" customWidth="1"/>
    <col min="250" max="250" width="11.6640625" customWidth="1"/>
    <col min="251" max="251" width="14.6640625" customWidth="1"/>
    <col min="252" max="252" width="15.6640625" customWidth="1"/>
    <col min="253" max="253" width="13.6640625" customWidth="1"/>
    <col min="254" max="254" width="18.6640625" customWidth="1"/>
    <col min="255" max="255" width="29.83203125" customWidth="1"/>
    <col min="256" max="256" width="19" customWidth="1"/>
    <col min="257" max="257" width="14.1640625" bestFit="1" customWidth="1"/>
    <col min="258" max="258" width="83.83203125" customWidth="1"/>
    <col min="259" max="259" width="28.33203125" customWidth="1"/>
    <col min="503" max="503" width="11.5" customWidth="1"/>
    <col min="504" max="504" width="15.6640625" bestFit="1" customWidth="1"/>
    <col min="505" max="505" width="59.6640625" customWidth="1"/>
    <col min="506" max="506" width="11.6640625" customWidth="1"/>
    <col min="507" max="507" width="14.6640625" customWidth="1"/>
    <col min="508" max="508" width="15.6640625" customWidth="1"/>
    <col min="509" max="509" width="13.6640625" customWidth="1"/>
    <col min="510" max="510" width="18.6640625" customWidth="1"/>
    <col min="511" max="511" width="29.83203125" customWidth="1"/>
    <col min="512" max="512" width="19" customWidth="1"/>
    <col min="513" max="513" width="14.1640625" bestFit="1" customWidth="1"/>
    <col min="514" max="514" width="83.83203125" customWidth="1"/>
    <col min="515" max="515" width="28.33203125" customWidth="1"/>
    <col min="759" max="759" width="11.5" customWidth="1"/>
    <col min="760" max="760" width="15.6640625" bestFit="1" customWidth="1"/>
    <col min="761" max="761" width="59.6640625" customWidth="1"/>
    <col min="762" max="762" width="11.6640625" customWidth="1"/>
    <col min="763" max="763" width="14.6640625" customWidth="1"/>
    <col min="764" max="764" width="15.6640625" customWidth="1"/>
    <col min="765" max="765" width="13.6640625" customWidth="1"/>
    <col min="766" max="766" width="18.6640625" customWidth="1"/>
    <col min="767" max="767" width="29.83203125" customWidth="1"/>
    <col min="768" max="768" width="19" customWidth="1"/>
    <col min="769" max="769" width="14.1640625" bestFit="1" customWidth="1"/>
    <col min="770" max="770" width="83.83203125" customWidth="1"/>
    <col min="771" max="771" width="28.33203125" customWidth="1"/>
    <col min="1015" max="1015" width="11.5" customWidth="1"/>
    <col min="1016" max="1016" width="15.6640625" bestFit="1" customWidth="1"/>
    <col min="1017" max="1017" width="59.6640625" customWidth="1"/>
    <col min="1018" max="1018" width="11.6640625" customWidth="1"/>
    <col min="1019" max="1019" width="14.6640625" customWidth="1"/>
    <col min="1020" max="1020" width="15.6640625" customWidth="1"/>
    <col min="1021" max="1021" width="13.6640625" customWidth="1"/>
    <col min="1022" max="1022" width="18.6640625" customWidth="1"/>
    <col min="1023" max="1023" width="29.83203125" customWidth="1"/>
    <col min="1024" max="1024" width="19" customWidth="1"/>
    <col min="1025" max="1025" width="14.1640625" bestFit="1" customWidth="1"/>
    <col min="1026" max="1026" width="83.83203125" customWidth="1"/>
    <col min="1027" max="1027" width="28.33203125" customWidth="1"/>
    <col min="1271" max="1271" width="11.5" customWidth="1"/>
    <col min="1272" max="1272" width="15.6640625" bestFit="1" customWidth="1"/>
    <col min="1273" max="1273" width="59.6640625" customWidth="1"/>
    <col min="1274" max="1274" width="11.6640625" customWidth="1"/>
    <col min="1275" max="1275" width="14.6640625" customWidth="1"/>
    <col min="1276" max="1276" width="15.6640625" customWidth="1"/>
    <col min="1277" max="1277" width="13.6640625" customWidth="1"/>
    <col min="1278" max="1278" width="18.6640625" customWidth="1"/>
    <col min="1279" max="1279" width="29.83203125" customWidth="1"/>
    <col min="1280" max="1280" width="19" customWidth="1"/>
    <col min="1281" max="1281" width="14.1640625" bestFit="1" customWidth="1"/>
    <col min="1282" max="1282" width="83.83203125" customWidth="1"/>
    <col min="1283" max="1283" width="28.33203125" customWidth="1"/>
    <col min="1527" max="1527" width="11.5" customWidth="1"/>
    <col min="1528" max="1528" width="15.6640625" bestFit="1" customWidth="1"/>
    <col min="1529" max="1529" width="59.6640625" customWidth="1"/>
    <col min="1530" max="1530" width="11.6640625" customWidth="1"/>
    <col min="1531" max="1531" width="14.6640625" customWidth="1"/>
    <col min="1532" max="1532" width="15.6640625" customWidth="1"/>
    <col min="1533" max="1533" width="13.6640625" customWidth="1"/>
    <col min="1534" max="1534" width="18.6640625" customWidth="1"/>
    <col min="1535" max="1535" width="29.83203125" customWidth="1"/>
    <col min="1536" max="1536" width="19" customWidth="1"/>
    <col min="1537" max="1537" width="14.1640625" bestFit="1" customWidth="1"/>
    <col min="1538" max="1538" width="83.83203125" customWidth="1"/>
    <col min="1539" max="1539" width="28.33203125" customWidth="1"/>
    <col min="1783" max="1783" width="11.5" customWidth="1"/>
    <col min="1784" max="1784" width="15.6640625" bestFit="1" customWidth="1"/>
    <col min="1785" max="1785" width="59.6640625" customWidth="1"/>
    <col min="1786" max="1786" width="11.6640625" customWidth="1"/>
    <col min="1787" max="1787" width="14.6640625" customWidth="1"/>
    <col min="1788" max="1788" width="15.6640625" customWidth="1"/>
    <col min="1789" max="1789" width="13.6640625" customWidth="1"/>
    <col min="1790" max="1790" width="18.6640625" customWidth="1"/>
    <col min="1791" max="1791" width="29.83203125" customWidth="1"/>
    <col min="1792" max="1792" width="19" customWidth="1"/>
    <col min="1793" max="1793" width="14.1640625" bestFit="1" customWidth="1"/>
    <col min="1794" max="1794" width="83.83203125" customWidth="1"/>
    <col min="1795" max="1795" width="28.33203125" customWidth="1"/>
    <col min="2039" max="2039" width="11.5" customWidth="1"/>
    <col min="2040" max="2040" width="15.6640625" bestFit="1" customWidth="1"/>
    <col min="2041" max="2041" width="59.6640625" customWidth="1"/>
    <col min="2042" max="2042" width="11.6640625" customWidth="1"/>
    <col min="2043" max="2043" width="14.6640625" customWidth="1"/>
    <col min="2044" max="2044" width="15.6640625" customWidth="1"/>
    <col min="2045" max="2045" width="13.6640625" customWidth="1"/>
    <col min="2046" max="2046" width="18.6640625" customWidth="1"/>
    <col min="2047" max="2047" width="29.83203125" customWidth="1"/>
    <col min="2048" max="2048" width="19" customWidth="1"/>
    <col min="2049" max="2049" width="14.1640625" bestFit="1" customWidth="1"/>
    <col min="2050" max="2050" width="83.83203125" customWidth="1"/>
    <col min="2051" max="2051" width="28.33203125" customWidth="1"/>
    <col min="2295" max="2295" width="11.5" customWidth="1"/>
    <col min="2296" max="2296" width="15.6640625" bestFit="1" customWidth="1"/>
    <col min="2297" max="2297" width="59.6640625" customWidth="1"/>
    <col min="2298" max="2298" width="11.6640625" customWidth="1"/>
    <col min="2299" max="2299" width="14.6640625" customWidth="1"/>
    <col min="2300" max="2300" width="15.6640625" customWidth="1"/>
    <col min="2301" max="2301" width="13.6640625" customWidth="1"/>
    <col min="2302" max="2302" width="18.6640625" customWidth="1"/>
    <col min="2303" max="2303" width="29.83203125" customWidth="1"/>
    <col min="2304" max="2304" width="19" customWidth="1"/>
    <col min="2305" max="2305" width="14.1640625" bestFit="1" customWidth="1"/>
    <col min="2306" max="2306" width="83.83203125" customWidth="1"/>
    <col min="2307" max="2307" width="28.33203125" customWidth="1"/>
    <col min="2551" max="2551" width="11.5" customWidth="1"/>
    <col min="2552" max="2552" width="15.6640625" bestFit="1" customWidth="1"/>
    <col min="2553" max="2553" width="59.6640625" customWidth="1"/>
    <col min="2554" max="2554" width="11.6640625" customWidth="1"/>
    <col min="2555" max="2555" width="14.6640625" customWidth="1"/>
    <col min="2556" max="2556" width="15.6640625" customWidth="1"/>
    <col min="2557" max="2557" width="13.6640625" customWidth="1"/>
    <col min="2558" max="2558" width="18.6640625" customWidth="1"/>
    <col min="2559" max="2559" width="29.83203125" customWidth="1"/>
    <col min="2560" max="2560" width="19" customWidth="1"/>
    <col min="2561" max="2561" width="14.1640625" bestFit="1" customWidth="1"/>
    <col min="2562" max="2562" width="83.83203125" customWidth="1"/>
    <col min="2563" max="2563" width="28.33203125" customWidth="1"/>
    <col min="2807" max="2807" width="11.5" customWidth="1"/>
    <col min="2808" max="2808" width="15.6640625" bestFit="1" customWidth="1"/>
    <col min="2809" max="2809" width="59.6640625" customWidth="1"/>
    <col min="2810" max="2810" width="11.6640625" customWidth="1"/>
    <col min="2811" max="2811" width="14.6640625" customWidth="1"/>
    <col min="2812" max="2812" width="15.6640625" customWidth="1"/>
    <col min="2813" max="2813" width="13.6640625" customWidth="1"/>
    <col min="2814" max="2814" width="18.6640625" customWidth="1"/>
    <col min="2815" max="2815" width="29.83203125" customWidth="1"/>
    <col min="2816" max="2816" width="19" customWidth="1"/>
    <col min="2817" max="2817" width="14.1640625" bestFit="1" customWidth="1"/>
    <col min="2818" max="2818" width="83.83203125" customWidth="1"/>
    <col min="2819" max="2819" width="28.33203125" customWidth="1"/>
    <col min="3063" max="3063" width="11.5" customWidth="1"/>
    <col min="3064" max="3064" width="15.6640625" bestFit="1" customWidth="1"/>
    <col min="3065" max="3065" width="59.6640625" customWidth="1"/>
    <col min="3066" max="3066" width="11.6640625" customWidth="1"/>
    <col min="3067" max="3067" width="14.6640625" customWidth="1"/>
    <col min="3068" max="3068" width="15.6640625" customWidth="1"/>
    <col min="3069" max="3069" width="13.6640625" customWidth="1"/>
    <col min="3070" max="3070" width="18.6640625" customWidth="1"/>
    <col min="3071" max="3071" width="29.83203125" customWidth="1"/>
    <col min="3072" max="3072" width="19" customWidth="1"/>
    <col min="3073" max="3073" width="14.1640625" bestFit="1" customWidth="1"/>
    <col min="3074" max="3074" width="83.83203125" customWidth="1"/>
    <col min="3075" max="3075" width="28.33203125" customWidth="1"/>
    <col min="3319" max="3319" width="11.5" customWidth="1"/>
    <col min="3320" max="3320" width="15.6640625" bestFit="1" customWidth="1"/>
    <col min="3321" max="3321" width="59.6640625" customWidth="1"/>
    <col min="3322" max="3322" width="11.6640625" customWidth="1"/>
    <col min="3323" max="3323" width="14.6640625" customWidth="1"/>
    <col min="3324" max="3324" width="15.6640625" customWidth="1"/>
    <col min="3325" max="3325" width="13.6640625" customWidth="1"/>
    <col min="3326" max="3326" width="18.6640625" customWidth="1"/>
    <col min="3327" max="3327" width="29.83203125" customWidth="1"/>
    <col min="3328" max="3328" width="19" customWidth="1"/>
    <col min="3329" max="3329" width="14.1640625" bestFit="1" customWidth="1"/>
    <col min="3330" max="3330" width="83.83203125" customWidth="1"/>
    <col min="3331" max="3331" width="28.33203125" customWidth="1"/>
    <col min="3575" max="3575" width="11.5" customWidth="1"/>
    <col min="3576" max="3576" width="15.6640625" bestFit="1" customWidth="1"/>
    <col min="3577" max="3577" width="59.6640625" customWidth="1"/>
    <col min="3578" max="3578" width="11.6640625" customWidth="1"/>
    <col min="3579" max="3579" width="14.6640625" customWidth="1"/>
    <col min="3580" max="3580" width="15.6640625" customWidth="1"/>
    <col min="3581" max="3581" width="13.6640625" customWidth="1"/>
    <col min="3582" max="3582" width="18.6640625" customWidth="1"/>
    <col min="3583" max="3583" width="29.83203125" customWidth="1"/>
    <col min="3584" max="3584" width="19" customWidth="1"/>
    <col min="3585" max="3585" width="14.1640625" bestFit="1" customWidth="1"/>
    <col min="3586" max="3586" width="83.83203125" customWidth="1"/>
    <col min="3587" max="3587" width="28.33203125" customWidth="1"/>
    <col min="3831" max="3831" width="11.5" customWidth="1"/>
    <col min="3832" max="3832" width="15.6640625" bestFit="1" customWidth="1"/>
    <col min="3833" max="3833" width="59.6640625" customWidth="1"/>
    <col min="3834" max="3834" width="11.6640625" customWidth="1"/>
    <col min="3835" max="3835" width="14.6640625" customWidth="1"/>
    <col min="3836" max="3836" width="15.6640625" customWidth="1"/>
    <col min="3837" max="3837" width="13.6640625" customWidth="1"/>
    <col min="3838" max="3838" width="18.6640625" customWidth="1"/>
    <col min="3839" max="3839" width="29.83203125" customWidth="1"/>
    <col min="3840" max="3840" width="19" customWidth="1"/>
    <col min="3841" max="3841" width="14.1640625" bestFit="1" customWidth="1"/>
    <col min="3842" max="3842" width="83.83203125" customWidth="1"/>
    <col min="3843" max="3843" width="28.33203125" customWidth="1"/>
    <col min="4087" max="4087" width="11.5" customWidth="1"/>
    <col min="4088" max="4088" width="15.6640625" bestFit="1" customWidth="1"/>
    <col min="4089" max="4089" width="59.6640625" customWidth="1"/>
    <col min="4090" max="4090" width="11.6640625" customWidth="1"/>
    <col min="4091" max="4091" width="14.6640625" customWidth="1"/>
    <col min="4092" max="4092" width="15.6640625" customWidth="1"/>
    <col min="4093" max="4093" width="13.6640625" customWidth="1"/>
    <col min="4094" max="4094" width="18.6640625" customWidth="1"/>
    <col min="4095" max="4095" width="29.83203125" customWidth="1"/>
    <col min="4096" max="4096" width="19" customWidth="1"/>
    <col min="4097" max="4097" width="14.1640625" bestFit="1" customWidth="1"/>
    <col min="4098" max="4098" width="83.83203125" customWidth="1"/>
    <col min="4099" max="4099" width="28.33203125" customWidth="1"/>
    <col min="4343" max="4343" width="11.5" customWidth="1"/>
    <col min="4344" max="4344" width="15.6640625" bestFit="1" customWidth="1"/>
    <col min="4345" max="4345" width="59.6640625" customWidth="1"/>
    <col min="4346" max="4346" width="11.6640625" customWidth="1"/>
    <col min="4347" max="4347" width="14.6640625" customWidth="1"/>
    <col min="4348" max="4348" width="15.6640625" customWidth="1"/>
    <col min="4349" max="4349" width="13.6640625" customWidth="1"/>
    <col min="4350" max="4350" width="18.6640625" customWidth="1"/>
    <col min="4351" max="4351" width="29.83203125" customWidth="1"/>
    <col min="4352" max="4352" width="19" customWidth="1"/>
    <col min="4353" max="4353" width="14.1640625" bestFit="1" customWidth="1"/>
    <col min="4354" max="4354" width="83.83203125" customWidth="1"/>
    <col min="4355" max="4355" width="28.33203125" customWidth="1"/>
    <col min="4599" max="4599" width="11.5" customWidth="1"/>
    <col min="4600" max="4600" width="15.6640625" bestFit="1" customWidth="1"/>
    <col min="4601" max="4601" width="59.6640625" customWidth="1"/>
    <col min="4602" max="4602" width="11.6640625" customWidth="1"/>
    <col min="4603" max="4603" width="14.6640625" customWidth="1"/>
    <col min="4604" max="4604" width="15.6640625" customWidth="1"/>
    <col min="4605" max="4605" width="13.6640625" customWidth="1"/>
    <col min="4606" max="4606" width="18.6640625" customWidth="1"/>
    <col min="4607" max="4607" width="29.83203125" customWidth="1"/>
    <col min="4608" max="4608" width="19" customWidth="1"/>
    <col min="4609" max="4609" width="14.1640625" bestFit="1" customWidth="1"/>
    <col min="4610" max="4610" width="83.83203125" customWidth="1"/>
    <col min="4611" max="4611" width="28.33203125" customWidth="1"/>
    <col min="4855" max="4855" width="11.5" customWidth="1"/>
    <col min="4856" max="4856" width="15.6640625" bestFit="1" customWidth="1"/>
    <col min="4857" max="4857" width="59.6640625" customWidth="1"/>
    <col min="4858" max="4858" width="11.6640625" customWidth="1"/>
    <col min="4859" max="4859" width="14.6640625" customWidth="1"/>
    <col min="4860" max="4860" width="15.6640625" customWidth="1"/>
    <col min="4861" max="4861" width="13.6640625" customWidth="1"/>
    <col min="4862" max="4862" width="18.6640625" customWidth="1"/>
    <col min="4863" max="4863" width="29.83203125" customWidth="1"/>
    <col min="4864" max="4864" width="19" customWidth="1"/>
    <col min="4865" max="4865" width="14.1640625" bestFit="1" customWidth="1"/>
    <col min="4866" max="4866" width="83.83203125" customWidth="1"/>
    <col min="4867" max="4867" width="28.33203125" customWidth="1"/>
    <col min="5111" max="5111" width="11.5" customWidth="1"/>
    <col min="5112" max="5112" width="15.6640625" bestFit="1" customWidth="1"/>
    <col min="5113" max="5113" width="59.6640625" customWidth="1"/>
    <col min="5114" max="5114" width="11.6640625" customWidth="1"/>
    <col min="5115" max="5115" width="14.6640625" customWidth="1"/>
    <col min="5116" max="5116" width="15.6640625" customWidth="1"/>
    <col min="5117" max="5117" width="13.6640625" customWidth="1"/>
    <col min="5118" max="5118" width="18.6640625" customWidth="1"/>
    <col min="5119" max="5119" width="29.83203125" customWidth="1"/>
    <col min="5120" max="5120" width="19" customWidth="1"/>
    <col min="5121" max="5121" width="14.1640625" bestFit="1" customWidth="1"/>
    <col min="5122" max="5122" width="83.83203125" customWidth="1"/>
    <col min="5123" max="5123" width="28.33203125" customWidth="1"/>
    <col min="5367" max="5367" width="11.5" customWidth="1"/>
    <col min="5368" max="5368" width="15.6640625" bestFit="1" customWidth="1"/>
    <col min="5369" max="5369" width="59.6640625" customWidth="1"/>
    <col min="5370" max="5370" width="11.6640625" customWidth="1"/>
    <col min="5371" max="5371" width="14.6640625" customWidth="1"/>
    <col min="5372" max="5372" width="15.6640625" customWidth="1"/>
    <col min="5373" max="5373" width="13.6640625" customWidth="1"/>
    <col min="5374" max="5374" width="18.6640625" customWidth="1"/>
    <col min="5375" max="5375" width="29.83203125" customWidth="1"/>
    <col min="5376" max="5376" width="19" customWidth="1"/>
    <col min="5377" max="5377" width="14.1640625" bestFit="1" customWidth="1"/>
    <col min="5378" max="5378" width="83.83203125" customWidth="1"/>
    <col min="5379" max="5379" width="28.33203125" customWidth="1"/>
    <col min="5623" max="5623" width="11.5" customWidth="1"/>
    <col min="5624" max="5624" width="15.6640625" bestFit="1" customWidth="1"/>
    <col min="5625" max="5625" width="59.6640625" customWidth="1"/>
    <col min="5626" max="5626" width="11.6640625" customWidth="1"/>
    <col min="5627" max="5627" width="14.6640625" customWidth="1"/>
    <col min="5628" max="5628" width="15.6640625" customWidth="1"/>
    <col min="5629" max="5629" width="13.6640625" customWidth="1"/>
    <col min="5630" max="5630" width="18.6640625" customWidth="1"/>
    <col min="5631" max="5631" width="29.83203125" customWidth="1"/>
    <col min="5632" max="5632" width="19" customWidth="1"/>
    <col min="5633" max="5633" width="14.1640625" bestFit="1" customWidth="1"/>
    <col min="5634" max="5634" width="83.83203125" customWidth="1"/>
    <col min="5635" max="5635" width="28.33203125" customWidth="1"/>
    <col min="5879" max="5879" width="11.5" customWidth="1"/>
    <col min="5880" max="5880" width="15.6640625" bestFit="1" customWidth="1"/>
    <col min="5881" max="5881" width="59.6640625" customWidth="1"/>
    <col min="5882" max="5882" width="11.6640625" customWidth="1"/>
    <col min="5883" max="5883" width="14.6640625" customWidth="1"/>
    <col min="5884" max="5884" width="15.6640625" customWidth="1"/>
    <col min="5885" max="5885" width="13.6640625" customWidth="1"/>
    <col min="5886" max="5886" width="18.6640625" customWidth="1"/>
    <col min="5887" max="5887" width="29.83203125" customWidth="1"/>
    <col min="5888" max="5888" width="19" customWidth="1"/>
    <col min="5889" max="5889" width="14.1640625" bestFit="1" customWidth="1"/>
    <col min="5890" max="5890" width="83.83203125" customWidth="1"/>
    <col min="5891" max="5891" width="28.33203125" customWidth="1"/>
    <col min="6135" max="6135" width="11.5" customWidth="1"/>
    <col min="6136" max="6136" width="15.6640625" bestFit="1" customWidth="1"/>
    <col min="6137" max="6137" width="59.6640625" customWidth="1"/>
    <col min="6138" max="6138" width="11.6640625" customWidth="1"/>
    <col min="6139" max="6139" width="14.6640625" customWidth="1"/>
    <col min="6140" max="6140" width="15.6640625" customWidth="1"/>
    <col min="6141" max="6141" width="13.6640625" customWidth="1"/>
    <col min="6142" max="6142" width="18.6640625" customWidth="1"/>
    <col min="6143" max="6143" width="29.83203125" customWidth="1"/>
    <col min="6144" max="6144" width="19" customWidth="1"/>
    <col min="6145" max="6145" width="14.1640625" bestFit="1" customWidth="1"/>
    <col min="6146" max="6146" width="83.83203125" customWidth="1"/>
    <col min="6147" max="6147" width="28.33203125" customWidth="1"/>
    <col min="6391" max="6391" width="11.5" customWidth="1"/>
    <col min="6392" max="6392" width="15.6640625" bestFit="1" customWidth="1"/>
    <col min="6393" max="6393" width="59.6640625" customWidth="1"/>
    <col min="6394" max="6394" width="11.6640625" customWidth="1"/>
    <col min="6395" max="6395" width="14.6640625" customWidth="1"/>
    <col min="6396" max="6396" width="15.6640625" customWidth="1"/>
    <col min="6397" max="6397" width="13.6640625" customWidth="1"/>
    <col min="6398" max="6398" width="18.6640625" customWidth="1"/>
    <col min="6399" max="6399" width="29.83203125" customWidth="1"/>
    <col min="6400" max="6400" width="19" customWidth="1"/>
    <col min="6401" max="6401" width="14.1640625" bestFit="1" customWidth="1"/>
    <col min="6402" max="6402" width="83.83203125" customWidth="1"/>
    <col min="6403" max="6403" width="28.33203125" customWidth="1"/>
    <col min="6647" max="6647" width="11.5" customWidth="1"/>
    <col min="6648" max="6648" width="15.6640625" bestFit="1" customWidth="1"/>
    <col min="6649" max="6649" width="59.6640625" customWidth="1"/>
    <col min="6650" max="6650" width="11.6640625" customWidth="1"/>
    <col min="6651" max="6651" width="14.6640625" customWidth="1"/>
    <col min="6652" max="6652" width="15.6640625" customWidth="1"/>
    <col min="6653" max="6653" width="13.6640625" customWidth="1"/>
    <col min="6654" max="6654" width="18.6640625" customWidth="1"/>
    <col min="6655" max="6655" width="29.83203125" customWidth="1"/>
    <col min="6656" max="6656" width="19" customWidth="1"/>
    <col min="6657" max="6657" width="14.1640625" bestFit="1" customWidth="1"/>
    <col min="6658" max="6658" width="83.83203125" customWidth="1"/>
    <col min="6659" max="6659" width="28.33203125" customWidth="1"/>
    <col min="6903" max="6903" width="11.5" customWidth="1"/>
    <col min="6904" max="6904" width="15.6640625" bestFit="1" customWidth="1"/>
    <col min="6905" max="6905" width="59.6640625" customWidth="1"/>
    <col min="6906" max="6906" width="11.6640625" customWidth="1"/>
    <col min="6907" max="6907" width="14.6640625" customWidth="1"/>
    <col min="6908" max="6908" width="15.6640625" customWidth="1"/>
    <col min="6909" max="6909" width="13.6640625" customWidth="1"/>
    <col min="6910" max="6910" width="18.6640625" customWidth="1"/>
    <col min="6911" max="6911" width="29.83203125" customWidth="1"/>
    <col min="6912" max="6912" width="19" customWidth="1"/>
    <col min="6913" max="6913" width="14.1640625" bestFit="1" customWidth="1"/>
    <col min="6914" max="6914" width="83.83203125" customWidth="1"/>
    <col min="6915" max="6915" width="28.33203125" customWidth="1"/>
    <col min="7159" max="7159" width="11.5" customWidth="1"/>
    <col min="7160" max="7160" width="15.6640625" bestFit="1" customWidth="1"/>
    <col min="7161" max="7161" width="59.6640625" customWidth="1"/>
    <col min="7162" max="7162" width="11.6640625" customWidth="1"/>
    <col min="7163" max="7163" width="14.6640625" customWidth="1"/>
    <col min="7164" max="7164" width="15.6640625" customWidth="1"/>
    <col min="7165" max="7165" width="13.6640625" customWidth="1"/>
    <col min="7166" max="7166" width="18.6640625" customWidth="1"/>
    <col min="7167" max="7167" width="29.83203125" customWidth="1"/>
    <col min="7168" max="7168" width="19" customWidth="1"/>
    <col min="7169" max="7169" width="14.1640625" bestFit="1" customWidth="1"/>
    <col min="7170" max="7170" width="83.83203125" customWidth="1"/>
    <col min="7171" max="7171" width="28.33203125" customWidth="1"/>
    <col min="7415" max="7415" width="11.5" customWidth="1"/>
    <col min="7416" max="7416" width="15.6640625" bestFit="1" customWidth="1"/>
    <col min="7417" max="7417" width="59.6640625" customWidth="1"/>
    <col min="7418" max="7418" width="11.6640625" customWidth="1"/>
    <col min="7419" max="7419" width="14.6640625" customWidth="1"/>
    <col min="7420" max="7420" width="15.6640625" customWidth="1"/>
    <col min="7421" max="7421" width="13.6640625" customWidth="1"/>
    <col min="7422" max="7422" width="18.6640625" customWidth="1"/>
    <col min="7423" max="7423" width="29.83203125" customWidth="1"/>
    <col min="7424" max="7424" width="19" customWidth="1"/>
    <col min="7425" max="7425" width="14.1640625" bestFit="1" customWidth="1"/>
    <col min="7426" max="7426" width="83.83203125" customWidth="1"/>
    <col min="7427" max="7427" width="28.33203125" customWidth="1"/>
    <col min="7671" max="7671" width="11.5" customWidth="1"/>
    <col min="7672" max="7672" width="15.6640625" bestFit="1" customWidth="1"/>
    <col min="7673" max="7673" width="59.6640625" customWidth="1"/>
    <col min="7674" max="7674" width="11.6640625" customWidth="1"/>
    <col min="7675" max="7675" width="14.6640625" customWidth="1"/>
    <col min="7676" max="7676" width="15.6640625" customWidth="1"/>
    <col min="7677" max="7677" width="13.6640625" customWidth="1"/>
    <col min="7678" max="7678" width="18.6640625" customWidth="1"/>
    <col min="7679" max="7679" width="29.83203125" customWidth="1"/>
    <col min="7680" max="7680" width="19" customWidth="1"/>
    <col min="7681" max="7681" width="14.1640625" bestFit="1" customWidth="1"/>
    <col min="7682" max="7682" width="83.83203125" customWidth="1"/>
    <col min="7683" max="7683" width="28.33203125" customWidth="1"/>
    <col min="7927" max="7927" width="11.5" customWidth="1"/>
    <col min="7928" max="7928" width="15.6640625" bestFit="1" customWidth="1"/>
    <col min="7929" max="7929" width="59.6640625" customWidth="1"/>
    <col min="7930" max="7930" width="11.6640625" customWidth="1"/>
    <col min="7931" max="7931" width="14.6640625" customWidth="1"/>
    <col min="7932" max="7932" width="15.6640625" customWidth="1"/>
    <col min="7933" max="7933" width="13.6640625" customWidth="1"/>
    <col min="7934" max="7934" width="18.6640625" customWidth="1"/>
    <col min="7935" max="7935" width="29.83203125" customWidth="1"/>
    <col min="7936" max="7936" width="19" customWidth="1"/>
    <col min="7937" max="7937" width="14.1640625" bestFit="1" customWidth="1"/>
    <col min="7938" max="7938" width="83.83203125" customWidth="1"/>
    <col min="7939" max="7939" width="28.33203125" customWidth="1"/>
    <col min="8183" max="8183" width="11.5" customWidth="1"/>
    <col min="8184" max="8184" width="15.6640625" bestFit="1" customWidth="1"/>
    <col min="8185" max="8185" width="59.6640625" customWidth="1"/>
    <col min="8186" max="8186" width="11.6640625" customWidth="1"/>
    <col min="8187" max="8187" width="14.6640625" customWidth="1"/>
    <col min="8188" max="8188" width="15.6640625" customWidth="1"/>
    <col min="8189" max="8189" width="13.6640625" customWidth="1"/>
    <col min="8190" max="8190" width="18.6640625" customWidth="1"/>
    <col min="8191" max="8191" width="29.83203125" customWidth="1"/>
    <col min="8192" max="8192" width="19" customWidth="1"/>
    <col min="8193" max="8193" width="14.1640625" bestFit="1" customWidth="1"/>
    <col min="8194" max="8194" width="83.83203125" customWidth="1"/>
    <col min="8195" max="8195" width="28.33203125" customWidth="1"/>
    <col min="8439" max="8439" width="11.5" customWidth="1"/>
    <col min="8440" max="8440" width="15.6640625" bestFit="1" customWidth="1"/>
    <col min="8441" max="8441" width="59.6640625" customWidth="1"/>
    <col min="8442" max="8442" width="11.6640625" customWidth="1"/>
    <col min="8443" max="8443" width="14.6640625" customWidth="1"/>
    <col min="8444" max="8444" width="15.6640625" customWidth="1"/>
    <col min="8445" max="8445" width="13.6640625" customWidth="1"/>
    <col min="8446" max="8446" width="18.6640625" customWidth="1"/>
    <col min="8447" max="8447" width="29.83203125" customWidth="1"/>
    <col min="8448" max="8448" width="19" customWidth="1"/>
    <col min="8449" max="8449" width="14.1640625" bestFit="1" customWidth="1"/>
    <col min="8450" max="8450" width="83.83203125" customWidth="1"/>
    <col min="8451" max="8451" width="28.33203125" customWidth="1"/>
    <col min="8695" max="8695" width="11.5" customWidth="1"/>
    <col min="8696" max="8696" width="15.6640625" bestFit="1" customWidth="1"/>
    <col min="8697" max="8697" width="59.6640625" customWidth="1"/>
    <col min="8698" max="8698" width="11.6640625" customWidth="1"/>
    <col min="8699" max="8699" width="14.6640625" customWidth="1"/>
    <col min="8700" max="8700" width="15.6640625" customWidth="1"/>
    <col min="8701" max="8701" width="13.6640625" customWidth="1"/>
    <col min="8702" max="8702" width="18.6640625" customWidth="1"/>
    <col min="8703" max="8703" width="29.83203125" customWidth="1"/>
    <col min="8704" max="8704" width="19" customWidth="1"/>
    <col min="8705" max="8705" width="14.1640625" bestFit="1" customWidth="1"/>
    <col min="8706" max="8706" width="83.83203125" customWidth="1"/>
    <col min="8707" max="8707" width="28.33203125" customWidth="1"/>
    <col min="8951" max="8951" width="11.5" customWidth="1"/>
    <col min="8952" max="8952" width="15.6640625" bestFit="1" customWidth="1"/>
    <col min="8953" max="8953" width="59.6640625" customWidth="1"/>
    <col min="8954" max="8954" width="11.6640625" customWidth="1"/>
    <col min="8955" max="8955" width="14.6640625" customWidth="1"/>
    <col min="8956" max="8956" width="15.6640625" customWidth="1"/>
    <col min="8957" max="8957" width="13.6640625" customWidth="1"/>
    <col min="8958" max="8958" width="18.6640625" customWidth="1"/>
    <col min="8959" max="8959" width="29.83203125" customWidth="1"/>
    <col min="8960" max="8960" width="19" customWidth="1"/>
    <col min="8961" max="8961" width="14.1640625" bestFit="1" customWidth="1"/>
    <col min="8962" max="8962" width="83.83203125" customWidth="1"/>
    <col min="8963" max="8963" width="28.33203125" customWidth="1"/>
    <col min="9207" max="9207" width="11.5" customWidth="1"/>
    <col min="9208" max="9208" width="15.6640625" bestFit="1" customWidth="1"/>
    <col min="9209" max="9209" width="59.6640625" customWidth="1"/>
    <col min="9210" max="9210" width="11.6640625" customWidth="1"/>
    <col min="9211" max="9211" width="14.6640625" customWidth="1"/>
    <col min="9212" max="9212" width="15.6640625" customWidth="1"/>
    <col min="9213" max="9213" width="13.6640625" customWidth="1"/>
    <col min="9214" max="9214" width="18.6640625" customWidth="1"/>
    <col min="9215" max="9215" width="29.83203125" customWidth="1"/>
    <col min="9216" max="9216" width="19" customWidth="1"/>
    <col min="9217" max="9217" width="14.1640625" bestFit="1" customWidth="1"/>
    <col min="9218" max="9218" width="83.83203125" customWidth="1"/>
    <col min="9219" max="9219" width="28.33203125" customWidth="1"/>
    <col min="9463" max="9463" width="11.5" customWidth="1"/>
    <col min="9464" max="9464" width="15.6640625" bestFit="1" customWidth="1"/>
    <col min="9465" max="9465" width="59.6640625" customWidth="1"/>
    <col min="9466" max="9466" width="11.6640625" customWidth="1"/>
    <col min="9467" max="9467" width="14.6640625" customWidth="1"/>
    <col min="9468" max="9468" width="15.6640625" customWidth="1"/>
    <col min="9469" max="9469" width="13.6640625" customWidth="1"/>
    <col min="9470" max="9470" width="18.6640625" customWidth="1"/>
    <col min="9471" max="9471" width="29.83203125" customWidth="1"/>
    <col min="9472" max="9472" width="19" customWidth="1"/>
    <col min="9473" max="9473" width="14.1640625" bestFit="1" customWidth="1"/>
    <col min="9474" max="9474" width="83.83203125" customWidth="1"/>
    <col min="9475" max="9475" width="28.33203125" customWidth="1"/>
    <col min="9719" max="9719" width="11.5" customWidth="1"/>
    <col min="9720" max="9720" width="15.6640625" bestFit="1" customWidth="1"/>
    <col min="9721" max="9721" width="59.6640625" customWidth="1"/>
    <col min="9722" max="9722" width="11.6640625" customWidth="1"/>
    <col min="9723" max="9723" width="14.6640625" customWidth="1"/>
    <col min="9724" max="9724" width="15.6640625" customWidth="1"/>
    <col min="9725" max="9725" width="13.6640625" customWidth="1"/>
    <col min="9726" max="9726" width="18.6640625" customWidth="1"/>
    <col min="9727" max="9727" width="29.83203125" customWidth="1"/>
    <col min="9728" max="9728" width="19" customWidth="1"/>
    <col min="9729" max="9729" width="14.1640625" bestFit="1" customWidth="1"/>
    <col min="9730" max="9730" width="83.83203125" customWidth="1"/>
    <col min="9731" max="9731" width="28.33203125" customWidth="1"/>
    <col min="9975" max="9975" width="11.5" customWidth="1"/>
    <col min="9976" max="9976" width="15.6640625" bestFit="1" customWidth="1"/>
    <col min="9977" max="9977" width="59.6640625" customWidth="1"/>
    <col min="9978" max="9978" width="11.6640625" customWidth="1"/>
    <col min="9979" max="9979" width="14.6640625" customWidth="1"/>
    <col min="9980" max="9980" width="15.6640625" customWidth="1"/>
    <col min="9981" max="9981" width="13.6640625" customWidth="1"/>
    <col min="9982" max="9982" width="18.6640625" customWidth="1"/>
    <col min="9983" max="9983" width="29.83203125" customWidth="1"/>
    <col min="9984" max="9984" width="19" customWidth="1"/>
    <col min="9985" max="9985" width="14.1640625" bestFit="1" customWidth="1"/>
    <col min="9986" max="9986" width="83.83203125" customWidth="1"/>
    <col min="9987" max="9987" width="28.33203125" customWidth="1"/>
    <col min="10231" max="10231" width="11.5" customWidth="1"/>
    <col min="10232" max="10232" width="15.6640625" bestFit="1" customWidth="1"/>
    <col min="10233" max="10233" width="59.6640625" customWidth="1"/>
    <col min="10234" max="10234" width="11.6640625" customWidth="1"/>
    <col min="10235" max="10235" width="14.6640625" customWidth="1"/>
    <col min="10236" max="10236" width="15.6640625" customWidth="1"/>
    <col min="10237" max="10237" width="13.6640625" customWidth="1"/>
    <col min="10238" max="10238" width="18.6640625" customWidth="1"/>
    <col min="10239" max="10239" width="29.83203125" customWidth="1"/>
    <col min="10240" max="10240" width="19" customWidth="1"/>
    <col min="10241" max="10241" width="14.1640625" bestFit="1" customWidth="1"/>
    <col min="10242" max="10242" width="83.83203125" customWidth="1"/>
    <col min="10243" max="10243" width="28.33203125" customWidth="1"/>
    <col min="10487" max="10487" width="11.5" customWidth="1"/>
    <col min="10488" max="10488" width="15.6640625" bestFit="1" customWidth="1"/>
    <col min="10489" max="10489" width="59.6640625" customWidth="1"/>
    <col min="10490" max="10490" width="11.6640625" customWidth="1"/>
    <col min="10491" max="10491" width="14.6640625" customWidth="1"/>
    <col min="10492" max="10492" width="15.6640625" customWidth="1"/>
    <col min="10493" max="10493" width="13.6640625" customWidth="1"/>
    <col min="10494" max="10494" width="18.6640625" customWidth="1"/>
    <col min="10495" max="10495" width="29.83203125" customWidth="1"/>
    <col min="10496" max="10496" width="19" customWidth="1"/>
    <col min="10497" max="10497" width="14.1640625" bestFit="1" customWidth="1"/>
    <col min="10498" max="10498" width="83.83203125" customWidth="1"/>
    <col min="10499" max="10499" width="28.33203125" customWidth="1"/>
    <col min="10743" max="10743" width="11.5" customWidth="1"/>
    <col min="10744" max="10744" width="15.6640625" bestFit="1" customWidth="1"/>
    <col min="10745" max="10745" width="59.6640625" customWidth="1"/>
    <col min="10746" max="10746" width="11.6640625" customWidth="1"/>
    <col min="10747" max="10747" width="14.6640625" customWidth="1"/>
    <col min="10748" max="10748" width="15.6640625" customWidth="1"/>
    <col min="10749" max="10749" width="13.6640625" customWidth="1"/>
    <col min="10750" max="10750" width="18.6640625" customWidth="1"/>
    <col min="10751" max="10751" width="29.83203125" customWidth="1"/>
    <col min="10752" max="10752" width="19" customWidth="1"/>
    <col min="10753" max="10753" width="14.1640625" bestFit="1" customWidth="1"/>
    <col min="10754" max="10754" width="83.83203125" customWidth="1"/>
    <col min="10755" max="10755" width="28.33203125" customWidth="1"/>
    <col min="10999" max="10999" width="11.5" customWidth="1"/>
    <col min="11000" max="11000" width="15.6640625" bestFit="1" customWidth="1"/>
    <col min="11001" max="11001" width="59.6640625" customWidth="1"/>
    <col min="11002" max="11002" width="11.6640625" customWidth="1"/>
    <col min="11003" max="11003" width="14.6640625" customWidth="1"/>
    <col min="11004" max="11004" width="15.6640625" customWidth="1"/>
    <col min="11005" max="11005" width="13.6640625" customWidth="1"/>
    <col min="11006" max="11006" width="18.6640625" customWidth="1"/>
    <col min="11007" max="11007" width="29.83203125" customWidth="1"/>
    <col min="11008" max="11008" width="19" customWidth="1"/>
    <col min="11009" max="11009" width="14.1640625" bestFit="1" customWidth="1"/>
    <col min="11010" max="11010" width="83.83203125" customWidth="1"/>
    <col min="11011" max="11011" width="28.33203125" customWidth="1"/>
    <col min="11255" max="11255" width="11.5" customWidth="1"/>
    <col min="11256" max="11256" width="15.6640625" bestFit="1" customWidth="1"/>
    <col min="11257" max="11257" width="59.6640625" customWidth="1"/>
    <col min="11258" max="11258" width="11.6640625" customWidth="1"/>
    <col min="11259" max="11259" width="14.6640625" customWidth="1"/>
    <col min="11260" max="11260" width="15.6640625" customWidth="1"/>
    <col min="11261" max="11261" width="13.6640625" customWidth="1"/>
    <col min="11262" max="11262" width="18.6640625" customWidth="1"/>
    <col min="11263" max="11263" width="29.83203125" customWidth="1"/>
    <col min="11264" max="11264" width="19" customWidth="1"/>
    <col min="11265" max="11265" width="14.1640625" bestFit="1" customWidth="1"/>
    <col min="11266" max="11266" width="83.83203125" customWidth="1"/>
    <col min="11267" max="11267" width="28.33203125" customWidth="1"/>
    <col min="11511" max="11511" width="11.5" customWidth="1"/>
    <col min="11512" max="11512" width="15.6640625" bestFit="1" customWidth="1"/>
    <col min="11513" max="11513" width="59.6640625" customWidth="1"/>
    <col min="11514" max="11514" width="11.6640625" customWidth="1"/>
    <col min="11515" max="11515" width="14.6640625" customWidth="1"/>
    <col min="11516" max="11516" width="15.6640625" customWidth="1"/>
    <col min="11517" max="11517" width="13.6640625" customWidth="1"/>
    <col min="11518" max="11518" width="18.6640625" customWidth="1"/>
    <col min="11519" max="11519" width="29.83203125" customWidth="1"/>
    <col min="11520" max="11520" width="19" customWidth="1"/>
    <col min="11521" max="11521" width="14.1640625" bestFit="1" customWidth="1"/>
    <col min="11522" max="11522" width="83.83203125" customWidth="1"/>
    <col min="11523" max="11523" width="28.33203125" customWidth="1"/>
    <col min="11767" max="11767" width="11.5" customWidth="1"/>
    <col min="11768" max="11768" width="15.6640625" bestFit="1" customWidth="1"/>
    <col min="11769" max="11769" width="59.6640625" customWidth="1"/>
    <col min="11770" max="11770" width="11.6640625" customWidth="1"/>
    <col min="11771" max="11771" width="14.6640625" customWidth="1"/>
    <col min="11772" max="11772" width="15.6640625" customWidth="1"/>
    <col min="11773" max="11773" width="13.6640625" customWidth="1"/>
    <col min="11774" max="11774" width="18.6640625" customWidth="1"/>
    <col min="11775" max="11775" width="29.83203125" customWidth="1"/>
    <col min="11776" max="11776" width="19" customWidth="1"/>
    <col min="11777" max="11777" width="14.1640625" bestFit="1" customWidth="1"/>
    <col min="11778" max="11778" width="83.83203125" customWidth="1"/>
    <col min="11779" max="11779" width="28.33203125" customWidth="1"/>
    <col min="12023" max="12023" width="11.5" customWidth="1"/>
    <col min="12024" max="12024" width="15.6640625" bestFit="1" customWidth="1"/>
    <col min="12025" max="12025" width="59.6640625" customWidth="1"/>
    <col min="12026" max="12026" width="11.6640625" customWidth="1"/>
    <col min="12027" max="12027" width="14.6640625" customWidth="1"/>
    <col min="12028" max="12028" width="15.6640625" customWidth="1"/>
    <col min="12029" max="12029" width="13.6640625" customWidth="1"/>
    <col min="12030" max="12030" width="18.6640625" customWidth="1"/>
    <col min="12031" max="12031" width="29.83203125" customWidth="1"/>
    <col min="12032" max="12032" width="19" customWidth="1"/>
    <col min="12033" max="12033" width="14.1640625" bestFit="1" customWidth="1"/>
    <col min="12034" max="12034" width="83.83203125" customWidth="1"/>
    <col min="12035" max="12035" width="28.33203125" customWidth="1"/>
    <col min="12279" max="12279" width="11.5" customWidth="1"/>
    <col min="12280" max="12280" width="15.6640625" bestFit="1" customWidth="1"/>
    <col min="12281" max="12281" width="59.6640625" customWidth="1"/>
    <col min="12282" max="12282" width="11.6640625" customWidth="1"/>
    <col min="12283" max="12283" width="14.6640625" customWidth="1"/>
    <col min="12284" max="12284" width="15.6640625" customWidth="1"/>
    <col min="12285" max="12285" width="13.6640625" customWidth="1"/>
    <col min="12286" max="12286" width="18.6640625" customWidth="1"/>
    <col min="12287" max="12287" width="29.83203125" customWidth="1"/>
    <col min="12288" max="12288" width="19" customWidth="1"/>
    <col min="12289" max="12289" width="14.1640625" bestFit="1" customWidth="1"/>
    <col min="12290" max="12290" width="83.83203125" customWidth="1"/>
    <col min="12291" max="12291" width="28.33203125" customWidth="1"/>
    <col min="12535" max="12535" width="11.5" customWidth="1"/>
    <col min="12536" max="12536" width="15.6640625" bestFit="1" customWidth="1"/>
    <col min="12537" max="12537" width="59.6640625" customWidth="1"/>
    <col min="12538" max="12538" width="11.6640625" customWidth="1"/>
    <col min="12539" max="12539" width="14.6640625" customWidth="1"/>
    <col min="12540" max="12540" width="15.6640625" customWidth="1"/>
    <col min="12541" max="12541" width="13.6640625" customWidth="1"/>
    <col min="12542" max="12542" width="18.6640625" customWidth="1"/>
    <col min="12543" max="12543" width="29.83203125" customWidth="1"/>
    <col min="12544" max="12544" width="19" customWidth="1"/>
    <col min="12545" max="12545" width="14.1640625" bestFit="1" customWidth="1"/>
    <col min="12546" max="12546" width="83.83203125" customWidth="1"/>
    <col min="12547" max="12547" width="28.33203125" customWidth="1"/>
    <col min="12791" max="12791" width="11.5" customWidth="1"/>
    <col min="12792" max="12792" width="15.6640625" bestFit="1" customWidth="1"/>
    <col min="12793" max="12793" width="59.6640625" customWidth="1"/>
    <col min="12794" max="12794" width="11.6640625" customWidth="1"/>
    <col min="12795" max="12795" width="14.6640625" customWidth="1"/>
    <col min="12796" max="12796" width="15.6640625" customWidth="1"/>
    <col min="12797" max="12797" width="13.6640625" customWidth="1"/>
    <col min="12798" max="12798" width="18.6640625" customWidth="1"/>
    <col min="12799" max="12799" width="29.83203125" customWidth="1"/>
    <col min="12800" max="12800" width="19" customWidth="1"/>
    <col min="12801" max="12801" width="14.1640625" bestFit="1" customWidth="1"/>
    <col min="12802" max="12802" width="83.83203125" customWidth="1"/>
    <col min="12803" max="12803" width="28.33203125" customWidth="1"/>
    <col min="13047" max="13047" width="11.5" customWidth="1"/>
    <col min="13048" max="13048" width="15.6640625" bestFit="1" customWidth="1"/>
    <col min="13049" max="13049" width="59.6640625" customWidth="1"/>
    <col min="13050" max="13050" width="11.6640625" customWidth="1"/>
    <col min="13051" max="13051" width="14.6640625" customWidth="1"/>
    <col min="13052" max="13052" width="15.6640625" customWidth="1"/>
    <col min="13053" max="13053" width="13.6640625" customWidth="1"/>
    <col min="13054" max="13054" width="18.6640625" customWidth="1"/>
    <col min="13055" max="13055" width="29.83203125" customWidth="1"/>
    <col min="13056" max="13056" width="19" customWidth="1"/>
    <col min="13057" max="13057" width="14.1640625" bestFit="1" customWidth="1"/>
    <col min="13058" max="13058" width="83.83203125" customWidth="1"/>
    <col min="13059" max="13059" width="28.33203125" customWidth="1"/>
    <col min="13303" max="13303" width="11.5" customWidth="1"/>
    <col min="13304" max="13304" width="15.6640625" bestFit="1" customWidth="1"/>
    <col min="13305" max="13305" width="59.6640625" customWidth="1"/>
    <col min="13306" max="13306" width="11.6640625" customWidth="1"/>
    <col min="13307" max="13307" width="14.6640625" customWidth="1"/>
    <col min="13308" max="13308" width="15.6640625" customWidth="1"/>
    <col min="13309" max="13309" width="13.6640625" customWidth="1"/>
    <col min="13310" max="13310" width="18.6640625" customWidth="1"/>
    <col min="13311" max="13311" width="29.83203125" customWidth="1"/>
    <col min="13312" max="13312" width="19" customWidth="1"/>
    <col min="13313" max="13313" width="14.1640625" bestFit="1" customWidth="1"/>
    <col min="13314" max="13314" width="83.83203125" customWidth="1"/>
    <col min="13315" max="13315" width="28.33203125" customWidth="1"/>
    <col min="13559" max="13559" width="11.5" customWidth="1"/>
    <col min="13560" max="13560" width="15.6640625" bestFit="1" customWidth="1"/>
    <col min="13561" max="13561" width="59.6640625" customWidth="1"/>
    <col min="13562" max="13562" width="11.6640625" customWidth="1"/>
    <col min="13563" max="13563" width="14.6640625" customWidth="1"/>
    <col min="13564" max="13564" width="15.6640625" customWidth="1"/>
    <col min="13565" max="13565" width="13.6640625" customWidth="1"/>
    <col min="13566" max="13566" width="18.6640625" customWidth="1"/>
    <col min="13567" max="13567" width="29.83203125" customWidth="1"/>
    <col min="13568" max="13568" width="19" customWidth="1"/>
    <col min="13569" max="13569" width="14.1640625" bestFit="1" customWidth="1"/>
    <col min="13570" max="13570" width="83.83203125" customWidth="1"/>
    <col min="13571" max="13571" width="28.33203125" customWidth="1"/>
    <col min="13815" max="13815" width="11.5" customWidth="1"/>
    <col min="13816" max="13816" width="15.6640625" bestFit="1" customWidth="1"/>
    <col min="13817" max="13817" width="59.6640625" customWidth="1"/>
    <col min="13818" max="13818" width="11.6640625" customWidth="1"/>
    <col min="13819" max="13819" width="14.6640625" customWidth="1"/>
    <col min="13820" max="13820" width="15.6640625" customWidth="1"/>
    <col min="13821" max="13821" width="13.6640625" customWidth="1"/>
    <col min="13822" max="13822" width="18.6640625" customWidth="1"/>
    <col min="13823" max="13823" width="29.83203125" customWidth="1"/>
    <col min="13824" max="13824" width="19" customWidth="1"/>
    <col min="13825" max="13825" width="14.1640625" bestFit="1" customWidth="1"/>
    <col min="13826" max="13826" width="83.83203125" customWidth="1"/>
    <col min="13827" max="13827" width="28.33203125" customWidth="1"/>
    <col min="14071" max="14071" width="11.5" customWidth="1"/>
    <col min="14072" max="14072" width="15.6640625" bestFit="1" customWidth="1"/>
    <col min="14073" max="14073" width="59.6640625" customWidth="1"/>
    <col min="14074" max="14074" width="11.6640625" customWidth="1"/>
    <col min="14075" max="14075" width="14.6640625" customWidth="1"/>
    <col min="14076" max="14076" width="15.6640625" customWidth="1"/>
    <col min="14077" max="14077" width="13.6640625" customWidth="1"/>
    <col min="14078" max="14078" width="18.6640625" customWidth="1"/>
    <col min="14079" max="14079" width="29.83203125" customWidth="1"/>
    <col min="14080" max="14080" width="19" customWidth="1"/>
    <col min="14081" max="14081" width="14.1640625" bestFit="1" customWidth="1"/>
    <col min="14082" max="14082" width="83.83203125" customWidth="1"/>
    <col min="14083" max="14083" width="28.33203125" customWidth="1"/>
    <col min="14327" max="14327" width="11.5" customWidth="1"/>
    <col min="14328" max="14328" width="15.6640625" bestFit="1" customWidth="1"/>
    <col min="14329" max="14329" width="59.6640625" customWidth="1"/>
    <col min="14330" max="14330" width="11.6640625" customWidth="1"/>
    <col min="14331" max="14331" width="14.6640625" customWidth="1"/>
    <col min="14332" max="14332" width="15.6640625" customWidth="1"/>
    <col min="14333" max="14333" width="13.6640625" customWidth="1"/>
    <col min="14334" max="14334" width="18.6640625" customWidth="1"/>
    <col min="14335" max="14335" width="29.83203125" customWidth="1"/>
    <col min="14336" max="14336" width="19" customWidth="1"/>
    <col min="14337" max="14337" width="14.1640625" bestFit="1" customWidth="1"/>
    <col min="14338" max="14338" width="83.83203125" customWidth="1"/>
    <col min="14339" max="14339" width="28.33203125" customWidth="1"/>
    <col min="14583" max="14583" width="11.5" customWidth="1"/>
    <col min="14584" max="14584" width="15.6640625" bestFit="1" customWidth="1"/>
    <col min="14585" max="14585" width="59.6640625" customWidth="1"/>
    <col min="14586" max="14586" width="11.6640625" customWidth="1"/>
    <col min="14587" max="14587" width="14.6640625" customWidth="1"/>
    <col min="14588" max="14588" width="15.6640625" customWidth="1"/>
    <col min="14589" max="14589" width="13.6640625" customWidth="1"/>
    <col min="14590" max="14590" width="18.6640625" customWidth="1"/>
    <col min="14591" max="14591" width="29.83203125" customWidth="1"/>
    <col min="14592" max="14592" width="19" customWidth="1"/>
    <col min="14593" max="14593" width="14.1640625" bestFit="1" customWidth="1"/>
    <col min="14594" max="14594" width="83.83203125" customWidth="1"/>
    <col min="14595" max="14595" width="28.33203125" customWidth="1"/>
    <col min="14839" max="14839" width="11.5" customWidth="1"/>
    <col min="14840" max="14840" width="15.6640625" bestFit="1" customWidth="1"/>
    <col min="14841" max="14841" width="59.6640625" customWidth="1"/>
    <col min="14842" max="14842" width="11.6640625" customWidth="1"/>
    <col min="14843" max="14843" width="14.6640625" customWidth="1"/>
    <col min="14844" max="14844" width="15.6640625" customWidth="1"/>
    <col min="14845" max="14845" width="13.6640625" customWidth="1"/>
    <col min="14846" max="14846" width="18.6640625" customWidth="1"/>
    <col min="14847" max="14847" width="29.83203125" customWidth="1"/>
    <col min="14848" max="14848" width="19" customWidth="1"/>
    <col min="14849" max="14849" width="14.1640625" bestFit="1" customWidth="1"/>
    <col min="14850" max="14850" width="83.83203125" customWidth="1"/>
    <col min="14851" max="14851" width="28.33203125" customWidth="1"/>
    <col min="15095" max="15095" width="11.5" customWidth="1"/>
    <col min="15096" max="15096" width="15.6640625" bestFit="1" customWidth="1"/>
    <col min="15097" max="15097" width="59.6640625" customWidth="1"/>
    <col min="15098" max="15098" width="11.6640625" customWidth="1"/>
    <col min="15099" max="15099" width="14.6640625" customWidth="1"/>
    <col min="15100" max="15100" width="15.6640625" customWidth="1"/>
    <col min="15101" max="15101" width="13.6640625" customWidth="1"/>
    <col min="15102" max="15102" width="18.6640625" customWidth="1"/>
    <col min="15103" max="15103" width="29.83203125" customWidth="1"/>
    <col min="15104" max="15104" width="19" customWidth="1"/>
    <col min="15105" max="15105" width="14.1640625" bestFit="1" customWidth="1"/>
    <col min="15106" max="15106" width="83.83203125" customWidth="1"/>
    <col min="15107" max="15107" width="28.33203125" customWidth="1"/>
    <col min="15351" max="15351" width="11.5" customWidth="1"/>
    <col min="15352" max="15352" width="15.6640625" bestFit="1" customWidth="1"/>
    <col min="15353" max="15353" width="59.6640625" customWidth="1"/>
    <col min="15354" max="15354" width="11.6640625" customWidth="1"/>
    <col min="15355" max="15355" width="14.6640625" customWidth="1"/>
    <col min="15356" max="15356" width="15.6640625" customWidth="1"/>
    <col min="15357" max="15357" width="13.6640625" customWidth="1"/>
    <col min="15358" max="15358" width="18.6640625" customWidth="1"/>
    <col min="15359" max="15359" width="29.83203125" customWidth="1"/>
    <col min="15360" max="15360" width="19" customWidth="1"/>
    <col min="15361" max="15361" width="14.1640625" bestFit="1" customWidth="1"/>
    <col min="15362" max="15362" width="83.83203125" customWidth="1"/>
    <col min="15363" max="15363" width="28.33203125" customWidth="1"/>
    <col min="15607" max="15607" width="11.5" customWidth="1"/>
    <col min="15608" max="15608" width="15.6640625" bestFit="1" customWidth="1"/>
    <col min="15609" max="15609" width="59.6640625" customWidth="1"/>
    <col min="15610" max="15610" width="11.6640625" customWidth="1"/>
    <col min="15611" max="15611" width="14.6640625" customWidth="1"/>
    <col min="15612" max="15612" width="15.6640625" customWidth="1"/>
    <col min="15613" max="15613" width="13.6640625" customWidth="1"/>
    <col min="15614" max="15614" width="18.6640625" customWidth="1"/>
    <col min="15615" max="15615" width="29.83203125" customWidth="1"/>
    <col min="15616" max="15616" width="19" customWidth="1"/>
    <col min="15617" max="15617" width="14.1640625" bestFit="1" customWidth="1"/>
    <col min="15618" max="15618" width="83.83203125" customWidth="1"/>
    <col min="15619" max="15619" width="28.33203125" customWidth="1"/>
    <col min="15863" max="15863" width="11.5" customWidth="1"/>
    <col min="15864" max="15864" width="15.6640625" bestFit="1" customWidth="1"/>
    <col min="15865" max="15865" width="59.6640625" customWidth="1"/>
    <col min="15866" max="15866" width="11.6640625" customWidth="1"/>
    <col min="15867" max="15867" width="14.6640625" customWidth="1"/>
    <col min="15868" max="15868" width="15.6640625" customWidth="1"/>
    <col min="15869" max="15869" width="13.6640625" customWidth="1"/>
    <col min="15870" max="15870" width="18.6640625" customWidth="1"/>
    <col min="15871" max="15871" width="29.83203125" customWidth="1"/>
    <col min="15872" max="15872" width="19" customWidth="1"/>
    <col min="15873" max="15873" width="14.1640625" bestFit="1" customWidth="1"/>
    <col min="15874" max="15874" width="83.83203125" customWidth="1"/>
    <col min="15875" max="15875" width="28.33203125" customWidth="1"/>
    <col min="16119" max="16119" width="11.5" customWidth="1"/>
    <col min="16120" max="16120" width="15.6640625" bestFit="1" customWidth="1"/>
    <col min="16121" max="16121" width="59.6640625" customWidth="1"/>
    <col min="16122" max="16122" width="11.6640625" customWidth="1"/>
    <col min="16123" max="16123" width="14.6640625" customWidth="1"/>
    <col min="16124" max="16124" width="15.6640625" customWidth="1"/>
    <col min="16125" max="16125" width="13.6640625" customWidth="1"/>
    <col min="16126" max="16126" width="18.6640625" customWidth="1"/>
    <col min="16127" max="16127" width="29.83203125" customWidth="1"/>
    <col min="16128" max="16128" width="19" customWidth="1"/>
    <col min="16129" max="16129" width="14.1640625" bestFit="1" customWidth="1"/>
    <col min="16130" max="16130" width="83.83203125" customWidth="1"/>
    <col min="16131" max="16131" width="28.33203125" customWidth="1"/>
  </cols>
  <sheetData>
    <row r="1" spans="1:21" ht="12.75">
      <c r="A1" s="147"/>
      <c r="B1" s="147"/>
      <c r="C1" s="148"/>
      <c r="D1" s="148"/>
      <c r="E1" s="148"/>
      <c r="F1" s="148"/>
      <c r="G1" s="148"/>
      <c r="H1" s="148"/>
      <c r="J1" s="144"/>
      <c r="K1" s="144"/>
    </row>
    <row r="2" spans="1:21" ht="47.25" customHeight="1" thickBot="1">
      <c r="A2" s="149"/>
      <c r="B2" s="149"/>
      <c r="C2" s="149"/>
      <c r="D2" s="149"/>
      <c r="E2" s="149"/>
      <c r="F2" s="149"/>
      <c r="G2" s="149"/>
      <c r="H2" s="149"/>
    </row>
    <row r="3" spans="1:21" ht="18.75" thickBot="1">
      <c r="A3" s="150" t="s">
        <v>18</v>
      </c>
      <c r="B3" s="150"/>
      <c r="C3" s="150"/>
      <c r="D3" s="150"/>
      <c r="E3" s="150"/>
      <c r="F3" s="150"/>
      <c r="G3" s="150"/>
      <c r="H3" s="150"/>
    </row>
    <row r="4" spans="1:21" ht="13.5" thickBot="1">
      <c r="A4" s="97"/>
      <c r="B4" s="96"/>
      <c r="C4" s="95"/>
      <c r="D4" s="96"/>
      <c r="E4" s="94"/>
      <c r="F4" s="93"/>
      <c r="G4" s="96"/>
      <c r="H4" s="92"/>
    </row>
    <row r="5" spans="1:21" ht="12.75">
      <c r="A5" s="145" t="s">
        <v>19</v>
      </c>
      <c r="B5" s="145"/>
      <c r="C5" s="145"/>
      <c r="D5" s="145"/>
      <c r="E5" s="145"/>
      <c r="F5" s="146" t="s">
        <v>20</v>
      </c>
      <c r="G5" s="146"/>
      <c r="H5" s="146"/>
    </row>
    <row r="6" spans="1:21" ht="12.75">
      <c r="A6" s="137" t="s">
        <v>862</v>
      </c>
      <c r="B6" s="137"/>
      <c r="C6" s="137"/>
      <c r="D6" s="137"/>
      <c r="E6" s="137"/>
      <c r="F6" s="138" t="s">
        <v>861</v>
      </c>
      <c r="G6" s="138"/>
      <c r="H6" s="138"/>
      <c r="K6" s="110"/>
    </row>
    <row r="7" spans="1:21" ht="12.75">
      <c r="A7" s="139" t="s">
        <v>510</v>
      </c>
      <c r="B7" s="139"/>
      <c r="C7" s="139"/>
      <c r="D7" s="139"/>
      <c r="E7" s="140" t="s">
        <v>21</v>
      </c>
      <c r="F7" s="140"/>
      <c r="G7" s="140"/>
      <c r="H7" s="140"/>
      <c r="K7" s="110"/>
    </row>
    <row r="8" spans="1:21" ht="13.5" thickBot="1">
      <c r="A8" s="137" t="s">
        <v>857</v>
      </c>
      <c r="B8" s="137"/>
      <c r="C8" s="137"/>
      <c r="D8" s="137"/>
      <c r="E8" s="141" t="s">
        <v>22</v>
      </c>
      <c r="F8" s="142" t="s">
        <v>23</v>
      </c>
      <c r="G8" s="91"/>
      <c r="H8" s="90" t="s">
        <v>24</v>
      </c>
      <c r="K8" s="110"/>
      <c r="U8" s="132" t="s">
        <v>22</v>
      </c>
    </row>
    <row r="9" spans="1:21" ht="13.5" thickBot="1">
      <c r="A9" s="143" t="s">
        <v>511</v>
      </c>
      <c r="B9" s="143"/>
      <c r="C9" s="143"/>
      <c r="D9" s="143"/>
      <c r="E9" s="141"/>
      <c r="F9" s="142"/>
      <c r="G9" s="89"/>
      <c r="H9" s="88">
        <v>0.31480000000000002</v>
      </c>
      <c r="U9" s="132"/>
    </row>
    <row r="10" spans="1:21" ht="13.5" thickBot="1">
      <c r="A10" s="135"/>
      <c r="B10" s="135"/>
      <c r="C10" s="135"/>
      <c r="D10" s="135"/>
      <c r="E10" s="135"/>
      <c r="F10" s="135"/>
      <c r="G10" s="135"/>
      <c r="H10" s="135"/>
    </row>
    <row r="11" spans="1:21" ht="38.25">
      <c r="A11" s="87" t="s">
        <v>17</v>
      </c>
      <c r="B11" s="86" t="s">
        <v>16</v>
      </c>
      <c r="C11" s="85" t="s">
        <v>26</v>
      </c>
      <c r="D11" s="86" t="s">
        <v>27</v>
      </c>
      <c r="E11" s="84" t="s">
        <v>28</v>
      </c>
      <c r="F11" s="85" t="s">
        <v>29</v>
      </c>
      <c r="G11" s="85" t="s">
        <v>30</v>
      </c>
      <c r="H11" s="83" t="s">
        <v>31</v>
      </c>
      <c r="U11" t="s">
        <v>28</v>
      </c>
    </row>
    <row r="12" spans="1:21" ht="12.75">
      <c r="A12" s="82">
        <v>1</v>
      </c>
      <c r="B12" s="81"/>
      <c r="C12" s="80" t="s">
        <v>482</v>
      </c>
      <c r="D12" s="79"/>
      <c r="E12" s="78"/>
      <c r="F12" s="77"/>
      <c r="G12" s="76"/>
      <c r="H12" s="75">
        <f>SUM(H13:H18)</f>
        <v>24851.589999999997</v>
      </c>
    </row>
    <row r="13" spans="1:21" ht="25.5">
      <c r="A13" s="74" t="s">
        <v>32</v>
      </c>
      <c r="B13" s="73" t="s">
        <v>858</v>
      </c>
      <c r="C13" s="72" t="s">
        <v>859</v>
      </c>
      <c r="D13" s="73" t="s">
        <v>33</v>
      </c>
      <c r="E13" s="71">
        <v>1</v>
      </c>
      <c r="F13" s="70">
        <v>4277.63</v>
      </c>
      <c r="G13" s="69">
        <f>ROUND(F13+(F13*$H$9),2)</f>
        <v>5624.23</v>
      </c>
      <c r="H13" s="68">
        <f>ROUND((E13*G13),2)</f>
        <v>5624.23</v>
      </c>
      <c r="U13">
        <v>1</v>
      </c>
    </row>
    <row r="14" spans="1:21" ht="12.75">
      <c r="A14" s="74" t="s">
        <v>34</v>
      </c>
      <c r="B14" s="73" t="s">
        <v>35</v>
      </c>
      <c r="C14" s="72" t="s">
        <v>483</v>
      </c>
      <c r="D14" s="73" t="s">
        <v>2</v>
      </c>
      <c r="E14" s="71">
        <v>6</v>
      </c>
      <c r="F14" s="70">
        <v>190.37</v>
      </c>
      <c r="G14" s="69">
        <f>ROUND(F14+(F14*$H$9),2)</f>
        <v>250.3</v>
      </c>
      <c r="H14" s="68">
        <f>ROUND((E14*G14),2)</f>
        <v>1501.8</v>
      </c>
      <c r="I14" s="112">
        <f t="shared" ref="I14:I76" si="0">E14*F14</f>
        <v>1142.22</v>
      </c>
      <c r="M14" s="102"/>
      <c r="U14">
        <v>6</v>
      </c>
    </row>
    <row r="15" spans="1:21" ht="12.75">
      <c r="A15" s="74" t="s">
        <v>865</v>
      </c>
      <c r="B15" s="73" t="s">
        <v>36</v>
      </c>
      <c r="C15" s="72" t="s">
        <v>235</v>
      </c>
      <c r="D15" s="73" t="s">
        <v>485</v>
      </c>
      <c r="E15" s="71">
        <f>374*3</f>
        <v>1122</v>
      </c>
      <c r="F15" s="70">
        <v>5.33</v>
      </c>
      <c r="G15" s="69">
        <f t="shared" ref="G15:G18" si="1">ROUND(F15+(F15*$H$9),2)</f>
        <v>7.01</v>
      </c>
      <c r="H15" s="68">
        <f t="shared" ref="H15:H18" si="2">ROUND((E15*G15),2)</f>
        <v>7865.22</v>
      </c>
      <c r="I15" s="112">
        <f t="shared" si="0"/>
        <v>5980.26</v>
      </c>
      <c r="M15" s="102"/>
      <c r="U15">
        <f>374*3</f>
        <v>1122</v>
      </c>
    </row>
    <row r="16" spans="1:21" ht="12.75">
      <c r="A16" s="74" t="s">
        <v>484</v>
      </c>
      <c r="B16" s="73" t="s">
        <v>37</v>
      </c>
      <c r="C16" s="72" t="s">
        <v>487</v>
      </c>
      <c r="D16" s="73" t="s">
        <v>2</v>
      </c>
      <c r="E16" s="71">
        <f>374*3</f>
        <v>1122</v>
      </c>
      <c r="F16" s="70">
        <v>1.65</v>
      </c>
      <c r="G16" s="69">
        <f t="shared" si="1"/>
        <v>2.17</v>
      </c>
      <c r="H16" s="68">
        <f t="shared" si="2"/>
        <v>2434.7399999999998</v>
      </c>
      <c r="I16" s="112">
        <f t="shared" si="0"/>
        <v>1851.3</v>
      </c>
      <c r="M16" s="102"/>
      <c r="U16">
        <f>374*3</f>
        <v>1122</v>
      </c>
    </row>
    <row r="17" spans="1:21" ht="38.25">
      <c r="A17" s="74" t="s">
        <v>866</v>
      </c>
      <c r="B17" s="73" t="s">
        <v>38</v>
      </c>
      <c r="C17" s="72" t="s">
        <v>488</v>
      </c>
      <c r="D17" s="73" t="s">
        <v>39</v>
      </c>
      <c r="E17" s="71">
        <f>30*6</f>
        <v>180</v>
      </c>
      <c r="F17" s="70">
        <v>15</v>
      </c>
      <c r="G17" s="69">
        <f t="shared" si="1"/>
        <v>19.72</v>
      </c>
      <c r="H17" s="68">
        <f t="shared" si="2"/>
        <v>3549.6</v>
      </c>
      <c r="I17" s="112">
        <f t="shared" si="0"/>
        <v>2700</v>
      </c>
      <c r="M17" s="102"/>
      <c r="U17">
        <f>30*8</f>
        <v>240</v>
      </c>
    </row>
    <row r="18" spans="1:21" ht="38.25">
      <c r="A18" s="74" t="s">
        <v>867</v>
      </c>
      <c r="B18" s="73" t="s">
        <v>40</v>
      </c>
      <c r="C18" s="72" t="s">
        <v>489</v>
      </c>
      <c r="D18" s="73" t="s">
        <v>41</v>
      </c>
      <c r="E18" s="71">
        <f>10*40</f>
        <v>400</v>
      </c>
      <c r="F18" s="70">
        <v>7.37</v>
      </c>
      <c r="G18" s="69">
        <f t="shared" si="1"/>
        <v>9.69</v>
      </c>
      <c r="H18" s="68">
        <f t="shared" si="2"/>
        <v>3876</v>
      </c>
      <c r="I18" s="112">
        <f t="shared" si="0"/>
        <v>2948</v>
      </c>
      <c r="M18" s="102"/>
      <c r="U18">
        <f>30*50</f>
        <v>1500</v>
      </c>
    </row>
    <row r="19" spans="1:21" ht="12.75">
      <c r="A19" s="82">
        <v>2</v>
      </c>
      <c r="B19" s="81"/>
      <c r="C19" s="80" t="s">
        <v>3</v>
      </c>
      <c r="D19" s="79"/>
      <c r="E19" s="78"/>
      <c r="F19" s="77"/>
      <c r="G19" s="76">
        <f t="shared" ref="G19:G25" si="3">ROUND(F19+(F19*$H$9),2)</f>
        <v>0</v>
      </c>
      <c r="H19" s="75">
        <f>SUM(H20:H25)</f>
        <v>322711.26</v>
      </c>
      <c r="I19" s="112">
        <f t="shared" si="0"/>
        <v>0</v>
      </c>
      <c r="M19" s="102"/>
    </row>
    <row r="20" spans="1:21" ht="25.5">
      <c r="A20" s="74" t="s">
        <v>42</v>
      </c>
      <c r="B20" s="73">
        <v>93565</v>
      </c>
      <c r="C20" s="72" t="s">
        <v>6</v>
      </c>
      <c r="D20" s="73" t="s">
        <v>43</v>
      </c>
      <c r="E20" s="71">
        <v>6</v>
      </c>
      <c r="F20" s="70">
        <v>14667.18</v>
      </c>
      <c r="G20" s="69">
        <f t="shared" si="3"/>
        <v>19284.41</v>
      </c>
      <c r="H20" s="68">
        <f t="shared" ref="H20:H25" si="4">ROUND((E20*G20),2)</f>
        <v>115706.46</v>
      </c>
      <c r="I20" s="112">
        <f t="shared" si="0"/>
        <v>88003.08</v>
      </c>
      <c r="M20" s="102"/>
      <c r="U20">
        <v>8</v>
      </c>
    </row>
    <row r="21" spans="1:21" ht="25.5">
      <c r="A21" s="74" t="s">
        <v>44</v>
      </c>
      <c r="B21" s="73" t="s">
        <v>13</v>
      </c>
      <c r="C21" s="72" t="s">
        <v>7</v>
      </c>
      <c r="D21" s="73" t="s">
        <v>43</v>
      </c>
      <c r="E21" s="71">
        <v>6</v>
      </c>
      <c r="F21" s="70">
        <v>5938.5</v>
      </c>
      <c r="G21" s="69">
        <f t="shared" si="3"/>
        <v>7807.94</v>
      </c>
      <c r="H21" s="68">
        <f t="shared" si="4"/>
        <v>46847.64</v>
      </c>
      <c r="I21" s="112">
        <f t="shared" si="0"/>
        <v>35631</v>
      </c>
      <c r="M21" s="102"/>
      <c r="U21">
        <v>8</v>
      </c>
    </row>
    <row r="22" spans="1:21" ht="12.75">
      <c r="A22" s="74" t="s">
        <v>45</v>
      </c>
      <c r="B22" s="73" t="s">
        <v>14</v>
      </c>
      <c r="C22" s="72" t="s">
        <v>8</v>
      </c>
      <c r="D22" s="73" t="s">
        <v>43</v>
      </c>
      <c r="E22" s="71">
        <v>6</v>
      </c>
      <c r="F22" s="70">
        <v>3174.6</v>
      </c>
      <c r="G22" s="69">
        <f t="shared" si="3"/>
        <v>4173.96</v>
      </c>
      <c r="H22" s="68">
        <f t="shared" si="4"/>
        <v>25043.759999999998</v>
      </c>
      <c r="I22" s="112">
        <f t="shared" si="0"/>
        <v>19047.599999999999</v>
      </c>
      <c r="M22" s="102"/>
      <c r="U22">
        <v>8</v>
      </c>
    </row>
    <row r="23" spans="1:21" ht="12.75">
      <c r="A23" s="74" t="s">
        <v>46</v>
      </c>
      <c r="B23" s="73" t="s">
        <v>15</v>
      </c>
      <c r="C23" s="72" t="s">
        <v>9</v>
      </c>
      <c r="D23" s="73" t="s">
        <v>43</v>
      </c>
      <c r="E23" s="71">
        <v>6</v>
      </c>
      <c r="F23" s="70">
        <v>4763.75</v>
      </c>
      <c r="G23" s="69">
        <f t="shared" si="3"/>
        <v>6263.38</v>
      </c>
      <c r="H23" s="68">
        <f t="shared" si="4"/>
        <v>37580.28</v>
      </c>
      <c r="I23" s="112">
        <f t="shared" si="0"/>
        <v>28582.5</v>
      </c>
      <c r="M23" s="102"/>
      <c r="U23">
        <v>8</v>
      </c>
    </row>
    <row r="24" spans="1:21" ht="12.75">
      <c r="A24" s="74" t="s">
        <v>47</v>
      </c>
      <c r="B24" s="73">
        <v>88326</v>
      </c>
      <c r="C24" s="72" t="s">
        <v>10</v>
      </c>
      <c r="D24" s="73" t="s">
        <v>4</v>
      </c>
      <c r="E24" s="71">
        <f>6*(3600/12)+6*(2640/12)</f>
        <v>3120</v>
      </c>
      <c r="F24" s="70">
        <v>19.260000000000002</v>
      </c>
      <c r="G24" s="69">
        <f t="shared" si="3"/>
        <v>25.32</v>
      </c>
      <c r="H24" s="68">
        <f t="shared" si="4"/>
        <v>78998.399999999994</v>
      </c>
      <c r="I24" s="112">
        <f t="shared" si="0"/>
        <v>60091.200000000004</v>
      </c>
      <c r="M24" s="102"/>
      <c r="U24">
        <f>8*(3600/12)+8*(2640/12)</f>
        <v>4160</v>
      </c>
    </row>
    <row r="25" spans="1:21" ht="12.75">
      <c r="A25" s="74" t="s">
        <v>48</v>
      </c>
      <c r="B25" s="73" t="s">
        <v>486</v>
      </c>
      <c r="C25" s="72" t="s">
        <v>11</v>
      </c>
      <c r="D25" s="73" t="s">
        <v>12</v>
      </c>
      <c r="E25" s="71">
        <v>6</v>
      </c>
      <c r="F25" s="70">
        <v>2349.5</v>
      </c>
      <c r="G25" s="69">
        <f t="shared" si="3"/>
        <v>3089.12</v>
      </c>
      <c r="H25" s="68">
        <f t="shared" si="4"/>
        <v>18534.72</v>
      </c>
      <c r="I25" s="112">
        <f t="shared" si="0"/>
        <v>14097</v>
      </c>
      <c r="M25" s="102"/>
      <c r="U25">
        <v>8</v>
      </c>
    </row>
    <row r="26" spans="1:21" ht="12.75">
      <c r="A26" s="98">
        <v>3</v>
      </c>
      <c r="B26" s="81"/>
      <c r="C26" s="80" t="s">
        <v>255</v>
      </c>
      <c r="D26" s="99"/>
      <c r="E26" s="100"/>
      <c r="F26" s="77"/>
      <c r="G26" s="76"/>
      <c r="H26" s="75">
        <f>SUM(H27:H43)</f>
        <v>121066.56</v>
      </c>
      <c r="I26" s="112">
        <f t="shared" si="0"/>
        <v>0</v>
      </c>
      <c r="M26" s="102"/>
    </row>
    <row r="27" spans="1:21" ht="25.5">
      <c r="A27" s="74" t="s">
        <v>49</v>
      </c>
      <c r="B27" s="73">
        <v>98524</v>
      </c>
      <c r="C27" s="72" t="s">
        <v>621</v>
      </c>
      <c r="D27" s="73" t="s">
        <v>250</v>
      </c>
      <c r="E27" s="71">
        <v>817</v>
      </c>
      <c r="F27" s="70">
        <v>2.5</v>
      </c>
      <c r="G27" s="69">
        <f>ROUND(F27+(F27*$H$9),2)</f>
        <v>3.29</v>
      </c>
      <c r="H27" s="68">
        <f>ROUND((E27*G27),2)</f>
        <v>2687.93</v>
      </c>
      <c r="I27" s="112">
        <f t="shared" si="0"/>
        <v>2042.5</v>
      </c>
      <c r="M27" s="102"/>
      <c r="U27">
        <f>1633+217</f>
        <v>1850</v>
      </c>
    </row>
    <row r="28" spans="1:21" ht="12.75">
      <c r="A28" s="74" t="s">
        <v>658</v>
      </c>
      <c r="B28" s="73" t="s">
        <v>458</v>
      </c>
      <c r="C28" s="72" t="s">
        <v>459</v>
      </c>
      <c r="D28" s="73" t="s">
        <v>2</v>
      </c>
      <c r="E28" s="71">
        <v>250</v>
      </c>
      <c r="F28" s="70">
        <v>2.2999999999999998</v>
      </c>
      <c r="G28" s="69">
        <f t="shared" ref="G28:G43" si="5">ROUND(F28+(F28*$H$9),2)</f>
        <v>3.02</v>
      </c>
      <c r="H28" s="68">
        <f t="shared" ref="H28:H43" si="6">ROUND((E28*G28),2)</f>
        <v>755</v>
      </c>
      <c r="I28" s="112">
        <f t="shared" si="0"/>
        <v>575</v>
      </c>
      <c r="M28" s="102"/>
      <c r="U28">
        <v>357</v>
      </c>
    </row>
    <row r="29" spans="1:21" s="102" customFormat="1" ht="25.5">
      <c r="A29" s="74" t="s">
        <v>659</v>
      </c>
      <c r="B29" s="73" t="s">
        <v>853</v>
      </c>
      <c r="C29" s="72" t="s">
        <v>854</v>
      </c>
      <c r="D29" s="73" t="s">
        <v>2</v>
      </c>
      <c r="E29" s="71">
        <v>121.99</v>
      </c>
      <c r="F29" s="70">
        <v>3.97</v>
      </c>
      <c r="G29" s="69">
        <f t="shared" si="5"/>
        <v>5.22</v>
      </c>
      <c r="H29" s="68">
        <f t="shared" si="6"/>
        <v>636.79</v>
      </c>
      <c r="I29" s="112">
        <f t="shared" si="0"/>
        <v>484.30029999999999</v>
      </c>
      <c r="J29" s="109"/>
      <c r="K29" s="109"/>
    </row>
    <row r="30" spans="1:21" ht="12.75">
      <c r="A30" s="74" t="s">
        <v>660</v>
      </c>
      <c r="B30" s="73" t="s">
        <v>462</v>
      </c>
      <c r="C30" s="72" t="s">
        <v>463</v>
      </c>
      <c r="D30" s="73" t="s">
        <v>33</v>
      </c>
      <c r="E30" s="71">
        <v>16</v>
      </c>
      <c r="F30" s="70">
        <v>14.24</v>
      </c>
      <c r="G30" s="69">
        <f t="shared" si="5"/>
        <v>18.72</v>
      </c>
      <c r="H30" s="68">
        <f t="shared" si="6"/>
        <v>299.52</v>
      </c>
      <c r="I30" s="112">
        <f t="shared" si="0"/>
        <v>227.84</v>
      </c>
      <c r="M30" s="102"/>
    </row>
    <row r="31" spans="1:21" ht="25.5">
      <c r="A31" s="74" t="s">
        <v>661</v>
      </c>
      <c r="B31" s="73" t="s">
        <v>512</v>
      </c>
      <c r="C31" s="72" t="s">
        <v>513</v>
      </c>
      <c r="D31" s="73" t="s">
        <v>2</v>
      </c>
      <c r="E31" s="71">
        <v>364.65</v>
      </c>
      <c r="F31" s="70">
        <v>14.42</v>
      </c>
      <c r="G31" s="69">
        <f t="shared" si="5"/>
        <v>18.96</v>
      </c>
      <c r="H31" s="68">
        <f t="shared" si="6"/>
        <v>6913.76</v>
      </c>
      <c r="I31" s="112">
        <f t="shared" si="0"/>
        <v>5258.2529999999997</v>
      </c>
      <c r="M31" s="102"/>
    </row>
    <row r="32" spans="1:21" ht="25.5">
      <c r="A32" s="74" t="s">
        <v>675</v>
      </c>
      <c r="B32" s="73" t="s">
        <v>514</v>
      </c>
      <c r="C32" s="72" t="s">
        <v>515</v>
      </c>
      <c r="D32" s="73" t="s">
        <v>33</v>
      </c>
      <c r="E32" s="71">
        <v>13</v>
      </c>
      <c r="F32" s="70">
        <v>55.66</v>
      </c>
      <c r="G32" s="69">
        <f t="shared" si="5"/>
        <v>73.180000000000007</v>
      </c>
      <c r="H32" s="68">
        <f t="shared" si="6"/>
        <v>951.34</v>
      </c>
      <c r="I32" s="112">
        <f t="shared" si="0"/>
        <v>723.57999999999993</v>
      </c>
      <c r="M32" s="102"/>
      <c r="N32" s="102"/>
    </row>
    <row r="33" spans="1:21" ht="25.5">
      <c r="A33" s="74" t="s">
        <v>662</v>
      </c>
      <c r="B33" s="73" t="s">
        <v>516</v>
      </c>
      <c r="C33" s="72" t="s">
        <v>517</v>
      </c>
      <c r="D33" s="73" t="s">
        <v>2</v>
      </c>
      <c r="E33" s="71">
        <v>10.85</v>
      </c>
      <c r="F33" s="70">
        <v>38.93</v>
      </c>
      <c r="G33" s="69">
        <f t="shared" si="5"/>
        <v>51.19</v>
      </c>
      <c r="H33" s="68">
        <f t="shared" si="6"/>
        <v>555.41</v>
      </c>
      <c r="I33" s="112">
        <f t="shared" si="0"/>
        <v>422.39049999999997</v>
      </c>
      <c r="M33" s="102"/>
      <c r="N33" s="102"/>
    </row>
    <row r="34" spans="1:21" ht="25.5">
      <c r="A34" s="74" t="s">
        <v>663</v>
      </c>
      <c r="B34" s="73" t="s">
        <v>522</v>
      </c>
      <c r="C34" s="72" t="s">
        <v>523</v>
      </c>
      <c r="D34" s="73" t="s">
        <v>2</v>
      </c>
      <c r="E34" s="71">
        <v>994.78</v>
      </c>
      <c r="F34" s="70">
        <v>12.03</v>
      </c>
      <c r="G34" s="69">
        <f t="shared" si="5"/>
        <v>15.82</v>
      </c>
      <c r="H34" s="68">
        <f t="shared" si="6"/>
        <v>15737.42</v>
      </c>
      <c r="I34" s="112">
        <f t="shared" si="0"/>
        <v>11967.203399999999</v>
      </c>
      <c r="M34" s="102"/>
      <c r="N34" s="102"/>
    </row>
    <row r="35" spans="1:21" s="102" customFormat="1" ht="25.5">
      <c r="A35" s="74" t="s">
        <v>664</v>
      </c>
      <c r="B35" s="73">
        <v>97635</v>
      </c>
      <c r="C35" s="72" t="s">
        <v>855</v>
      </c>
      <c r="D35" s="73" t="s">
        <v>2</v>
      </c>
      <c r="E35" s="71">
        <v>70</v>
      </c>
      <c r="F35" s="70">
        <v>9.6300000000000008</v>
      </c>
      <c r="G35" s="69">
        <f t="shared" si="5"/>
        <v>12.66</v>
      </c>
      <c r="H35" s="68">
        <f t="shared" si="6"/>
        <v>886.2</v>
      </c>
      <c r="I35" s="112">
        <f t="shared" si="0"/>
        <v>674.1</v>
      </c>
      <c r="J35" s="109"/>
      <c r="K35" s="109"/>
    </row>
    <row r="36" spans="1:21" ht="25.5">
      <c r="A36" s="74" t="s">
        <v>676</v>
      </c>
      <c r="B36" s="73" t="s">
        <v>460</v>
      </c>
      <c r="C36" s="72" t="s">
        <v>461</v>
      </c>
      <c r="D36" s="73" t="s">
        <v>60</v>
      </c>
      <c r="E36" s="71">
        <v>182</v>
      </c>
      <c r="F36" s="70">
        <v>93.32</v>
      </c>
      <c r="G36" s="69">
        <f t="shared" si="5"/>
        <v>122.7</v>
      </c>
      <c r="H36" s="68">
        <f t="shared" si="6"/>
        <v>22331.4</v>
      </c>
      <c r="I36" s="112">
        <f t="shared" si="0"/>
        <v>16984.239999999998</v>
      </c>
      <c r="M36" s="102"/>
      <c r="N36" s="108"/>
      <c r="U36">
        <v>13.94</v>
      </c>
    </row>
    <row r="37" spans="1:21" ht="25.5">
      <c r="A37" s="74" t="s">
        <v>677</v>
      </c>
      <c r="B37" s="73" t="s">
        <v>518</v>
      </c>
      <c r="C37" s="72" t="s">
        <v>519</v>
      </c>
      <c r="D37" s="73" t="s">
        <v>60</v>
      </c>
      <c r="E37" s="71">
        <v>1.36</v>
      </c>
      <c r="F37" s="70">
        <v>61.03</v>
      </c>
      <c r="G37" s="69">
        <f t="shared" si="5"/>
        <v>80.239999999999995</v>
      </c>
      <c r="H37" s="68">
        <f t="shared" si="6"/>
        <v>109.13</v>
      </c>
      <c r="I37" s="112">
        <f t="shared" si="0"/>
        <v>83.000800000000012</v>
      </c>
      <c r="M37" s="102"/>
      <c r="N37" s="108"/>
    </row>
    <row r="38" spans="1:21" ht="25.5">
      <c r="A38" s="74" t="s">
        <v>678</v>
      </c>
      <c r="B38" s="73" t="s">
        <v>520</v>
      </c>
      <c r="C38" s="72" t="s">
        <v>521</v>
      </c>
      <c r="D38" s="73" t="s">
        <v>60</v>
      </c>
      <c r="E38" s="71">
        <v>2.2999999999999998</v>
      </c>
      <c r="F38" s="70">
        <v>36.54</v>
      </c>
      <c r="G38" s="69">
        <f t="shared" si="5"/>
        <v>48.04</v>
      </c>
      <c r="H38" s="68">
        <f t="shared" si="6"/>
        <v>110.49</v>
      </c>
      <c r="I38" s="112">
        <f t="shared" si="0"/>
        <v>84.041999999999987</v>
      </c>
      <c r="M38" s="102"/>
      <c r="N38" s="108"/>
    </row>
    <row r="39" spans="1:21" ht="25.5">
      <c r="A39" s="74" t="s">
        <v>679</v>
      </c>
      <c r="B39" s="73" t="s">
        <v>466</v>
      </c>
      <c r="C39" s="72" t="s">
        <v>467</v>
      </c>
      <c r="D39" s="73" t="s">
        <v>2</v>
      </c>
      <c r="E39" s="71">
        <v>51.06</v>
      </c>
      <c r="F39" s="70">
        <v>13.56</v>
      </c>
      <c r="G39" s="69">
        <f t="shared" si="5"/>
        <v>17.829999999999998</v>
      </c>
      <c r="H39" s="68">
        <f t="shared" si="6"/>
        <v>910.4</v>
      </c>
      <c r="I39" s="112">
        <f t="shared" si="0"/>
        <v>692.37360000000001</v>
      </c>
      <c r="M39" s="102"/>
      <c r="N39" s="102"/>
    </row>
    <row r="40" spans="1:21" ht="25.5">
      <c r="A40" s="74" t="s">
        <v>680</v>
      </c>
      <c r="B40" s="73" t="s">
        <v>524</v>
      </c>
      <c r="C40" s="72" t="s">
        <v>525</v>
      </c>
      <c r="D40" s="73" t="s">
        <v>2</v>
      </c>
      <c r="E40" s="71">
        <v>807.37</v>
      </c>
      <c r="F40" s="70">
        <v>9.32</v>
      </c>
      <c r="G40" s="69">
        <f t="shared" si="5"/>
        <v>12.25</v>
      </c>
      <c r="H40" s="68">
        <f t="shared" si="6"/>
        <v>9890.2800000000007</v>
      </c>
      <c r="I40" s="112">
        <f t="shared" si="0"/>
        <v>7524.6884</v>
      </c>
      <c r="M40" s="102"/>
      <c r="N40" s="102"/>
      <c r="U40">
        <v>722</v>
      </c>
    </row>
    <row r="41" spans="1:21" ht="25.5">
      <c r="A41" s="74" t="s">
        <v>681</v>
      </c>
      <c r="B41" s="73" t="s">
        <v>464</v>
      </c>
      <c r="C41" s="72" t="s">
        <v>465</v>
      </c>
      <c r="D41" s="73" t="s">
        <v>2</v>
      </c>
      <c r="E41" s="71">
        <v>37.799999999999997</v>
      </c>
      <c r="F41" s="70">
        <v>14.42</v>
      </c>
      <c r="G41" s="69">
        <f t="shared" si="5"/>
        <v>18.96</v>
      </c>
      <c r="H41" s="68">
        <f t="shared" si="6"/>
        <v>716.69</v>
      </c>
      <c r="I41" s="112">
        <f t="shared" si="0"/>
        <v>545.07599999999991</v>
      </c>
      <c r="M41" s="102"/>
      <c r="N41" s="102"/>
      <c r="U41">
        <v>40.29</v>
      </c>
    </row>
    <row r="42" spans="1:21" ht="25.5">
      <c r="A42" s="74" t="s">
        <v>682</v>
      </c>
      <c r="B42" s="73" t="s">
        <v>51</v>
      </c>
      <c r="C42" s="72" t="s">
        <v>52</v>
      </c>
      <c r="D42" s="73" t="s">
        <v>50</v>
      </c>
      <c r="E42" s="71">
        <v>3240</v>
      </c>
      <c r="F42" s="70">
        <v>2.23</v>
      </c>
      <c r="G42" s="69">
        <f t="shared" si="5"/>
        <v>2.93</v>
      </c>
      <c r="H42" s="68">
        <f t="shared" si="6"/>
        <v>9493.2000000000007</v>
      </c>
      <c r="I42" s="112">
        <f t="shared" si="0"/>
        <v>7225.2</v>
      </c>
      <c r="M42" s="102"/>
      <c r="U42">
        <v>69.55</v>
      </c>
    </row>
    <row r="43" spans="1:21" ht="25.5">
      <c r="A43" s="74" t="s">
        <v>683</v>
      </c>
      <c r="B43" s="73" t="s">
        <v>53</v>
      </c>
      <c r="C43" s="72" t="s">
        <v>54</v>
      </c>
      <c r="D43" s="73" t="s">
        <v>55</v>
      </c>
      <c r="E43" s="71">
        <v>22680</v>
      </c>
      <c r="F43" s="70">
        <v>1.61</v>
      </c>
      <c r="G43" s="69">
        <f t="shared" si="5"/>
        <v>2.12</v>
      </c>
      <c r="H43" s="68">
        <f t="shared" si="6"/>
        <v>48081.599999999999</v>
      </c>
      <c r="I43" s="112">
        <f t="shared" si="0"/>
        <v>36514.800000000003</v>
      </c>
      <c r="M43" s="102"/>
      <c r="U43">
        <v>69.55</v>
      </c>
    </row>
    <row r="44" spans="1:21" ht="12.75">
      <c r="A44" s="82">
        <v>4</v>
      </c>
      <c r="B44" s="81"/>
      <c r="C44" s="80" t="s">
        <v>238</v>
      </c>
      <c r="D44" s="79"/>
      <c r="E44" s="78"/>
      <c r="F44" s="77"/>
      <c r="G44" s="76">
        <f>ROUND(F44+(F44*$H$9),2)</f>
        <v>0</v>
      </c>
      <c r="H44" s="75">
        <f>SUM(H45:H55)</f>
        <v>14904.940000000002</v>
      </c>
      <c r="I44" s="112">
        <f t="shared" si="0"/>
        <v>0</v>
      </c>
      <c r="M44" s="102"/>
    </row>
    <row r="45" spans="1:21" ht="12.75">
      <c r="A45" s="67" t="s">
        <v>622</v>
      </c>
      <c r="B45" s="66"/>
      <c r="C45" s="65" t="s">
        <v>57</v>
      </c>
      <c r="D45" s="64"/>
      <c r="E45" s="63"/>
      <c r="F45" s="62"/>
      <c r="G45" s="61"/>
      <c r="H45" s="60"/>
      <c r="I45" s="112">
        <f t="shared" si="0"/>
        <v>0</v>
      </c>
      <c r="M45" s="102"/>
    </row>
    <row r="46" spans="1:21" ht="25.5">
      <c r="A46" s="74" t="s">
        <v>684</v>
      </c>
      <c r="B46" s="73" t="s">
        <v>58</v>
      </c>
      <c r="C46" s="72" t="s">
        <v>59</v>
      </c>
      <c r="D46" s="73" t="s">
        <v>60</v>
      </c>
      <c r="E46" s="71">
        <v>16.52</v>
      </c>
      <c r="F46" s="70">
        <v>67.14</v>
      </c>
      <c r="G46" s="69">
        <f t="shared" ref="G46:G55" si="7">ROUND(F46+(F46*$H$9),2)</f>
        <v>88.28</v>
      </c>
      <c r="H46" s="68">
        <f t="shared" ref="H46:H55" si="8">ROUND((E46*G46),2)</f>
        <v>1458.39</v>
      </c>
      <c r="I46" s="112">
        <f t="shared" si="0"/>
        <v>1109.1528000000001</v>
      </c>
      <c r="M46" s="102"/>
      <c r="U46">
        <f>152.65+18.44</f>
        <v>171.09</v>
      </c>
    </row>
    <row r="47" spans="1:21" ht="25.5">
      <c r="A47" s="74" t="s">
        <v>685</v>
      </c>
      <c r="B47" s="73" t="s">
        <v>61</v>
      </c>
      <c r="C47" s="72" t="s">
        <v>62</v>
      </c>
      <c r="D47" s="73" t="s">
        <v>2</v>
      </c>
      <c r="E47" s="71">
        <v>36.700000000000003</v>
      </c>
      <c r="F47" s="70">
        <v>7.18</v>
      </c>
      <c r="G47" s="69">
        <f t="shared" si="7"/>
        <v>9.44</v>
      </c>
      <c r="H47" s="68">
        <f t="shared" si="8"/>
        <v>346.45</v>
      </c>
      <c r="I47" s="112">
        <f t="shared" si="0"/>
        <v>263.50600000000003</v>
      </c>
      <c r="M47" s="102"/>
      <c r="U47">
        <f>339.22+40.98</f>
        <v>380.20000000000005</v>
      </c>
    </row>
    <row r="48" spans="1:21" ht="25.5">
      <c r="A48" s="74" t="s">
        <v>686</v>
      </c>
      <c r="B48" s="73" t="s">
        <v>63</v>
      </c>
      <c r="C48" s="72" t="s">
        <v>64</v>
      </c>
      <c r="D48" s="73" t="s">
        <v>60</v>
      </c>
      <c r="E48" s="71">
        <v>8.4700000000000006</v>
      </c>
      <c r="F48" s="70">
        <v>16.96</v>
      </c>
      <c r="G48" s="69">
        <f t="shared" si="7"/>
        <v>22.3</v>
      </c>
      <c r="H48" s="68">
        <f t="shared" si="8"/>
        <v>188.88</v>
      </c>
      <c r="I48" s="112">
        <f t="shared" si="0"/>
        <v>143.65120000000002</v>
      </c>
      <c r="M48" s="102"/>
      <c r="U48">
        <f>78.13+9.48</f>
        <v>87.61</v>
      </c>
    </row>
    <row r="49" spans="1:21" ht="25.5">
      <c r="A49" s="74" t="s">
        <v>687</v>
      </c>
      <c r="B49" s="73" t="s">
        <v>51</v>
      </c>
      <c r="C49" s="72" t="s">
        <v>52</v>
      </c>
      <c r="D49" s="73" t="s">
        <v>50</v>
      </c>
      <c r="E49" s="71">
        <v>8.0500000000000007</v>
      </c>
      <c r="F49" s="70">
        <v>2.23</v>
      </c>
      <c r="G49" s="69">
        <f t="shared" si="7"/>
        <v>2.93</v>
      </c>
      <c r="H49" s="68">
        <f t="shared" si="8"/>
        <v>23.59</v>
      </c>
      <c r="I49" s="112">
        <f t="shared" si="0"/>
        <v>17.951500000000003</v>
      </c>
      <c r="M49" s="102"/>
      <c r="U49">
        <f>145.99+8.96</f>
        <v>154.95000000000002</v>
      </c>
    </row>
    <row r="50" spans="1:21" ht="25.5">
      <c r="A50" s="74" t="s">
        <v>688</v>
      </c>
      <c r="B50" s="73" t="s">
        <v>53</v>
      </c>
      <c r="C50" s="72" t="s">
        <v>54</v>
      </c>
      <c r="D50" s="73" t="s">
        <v>55</v>
      </c>
      <c r="E50" s="71">
        <f>1.3*7*E49</f>
        <v>73.25500000000001</v>
      </c>
      <c r="F50" s="70">
        <v>1.61</v>
      </c>
      <c r="G50" s="69">
        <f t="shared" si="7"/>
        <v>2.12</v>
      </c>
      <c r="H50" s="68">
        <f t="shared" si="8"/>
        <v>155.30000000000001</v>
      </c>
      <c r="I50" s="112">
        <f t="shared" si="0"/>
        <v>117.94055000000002</v>
      </c>
      <c r="M50" s="102"/>
      <c r="U50">
        <f>1328.509+81.54</f>
        <v>1410.049</v>
      </c>
    </row>
    <row r="51" spans="1:21" ht="12.75">
      <c r="A51" s="67" t="s">
        <v>249</v>
      </c>
      <c r="B51" s="66"/>
      <c r="C51" s="65" t="s">
        <v>65</v>
      </c>
      <c r="D51" s="64"/>
      <c r="E51" s="63"/>
      <c r="F51" s="62"/>
      <c r="G51" s="61">
        <f t="shared" si="7"/>
        <v>0</v>
      </c>
      <c r="H51" s="60">
        <f t="shared" si="8"/>
        <v>0</v>
      </c>
      <c r="I51" s="112">
        <f t="shared" si="0"/>
        <v>0</v>
      </c>
      <c r="M51" s="102"/>
    </row>
    <row r="52" spans="1:21" ht="38.25">
      <c r="A52" s="74" t="s">
        <v>689</v>
      </c>
      <c r="B52" s="73" t="s">
        <v>66</v>
      </c>
      <c r="C52" s="72" t="s">
        <v>67</v>
      </c>
      <c r="D52" s="73" t="s">
        <v>60</v>
      </c>
      <c r="E52" s="71">
        <v>6.21</v>
      </c>
      <c r="F52" s="70">
        <v>468.01</v>
      </c>
      <c r="G52" s="69">
        <f t="shared" si="7"/>
        <v>615.34</v>
      </c>
      <c r="H52" s="68">
        <f t="shared" si="8"/>
        <v>3821.26</v>
      </c>
      <c r="I52" s="112">
        <f t="shared" si="0"/>
        <v>2906.3420999999998</v>
      </c>
      <c r="M52" s="102"/>
      <c r="U52">
        <f>129.03+6.91</f>
        <v>135.94</v>
      </c>
    </row>
    <row r="53" spans="1:21" ht="12.75">
      <c r="A53" s="74" t="s">
        <v>690</v>
      </c>
      <c r="B53" s="73" t="s">
        <v>68</v>
      </c>
      <c r="C53" s="72" t="s">
        <v>69</v>
      </c>
      <c r="D53" s="73" t="s">
        <v>70</v>
      </c>
      <c r="E53" s="71">
        <v>372.7</v>
      </c>
      <c r="F53" s="70">
        <v>11.31</v>
      </c>
      <c r="G53" s="69">
        <f t="shared" si="7"/>
        <v>14.87</v>
      </c>
      <c r="H53" s="68">
        <f t="shared" si="8"/>
        <v>5542.05</v>
      </c>
      <c r="I53" s="112">
        <f t="shared" si="0"/>
        <v>4215.2370000000001</v>
      </c>
      <c r="M53" s="102"/>
      <c r="U53">
        <f>8022.53+482.7</f>
        <v>8505.23</v>
      </c>
    </row>
    <row r="54" spans="1:21" ht="12.75">
      <c r="A54" s="74" t="s">
        <v>691</v>
      </c>
      <c r="B54" s="73" t="s">
        <v>71</v>
      </c>
      <c r="C54" s="72" t="s">
        <v>72</v>
      </c>
      <c r="D54" s="73" t="s">
        <v>60</v>
      </c>
      <c r="E54" s="71">
        <v>1.84</v>
      </c>
      <c r="F54" s="70">
        <v>386.63</v>
      </c>
      <c r="G54" s="69">
        <f t="shared" si="7"/>
        <v>508.34</v>
      </c>
      <c r="H54" s="68">
        <f t="shared" si="8"/>
        <v>935.35</v>
      </c>
      <c r="I54" s="112">
        <f t="shared" si="0"/>
        <v>711.39920000000006</v>
      </c>
      <c r="M54" s="102"/>
      <c r="U54">
        <f>16.96+2.05</f>
        <v>19.010000000000002</v>
      </c>
    </row>
    <row r="55" spans="1:21" ht="25.5">
      <c r="A55" s="74" t="s">
        <v>692</v>
      </c>
      <c r="B55" s="73" t="s">
        <v>73</v>
      </c>
      <c r="C55" s="72" t="s">
        <v>74</v>
      </c>
      <c r="D55" s="73" t="s">
        <v>2</v>
      </c>
      <c r="E55" s="71">
        <v>40.1</v>
      </c>
      <c r="F55" s="70">
        <v>46.16</v>
      </c>
      <c r="G55" s="69">
        <f t="shared" si="7"/>
        <v>60.69</v>
      </c>
      <c r="H55" s="68">
        <f t="shared" si="8"/>
        <v>2433.67</v>
      </c>
      <c r="I55" s="112">
        <f t="shared" si="0"/>
        <v>1851.0159999999998</v>
      </c>
      <c r="M55" s="102"/>
      <c r="U55">
        <f>374.01+44.2</f>
        <v>418.21</v>
      </c>
    </row>
    <row r="56" spans="1:21" ht="12.75">
      <c r="A56" s="82">
        <v>5</v>
      </c>
      <c r="B56" s="81"/>
      <c r="C56" s="80" t="s">
        <v>239</v>
      </c>
      <c r="D56" s="79"/>
      <c r="E56" s="78"/>
      <c r="F56" s="77"/>
      <c r="G56" s="76">
        <f t="shared" ref="G56" si="9">ROUND(F56+(F56*$H$9),2)</f>
        <v>0</v>
      </c>
      <c r="H56" s="75">
        <f>SUM(H57:H58)</f>
        <v>75330</v>
      </c>
      <c r="I56" s="112">
        <f t="shared" si="0"/>
        <v>0</v>
      </c>
      <c r="M56" s="102"/>
    </row>
    <row r="57" spans="1:21" ht="12.75">
      <c r="A57" s="67" t="s">
        <v>56</v>
      </c>
      <c r="B57" s="66"/>
      <c r="C57" s="65" t="s">
        <v>256</v>
      </c>
      <c r="D57" s="64"/>
      <c r="E57" s="63"/>
      <c r="F57" s="62"/>
      <c r="G57" s="61"/>
      <c r="H57" s="60"/>
      <c r="I57" s="112">
        <f t="shared" si="0"/>
        <v>0</v>
      </c>
      <c r="M57" s="102"/>
    </row>
    <row r="58" spans="1:21" ht="89.25">
      <c r="A58" s="74" t="s">
        <v>623</v>
      </c>
      <c r="B58" s="73" t="s">
        <v>257</v>
      </c>
      <c r="C58" s="72" t="s">
        <v>657</v>
      </c>
      <c r="D58" s="73" t="s">
        <v>70</v>
      </c>
      <c r="E58" s="71">
        <v>2700</v>
      </c>
      <c r="F58" s="70">
        <v>21.22</v>
      </c>
      <c r="G58" s="69">
        <f t="shared" ref="G58:G64" si="10">ROUND(F58+(F58*$H$9),2)</f>
        <v>27.9</v>
      </c>
      <c r="H58" s="68">
        <f>ROUND((E58*G58),2)</f>
        <v>75330</v>
      </c>
      <c r="I58" s="112">
        <f t="shared" si="0"/>
        <v>57294</v>
      </c>
      <c r="M58" s="102"/>
      <c r="U58">
        <f>7645.61+9448.32</f>
        <v>17093.93</v>
      </c>
    </row>
    <row r="59" spans="1:21" ht="12.75">
      <c r="A59" s="82">
        <v>6</v>
      </c>
      <c r="B59" s="81"/>
      <c r="C59" s="80" t="s">
        <v>1</v>
      </c>
      <c r="D59" s="79"/>
      <c r="E59" s="78"/>
      <c r="F59" s="77"/>
      <c r="G59" s="76">
        <f t="shared" si="10"/>
        <v>0</v>
      </c>
      <c r="H59" s="75">
        <f>SUM(H60:H64)</f>
        <v>202187.16999999998</v>
      </c>
      <c r="I59" s="112">
        <f t="shared" si="0"/>
        <v>0</v>
      </c>
      <c r="M59" s="102"/>
    </row>
    <row r="60" spans="1:21" ht="25.5">
      <c r="A60" s="74" t="s">
        <v>693</v>
      </c>
      <c r="B60" s="73">
        <v>94216</v>
      </c>
      <c r="C60" s="72" t="s">
        <v>258</v>
      </c>
      <c r="D60" s="73" t="s">
        <v>2</v>
      </c>
      <c r="E60" s="71">
        <v>497.64</v>
      </c>
      <c r="F60" s="70">
        <v>197.56</v>
      </c>
      <c r="G60" s="69">
        <f t="shared" si="10"/>
        <v>259.75</v>
      </c>
      <c r="H60" s="68">
        <f t="shared" ref="H60:H64" si="11">ROUND((E60*G60),2)</f>
        <v>129261.99</v>
      </c>
      <c r="I60" s="112">
        <f t="shared" si="0"/>
        <v>98313.758399999992</v>
      </c>
      <c r="M60" s="102"/>
      <c r="N60" s="101"/>
      <c r="U60">
        <f>1155+882.71</f>
        <v>2037.71</v>
      </c>
    </row>
    <row r="61" spans="1:21" s="101" customFormat="1" ht="51">
      <c r="A61" s="74" t="s">
        <v>694</v>
      </c>
      <c r="B61" s="73">
        <v>94210</v>
      </c>
      <c r="C61" s="72" t="s">
        <v>665</v>
      </c>
      <c r="D61" s="73" t="s">
        <v>2</v>
      </c>
      <c r="E61" s="71">
        <v>807.37</v>
      </c>
      <c r="F61" s="70">
        <v>42.66</v>
      </c>
      <c r="G61" s="69">
        <f t="shared" si="10"/>
        <v>56.09</v>
      </c>
      <c r="H61" s="68">
        <f t="shared" si="11"/>
        <v>45285.38</v>
      </c>
      <c r="I61" s="112">
        <f t="shared" si="0"/>
        <v>34442.404199999997</v>
      </c>
      <c r="J61" s="109"/>
      <c r="K61" s="109"/>
      <c r="M61" s="102"/>
    </row>
    <row r="62" spans="1:21" ht="25.5">
      <c r="A62" s="74" t="s">
        <v>695</v>
      </c>
      <c r="B62" s="73" t="s">
        <v>259</v>
      </c>
      <c r="C62" s="72" t="s">
        <v>260</v>
      </c>
      <c r="D62" s="73" t="s">
        <v>41</v>
      </c>
      <c r="E62" s="71">
        <v>35</v>
      </c>
      <c r="F62" s="70">
        <v>31.78</v>
      </c>
      <c r="G62" s="69">
        <f t="shared" si="10"/>
        <v>41.78</v>
      </c>
      <c r="H62" s="68">
        <f t="shared" si="11"/>
        <v>1462.3</v>
      </c>
      <c r="I62" s="112">
        <f t="shared" si="0"/>
        <v>1112.3</v>
      </c>
      <c r="M62" s="102"/>
      <c r="U62">
        <f>33.17+33.35</f>
        <v>66.52000000000001</v>
      </c>
    </row>
    <row r="63" spans="1:21" ht="25.5">
      <c r="A63" s="74" t="s">
        <v>624</v>
      </c>
      <c r="B63" s="73" t="s">
        <v>261</v>
      </c>
      <c r="C63" s="72" t="s">
        <v>262</v>
      </c>
      <c r="D63" s="73" t="s">
        <v>41</v>
      </c>
      <c r="E63" s="71">
        <v>50</v>
      </c>
      <c r="F63" s="70">
        <v>28.82</v>
      </c>
      <c r="G63" s="69">
        <f t="shared" si="10"/>
        <v>37.89</v>
      </c>
      <c r="H63" s="68">
        <f t="shared" si="11"/>
        <v>1894.5</v>
      </c>
      <c r="I63" s="112">
        <f t="shared" si="0"/>
        <v>1441</v>
      </c>
      <c r="M63" s="102"/>
      <c r="U63">
        <f>96+87.79</f>
        <v>183.79000000000002</v>
      </c>
    </row>
    <row r="64" spans="1:21" ht="25.5">
      <c r="A64" s="74" t="s">
        <v>696</v>
      </c>
      <c r="B64" s="73" t="str">
        <f>COMPOSIÇÕES!B119</f>
        <v>PMLS014</v>
      </c>
      <c r="C64" s="72" t="str">
        <f>COMPOSIÇÕES!C119</f>
        <v xml:space="preserve">COBERTURA COM PLACA DE POLICARBONATO COMPACTO, CRISTAL, ESP 4MM, INCLUSO IÇAMENTO. </v>
      </c>
      <c r="D64" s="73" t="s">
        <v>2</v>
      </c>
      <c r="E64" s="71">
        <v>50</v>
      </c>
      <c r="F64" s="70">
        <f>COMPOSIÇÕES!G119</f>
        <v>369.37960600000002</v>
      </c>
      <c r="G64" s="69">
        <f t="shared" si="10"/>
        <v>485.66</v>
      </c>
      <c r="H64" s="68">
        <f t="shared" si="11"/>
        <v>24283</v>
      </c>
      <c r="I64" s="112">
        <f t="shared" si="0"/>
        <v>18468.980300000003</v>
      </c>
      <c r="M64" s="102"/>
      <c r="U64">
        <v>32.61</v>
      </c>
    </row>
    <row r="65" spans="1:21" ht="12.75">
      <c r="A65" s="82">
        <v>7</v>
      </c>
      <c r="B65" s="81"/>
      <c r="C65" s="80" t="s">
        <v>75</v>
      </c>
      <c r="D65" s="79"/>
      <c r="E65" s="78"/>
      <c r="F65" s="77"/>
      <c r="G65" s="76">
        <f t="shared" ref="G65:G70" si="12">ROUND(F65+(F65*$H$9),2)</f>
        <v>0</v>
      </c>
      <c r="H65" s="75">
        <f>SUM(H66:H79)</f>
        <v>95836.540000000008</v>
      </c>
      <c r="I65" s="112">
        <f t="shared" si="0"/>
        <v>0</v>
      </c>
      <c r="M65" s="102"/>
    </row>
    <row r="66" spans="1:21" ht="12.75">
      <c r="A66" s="67" t="s">
        <v>625</v>
      </c>
      <c r="B66" s="66"/>
      <c r="C66" s="65" t="s">
        <v>76</v>
      </c>
      <c r="D66" s="64"/>
      <c r="E66" s="63"/>
      <c r="F66" s="62"/>
      <c r="G66" s="61">
        <f t="shared" si="12"/>
        <v>0</v>
      </c>
      <c r="H66" s="60">
        <f>ROUND((E66*G66),2)</f>
        <v>0</v>
      </c>
      <c r="I66" s="112">
        <f t="shared" si="0"/>
        <v>0</v>
      </c>
      <c r="M66" s="102"/>
    </row>
    <row r="67" spans="1:21" ht="38.25">
      <c r="A67" s="74" t="s">
        <v>697</v>
      </c>
      <c r="B67" s="73" t="s">
        <v>77</v>
      </c>
      <c r="C67" s="72" t="s">
        <v>78</v>
      </c>
      <c r="D67" s="73" t="s">
        <v>2</v>
      </c>
      <c r="E67" s="71">
        <v>120.99</v>
      </c>
      <c r="F67" s="70">
        <v>51.02</v>
      </c>
      <c r="G67" s="69">
        <f t="shared" si="12"/>
        <v>67.08</v>
      </c>
      <c r="H67" s="68">
        <f>ROUND((E67*G67),2)</f>
        <v>8116.01</v>
      </c>
      <c r="I67" s="112">
        <f t="shared" si="0"/>
        <v>6172.9098000000004</v>
      </c>
      <c r="M67" s="102"/>
      <c r="U67">
        <f>54+155.42</f>
        <v>209.42</v>
      </c>
    </row>
    <row r="68" spans="1:21" ht="51">
      <c r="A68" s="74" t="s">
        <v>698</v>
      </c>
      <c r="B68" s="73" t="s">
        <v>655</v>
      </c>
      <c r="C68" s="72" t="s">
        <v>656</v>
      </c>
      <c r="D68" s="73" t="s">
        <v>2</v>
      </c>
      <c r="E68" s="71">
        <v>18</v>
      </c>
      <c r="F68" s="70">
        <v>79</v>
      </c>
      <c r="G68" s="69">
        <f t="shared" si="12"/>
        <v>103.87</v>
      </c>
      <c r="H68" s="68">
        <f>ROUND((E68*G68),2)</f>
        <v>1869.66</v>
      </c>
      <c r="I68" s="112">
        <f t="shared" si="0"/>
        <v>1422</v>
      </c>
      <c r="M68" s="102"/>
      <c r="U68">
        <v>982.66</v>
      </c>
    </row>
    <row r="69" spans="1:21" ht="25.5">
      <c r="A69" s="74" t="s">
        <v>699</v>
      </c>
      <c r="B69" s="73">
        <v>93202</v>
      </c>
      <c r="C69" s="72" t="s">
        <v>79</v>
      </c>
      <c r="D69" s="73" t="s">
        <v>41</v>
      </c>
      <c r="E69" s="71">
        <v>40.33</v>
      </c>
      <c r="F69" s="70">
        <v>21.56</v>
      </c>
      <c r="G69" s="69">
        <f t="shared" si="12"/>
        <v>28.35</v>
      </c>
      <c r="H69" s="68">
        <f>ROUND((E69*G69),2)</f>
        <v>1143.3599999999999</v>
      </c>
      <c r="I69" s="112">
        <f t="shared" si="0"/>
        <v>869.51479999999992</v>
      </c>
      <c r="M69" s="102"/>
      <c r="U69">
        <f>362.92+40.9</f>
        <v>403.82</v>
      </c>
    </row>
    <row r="70" spans="1:21" ht="25.5">
      <c r="A70" s="74" t="s">
        <v>700</v>
      </c>
      <c r="B70" s="73" t="s">
        <v>80</v>
      </c>
      <c r="C70" s="72" t="s">
        <v>81</v>
      </c>
      <c r="D70" s="73" t="s">
        <v>41</v>
      </c>
      <c r="E70" s="71">
        <v>29.6</v>
      </c>
      <c r="F70" s="70">
        <v>45.32</v>
      </c>
      <c r="G70" s="69">
        <f t="shared" si="12"/>
        <v>59.59</v>
      </c>
      <c r="H70" s="68">
        <f>ROUND((E70*G70),2)</f>
        <v>1763.86</v>
      </c>
      <c r="I70" s="112">
        <f t="shared" si="0"/>
        <v>1341.472</v>
      </c>
      <c r="M70" s="102"/>
      <c r="U70">
        <f>316.2+51.2</f>
        <v>367.4</v>
      </c>
    </row>
    <row r="71" spans="1:21" ht="12.75">
      <c r="A71" s="67" t="s">
        <v>626</v>
      </c>
      <c r="B71" s="66"/>
      <c r="C71" s="65" t="s">
        <v>265</v>
      </c>
      <c r="D71" s="64"/>
      <c r="E71" s="63"/>
      <c r="F71" s="62"/>
      <c r="G71" s="61"/>
      <c r="H71" s="60"/>
      <c r="I71" s="112">
        <f t="shared" si="0"/>
        <v>0</v>
      </c>
      <c r="M71" s="102"/>
    </row>
    <row r="72" spans="1:21" ht="25.5">
      <c r="A72" s="74" t="s">
        <v>701</v>
      </c>
      <c r="B72" s="73" t="s">
        <v>82</v>
      </c>
      <c r="C72" s="72" t="s">
        <v>266</v>
      </c>
      <c r="D72" s="73" t="s">
        <v>2</v>
      </c>
      <c r="E72" s="71">
        <v>54.94</v>
      </c>
      <c r="F72" s="70">
        <v>547.01</v>
      </c>
      <c r="G72" s="69">
        <f t="shared" ref="G72:G79" si="13">ROUND(F72+(F72*$H$9),2)</f>
        <v>719.21</v>
      </c>
      <c r="H72" s="68">
        <f>ROUND((E72*G72),2)</f>
        <v>39513.4</v>
      </c>
      <c r="I72" s="112">
        <f t="shared" si="0"/>
        <v>30052.729399999997</v>
      </c>
      <c r="M72" s="102"/>
      <c r="U72">
        <f>47.27+7.67</f>
        <v>54.940000000000005</v>
      </c>
    </row>
    <row r="73" spans="1:21" ht="12.75">
      <c r="A73" s="67" t="s">
        <v>627</v>
      </c>
      <c r="B73" s="66"/>
      <c r="C73" s="65" t="s">
        <v>83</v>
      </c>
      <c r="D73" s="64"/>
      <c r="E73" s="63"/>
      <c r="F73" s="62"/>
      <c r="G73" s="61">
        <f t="shared" si="13"/>
        <v>0</v>
      </c>
      <c r="H73" s="60">
        <f t="shared" ref="H73:H79" si="14">ROUND((E73*G73),2)</f>
        <v>0</v>
      </c>
      <c r="I73" s="112">
        <f t="shared" si="0"/>
        <v>0</v>
      </c>
      <c r="M73" s="102"/>
    </row>
    <row r="74" spans="1:21" ht="25.5">
      <c r="A74" s="74" t="s">
        <v>702</v>
      </c>
      <c r="B74" s="73" t="s">
        <v>267</v>
      </c>
      <c r="C74" s="72" t="s">
        <v>84</v>
      </c>
      <c r="D74" s="73" t="s">
        <v>2</v>
      </c>
      <c r="E74" s="71">
        <v>26.43</v>
      </c>
      <c r="F74" s="70">
        <v>319.55</v>
      </c>
      <c r="G74" s="69">
        <f t="shared" si="13"/>
        <v>420.14</v>
      </c>
      <c r="H74" s="68">
        <f t="shared" si="14"/>
        <v>11104.3</v>
      </c>
      <c r="I74" s="112">
        <f t="shared" si="0"/>
        <v>8445.7065000000002</v>
      </c>
      <c r="M74" s="102"/>
      <c r="U74">
        <f>22.08+11.33</f>
        <v>33.409999999999997</v>
      </c>
    </row>
    <row r="75" spans="1:21" ht="25.5">
      <c r="A75" s="74" t="s">
        <v>703</v>
      </c>
      <c r="B75" s="73" t="s">
        <v>268</v>
      </c>
      <c r="C75" s="72" t="s">
        <v>269</v>
      </c>
      <c r="D75" s="73" t="s">
        <v>2</v>
      </c>
      <c r="E75" s="71">
        <v>40.94</v>
      </c>
      <c r="F75" s="70">
        <v>218.55</v>
      </c>
      <c r="G75" s="69">
        <f t="shared" si="13"/>
        <v>287.35000000000002</v>
      </c>
      <c r="H75" s="68">
        <f t="shared" si="14"/>
        <v>11764.11</v>
      </c>
      <c r="I75" s="112">
        <f t="shared" si="0"/>
        <v>8947.4369999999999</v>
      </c>
      <c r="M75" s="102"/>
      <c r="U75">
        <f>50.13+14.5</f>
        <v>64.63</v>
      </c>
    </row>
    <row r="76" spans="1:21" ht="38.25">
      <c r="A76" s="74" t="s">
        <v>704</v>
      </c>
      <c r="B76" s="73" t="s">
        <v>270</v>
      </c>
      <c r="C76" s="72" t="s">
        <v>271</v>
      </c>
      <c r="D76" s="73" t="s">
        <v>2</v>
      </c>
      <c r="E76" s="71">
        <f>12.21+3.62</f>
        <v>15.830000000000002</v>
      </c>
      <c r="F76" s="70">
        <v>82.41</v>
      </c>
      <c r="G76" s="69">
        <f t="shared" si="13"/>
        <v>108.35</v>
      </c>
      <c r="H76" s="68">
        <f t="shared" si="14"/>
        <v>1715.18</v>
      </c>
      <c r="I76" s="112">
        <f t="shared" si="0"/>
        <v>1304.5503000000001</v>
      </c>
      <c r="M76" s="102"/>
      <c r="U76">
        <f>12.21+3.62</f>
        <v>15.830000000000002</v>
      </c>
    </row>
    <row r="77" spans="1:21" s="102" customFormat="1" ht="25.5">
      <c r="A77" s="74" t="s">
        <v>705</v>
      </c>
      <c r="B77" s="73" t="s">
        <v>82</v>
      </c>
      <c r="C77" s="72" t="s">
        <v>863</v>
      </c>
      <c r="D77" s="73" t="s">
        <v>2</v>
      </c>
      <c r="E77" s="71">
        <v>11.88</v>
      </c>
      <c r="F77" s="70">
        <v>541.04</v>
      </c>
      <c r="G77" s="69">
        <f t="shared" ref="G77" si="15">ROUND(F77+(F77*$H$9),2)</f>
        <v>711.36</v>
      </c>
      <c r="H77" s="68">
        <f t="shared" ref="H77" si="16">ROUND((E77*G77),2)</f>
        <v>8450.9599999999991</v>
      </c>
      <c r="I77" s="112">
        <f t="shared" ref="I77" si="17">E77*F77</f>
        <v>6427.5551999999998</v>
      </c>
      <c r="J77" s="109"/>
      <c r="K77" s="109"/>
    </row>
    <row r="78" spans="1:21" ht="12.75">
      <c r="A78" s="74" t="s">
        <v>706</v>
      </c>
      <c r="B78" s="73" t="s">
        <v>272</v>
      </c>
      <c r="C78" s="72" t="s">
        <v>273</v>
      </c>
      <c r="D78" s="73" t="s">
        <v>2</v>
      </c>
      <c r="E78" s="71">
        <f>24.84+4.5</f>
        <v>29.34</v>
      </c>
      <c r="F78" s="70">
        <v>205.65</v>
      </c>
      <c r="G78" s="69">
        <f t="shared" si="13"/>
        <v>270.39</v>
      </c>
      <c r="H78" s="68">
        <f t="shared" si="14"/>
        <v>7933.24</v>
      </c>
      <c r="I78" s="112">
        <f t="shared" ref="I78:I142" si="18">E78*F78</f>
        <v>6033.7709999999997</v>
      </c>
      <c r="M78" s="102"/>
      <c r="U78">
        <f>24.84+4.5</f>
        <v>29.34</v>
      </c>
    </row>
    <row r="79" spans="1:21" ht="25.5">
      <c r="A79" s="74" t="s">
        <v>864</v>
      </c>
      <c r="B79" s="73" t="s">
        <v>85</v>
      </c>
      <c r="C79" s="72" t="s">
        <v>86</v>
      </c>
      <c r="D79" s="73" t="s">
        <v>41</v>
      </c>
      <c r="E79" s="71">
        <f>18.37+27.83</f>
        <v>46.2</v>
      </c>
      <c r="F79" s="70">
        <v>40.54</v>
      </c>
      <c r="G79" s="69">
        <f t="shared" si="13"/>
        <v>53.3</v>
      </c>
      <c r="H79" s="68">
        <f t="shared" si="14"/>
        <v>2462.46</v>
      </c>
      <c r="I79" s="112">
        <f t="shared" si="18"/>
        <v>1872.9480000000001</v>
      </c>
      <c r="M79" s="102"/>
      <c r="U79">
        <f>18.37+27.83</f>
        <v>46.2</v>
      </c>
    </row>
    <row r="80" spans="1:21" ht="12.75">
      <c r="A80" s="82">
        <v>8</v>
      </c>
      <c r="B80" s="81"/>
      <c r="C80" s="80" t="s">
        <v>87</v>
      </c>
      <c r="D80" s="79"/>
      <c r="E80" s="78"/>
      <c r="F80" s="77"/>
      <c r="G80" s="76">
        <f t="shared" ref="G80:G87" si="19">ROUND(F80+(F80*$H$9),2)</f>
        <v>0</v>
      </c>
      <c r="H80" s="75">
        <f>SUM(H81:H87)</f>
        <v>248670.57</v>
      </c>
      <c r="I80" s="112">
        <f t="shared" si="18"/>
        <v>0</v>
      </c>
      <c r="M80" s="102"/>
    </row>
    <row r="81" spans="1:21" ht="25.5">
      <c r="A81" s="74" t="s">
        <v>707</v>
      </c>
      <c r="B81" s="73" t="s">
        <v>490</v>
      </c>
      <c r="C81" s="72" t="s">
        <v>491</v>
      </c>
      <c r="D81" s="73" t="s">
        <v>2</v>
      </c>
      <c r="E81" s="71">
        <v>1124.24</v>
      </c>
      <c r="F81" s="70">
        <v>31.08</v>
      </c>
      <c r="G81" s="69">
        <f t="shared" si="19"/>
        <v>40.86</v>
      </c>
      <c r="H81" s="68">
        <f t="shared" ref="H81:H87" si="20">ROUND((E81*G81),2)</f>
        <v>45936.45</v>
      </c>
      <c r="I81" s="112">
        <f t="shared" si="18"/>
        <v>34941.379199999996</v>
      </c>
      <c r="M81" s="102"/>
      <c r="U81">
        <f>1106.5+156.3</f>
        <v>1262.8</v>
      </c>
    </row>
    <row r="82" spans="1:21" ht="38.25">
      <c r="A82" s="74" t="s">
        <v>708</v>
      </c>
      <c r="B82" s="73" t="s">
        <v>274</v>
      </c>
      <c r="C82" s="72" t="s">
        <v>275</v>
      </c>
      <c r="D82" s="73" t="s">
        <v>2</v>
      </c>
      <c r="E82" s="71">
        <v>982.01</v>
      </c>
      <c r="F82" s="70">
        <v>80.06</v>
      </c>
      <c r="G82" s="69">
        <f t="shared" si="19"/>
        <v>105.26</v>
      </c>
      <c r="H82" s="68">
        <f t="shared" si="20"/>
        <v>103366.37</v>
      </c>
      <c r="I82" s="112">
        <f t="shared" si="18"/>
        <v>78619.720600000001</v>
      </c>
      <c r="M82" s="102"/>
      <c r="U82">
        <f>725.03+95.64</f>
        <v>820.67</v>
      </c>
    </row>
    <row r="83" spans="1:21" ht="12.75">
      <c r="A83" s="74" t="s">
        <v>709</v>
      </c>
      <c r="B83" s="73">
        <v>98671</v>
      </c>
      <c r="C83" s="72" t="s">
        <v>276</v>
      </c>
      <c r="D83" s="73" t="s">
        <v>2</v>
      </c>
      <c r="E83" s="71">
        <v>166</v>
      </c>
      <c r="F83" s="70">
        <v>366.02</v>
      </c>
      <c r="G83" s="69">
        <f t="shared" si="19"/>
        <v>481.24</v>
      </c>
      <c r="H83" s="68">
        <f t="shared" si="20"/>
        <v>79885.84</v>
      </c>
      <c r="I83" s="112">
        <f t="shared" si="18"/>
        <v>60759.32</v>
      </c>
      <c r="M83" s="102"/>
      <c r="U83">
        <f>155.09+70.31</f>
        <v>225.4</v>
      </c>
    </row>
    <row r="84" spans="1:21" ht="12.75">
      <c r="A84" s="74" t="s">
        <v>710</v>
      </c>
      <c r="B84" s="73" t="s">
        <v>240</v>
      </c>
      <c r="C84" s="72" t="s">
        <v>241</v>
      </c>
      <c r="D84" s="73" t="s">
        <v>2</v>
      </c>
      <c r="E84" s="71">
        <v>7.38</v>
      </c>
      <c r="F84" s="70">
        <v>247.28</v>
      </c>
      <c r="G84" s="69">
        <f t="shared" si="19"/>
        <v>325.12</v>
      </c>
      <c r="H84" s="68">
        <f t="shared" si="20"/>
        <v>2399.39</v>
      </c>
      <c r="I84" s="112">
        <f t="shared" si="18"/>
        <v>1824.9264000000001</v>
      </c>
      <c r="M84" s="102"/>
      <c r="U84">
        <f>2.08+0.96</f>
        <v>3.04</v>
      </c>
    </row>
    <row r="85" spans="1:21" ht="25.5">
      <c r="A85" s="74" t="s">
        <v>711</v>
      </c>
      <c r="B85" s="73" t="s">
        <v>254</v>
      </c>
      <c r="C85" s="72" t="s">
        <v>620</v>
      </c>
      <c r="D85" s="73" t="s">
        <v>2</v>
      </c>
      <c r="E85" s="71">
        <v>45</v>
      </c>
      <c r="F85" s="70">
        <v>54.27</v>
      </c>
      <c r="G85" s="69">
        <f t="shared" si="19"/>
        <v>71.349999999999994</v>
      </c>
      <c r="H85" s="68">
        <f t="shared" si="20"/>
        <v>3210.75</v>
      </c>
      <c r="I85" s="112">
        <f t="shared" si="18"/>
        <v>2442.15</v>
      </c>
      <c r="M85" s="102"/>
      <c r="U85">
        <f>128.73+142.87</f>
        <v>271.60000000000002</v>
      </c>
    </row>
    <row r="86" spans="1:21" ht="38.25">
      <c r="A86" s="74" t="s">
        <v>712</v>
      </c>
      <c r="B86" s="73">
        <v>92396</v>
      </c>
      <c r="C86" s="72" t="s">
        <v>619</v>
      </c>
      <c r="D86" s="73" t="s">
        <v>2</v>
      </c>
      <c r="E86" s="71">
        <v>142.86000000000001</v>
      </c>
      <c r="F86" s="70">
        <v>59.67</v>
      </c>
      <c r="G86" s="69">
        <f t="shared" si="19"/>
        <v>78.45</v>
      </c>
      <c r="H86" s="68">
        <f t="shared" si="20"/>
        <v>11207.37</v>
      </c>
      <c r="I86" s="112">
        <f t="shared" si="18"/>
        <v>8524.4562000000005</v>
      </c>
      <c r="M86" s="102"/>
      <c r="U86">
        <v>4.8000000000000007</v>
      </c>
    </row>
    <row r="87" spans="1:21" ht="51">
      <c r="A87" s="74" t="s">
        <v>713</v>
      </c>
      <c r="B87" s="73" t="s">
        <v>279</v>
      </c>
      <c r="C87" s="72" t="s">
        <v>280</v>
      </c>
      <c r="D87" s="73" t="s">
        <v>2</v>
      </c>
      <c r="E87" s="71">
        <v>20</v>
      </c>
      <c r="F87" s="70">
        <v>101.32</v>
      </c>
      <c r="G87" s="69">
        <f t="shared" si="19"/>
        <v>133.22</v>
      </c>
      <c r="H87" s="68">
        <f t="shared" si="20"/>
        <v>2664.4</v>
      </c>
      <c r="I87" s="112">
        <f t="shared" si="18"/>
        <v>2026.3999999999999</v>
      </c>
      <c r="M87" s="102"/>
      <c r="U87">
        <v>16</v>
      </c>
    </row>
    <row r="88" spans="1:21" ht="12.75">
      <c r="A88" s="82">
        <v>9</v>
      </c>
      <c r="B88" s="81"/>
      <c r="C88" s="80" t="s">
        <v>88</v>
      </c>
      <c r="D88" s="79"/>
      <c r="E88" s="78"/>
      <c r="F88" s="77"/>
      <c r="G88" s="76">
        <f t="shared" ref="G88:G94" si="21">ROUND(F88+(F88*$H$9),2)</f>
        <v>0</v>
      </c>
      <c r="H88" s="75">
        <f>SUM(H89:H99)</f>
        <v>107639.20999999999</v>
      </c>
      <c r="I88" s="112">
        <f t="shared" si="18"/>
        <v>0</v>
      </c>
      <c r="M88" s="102"/>
    </row>
    <row r="89" spans="1:21" ht="38.25">
      <c r="A89" s="74" t="s">
        <v>492</v>
      </c>
      <c r="B89" s="73">
        <v>94569</v>
      </c>
      <c r="C89" s="72" t="s">
        <v>89</v>
      </c>
      <c r="D89" s="73" t="s">
        <v>2</v>
      </c>
      <c r="E89" s="71">
        <v>12.9</v>
      </c>
      <c r="F89" s="70">
        <v>441.79</v>
      </c>
      <c r="G89" s="69">
        <f t="shared" si="21"/>
        <v>580.87</v>
      </c>
      <c r="H89" s="68">
        <f t="shared" ref="H89:H94" si="22">ROUND((E89*G89),2)</f>
        <v>7493.22</v>
      </c>
      <c r="I89" s="112">
        <f t="shared" si="18"/>
        <v>5699.0910000000003</v>
      </c>
      <c r="M89" s="102"/>
      <c r="U89">
        <f>20.8+7.6</f>
        <v>28.4</v>
      </c>
    </row>
    <row r="90" spans="1:21" ht="51">
      <c r="A90" s="74" t="s">
        <v>493</v>
      </c>
      <c r="B90" s="73" t="s">
        <v>673</v>
      </c>
      <c r="C90" s="72" t="s">
        <v>672</v>
      </c>
      <c r="D90" s="73" t="s">
        <v>2</v>
      </c>
      <c r="E90" s="71">
        <v>51.72</v>
      </c>
      <c r="F90" s="70">
        <v>413.53</v>
      </c>
      <c r="G90" s="69">
        <f t="shared" si="21"/>
        <v>543.71</v>
      </c>
      <c r="H90" s="68">
        <f t="shared" si="22"/>
        <v>28120.68</v>
      </c>
      <c r="I90" s="112">
        <f t="shared" si="18"/>
        <v>21387.771599999996</v>
      </c>
      <c r="M90" s="102"/>
      <c r="U90">
        <f>28.8+20.9</f>
        <v>49.7</v>
      </c>
    </row>
    <row r="91" spans="1:21" ht="63.75">
      <c r="A91" s="74" t="s">
        <v>494</v>
      </c>
      <c r="B91" s="73" t="s">
        <v>668</v>
      </c>
      <c r="C91" s="72" t="s">
        <v>669</v>
      </c>
      <c r="D91" s="73" t="s">
        <v>2</v>
      </c>
      <c r="E91" s="71">
        <v>12.27</v>
      </c>
      <c r="F91" s="70">
        <v>328.6</v>
      </c>
      <c r="G91" s="69">
        <f t="shared" si="21"/>
        <v>432.04</v>
      </c>
      <c r="H91" s="68">
        <f t="shared" si="22"/>
        <v>5301.13</v>
      </c>
      <c r="I91" s="112">
        <f t="shared" si="18"/>
        <v>4031.922</v>
      </c>
      <c r="M91" s="102"/>
      <c r="U91">
        <v>3.78</v>
      </c>
    </row>
    <row r="92" spans="1:21" s="101" customFormat="1" ht="63.75">
      <c r="A92" s="74" t="s">
        <v>714</v>
      </c>
      <c r="B92" s="73" t="s">
        <v>671</v>
      </c>
      <c r="C92" s="72" t="s">
        <v>670</v>
      </c>
      <c r="D92" s="73" t="s">
        <v>33</v>
      </c>
      <c r="E92" s="71">
        <v>3</v>
      </c>
      <c r="F92" s="70">
        <v>374.48</v>
      </c>
      <c r="G92" s="69">
        <f t="shared" ref="G92" si="23">ROUND(F92+(F92*$H$9),2)</f>
        <v>492.37</v>
      </c>
      <c r="H92" s="68">
        <f t="shared" ref="H92" si="24">ROUND((E92*G92),2)</f>
        <v>1477.11</v>
      </c>
      <c r="I92" s="112">
        <f t="shared" si="18"/>
        <v>1123.44</v>
      </c>
      <c r="J92" s="109"/>
      <c r="K92" s="109"/>
      <c r="M92" s="102"/>
    </row>
    <row r="93" spans="1:21" ht="38.25">
      <c r="A93" s="74" t="s">
        <v>715</v>
      </c>
      <c r="B93" s="73" t="s">
        <v>281</v>
      </c>
      <c r="C93" s="72" t="s">
        <v>666</v>
      </c>
      <c r="D93" s="73" t="s">
        <v>2</v>
      </c>
      <c r="E93" s="71">
        <v>36</v>
      </c>
      <c r="F93" s="70">
        <v>525.27</v>
      </c>
      <c r="G93" s="69">
        <f t="shared" si="21"/>
        <v>690.62</v>
      </c>
      <c r="H93" s="68">
        <f t="shared" si="22"/>
        <v>24862.32</v>
      </c>
      <c r="I93" s="112">
        <f t="shared" si="18"/>
        <v>18909.72</v>
      </c>
      <c r="M93" s="102"/>
      <c r="U93">
        <v>11.76</v>
      </c>
    </row>
    <row r="94" spans="1:21" ht="38.25">
      <c r="A94" s="74" t="s">
        <v>716</v>
      </c>
      <c r="B94" s="73" t="s">
        <v>281</v>
      </c>
      <c r="C94" s="72" t="s">
        <v>667</v>
      </c>
      <c r="D94" s="73" t="s">
        <v>2</v>
      </c>
      <c r="E94" s="71">
        <v>11.57</v>
      </c>
      <c r="F94" s="70">
        <v>525.27</v>
      </c>
      <c r="G94" s="69">
        <f t="shared" si="21"/>
        <v>690.62</v>
      </c>
      <c r="H94" s="68">
        <f t="shared" si="22"/>
        <v>7990.47</v>
      </c>
      <c r="I94" s="112">
        <f t="shared" si="18"/>
        <v>6077.3738999999996</v>
      </c>
      <c r="M94" s="102"/>
      <c r="U94">
        <f>10.08+5.04</f>
        <v>15.120000000000001</v>
      </c>
    </row>
    <row r="95" spans="1:21" ht="63.75">
      <c r="A95" s="74" t="s">
        <v>717</v>
      </c>
      <c r="B95" s="73">
        <v>90844</v>
      </c>
      <c r="C95" s="72" t="s">
        <v>618</v>
      </c>
      <c r="D95" s="73" t="s">
        <v>33</v>
      </c>
      <c r="E95" s="71">
        <v>21</v>
      </c>
      <c r="F95" s="70">
        <v>1011.3</v>
      </c>
      <c r="G95" s="69">
        <f t="shared" ref="G95:G99" si="25">ROUND(F95+(F95*$H$9),2)</f>
        <v>1329.66</v>
      </c>
      <c r="H95" s="68">
        <f t="shared" ref="H95:H99" si="26">ROUND((E95*G95),2)</f>
        <v>27922.86</v>
      </c>
      <c r="I95" s="112">
        <f t="shared" si="18"/>
        <v>21237.3</v>
      </c>
      <c r="M95" s="102"/>
    </row>
    <row r="96" spans="1:21" ht="63.75">
      <c r="A96" s="74" t="s">
        <v>718</v>
      </c>
      <c r="B96" s="73">
        <v>90842</v>
      </c>
      <c r="C96" s="72" t="s">
        <v>617</v>
      </c>
      <c r="D96" s="73" t="s">
        <v>33</v>
      </c>
      <c r="E96" s="71">
        <v>1</v>
      </c>
      <c r="F96" s="70">
        <v>898.51</v>
      </c>
      <c r="G96" s="69">
        <f t="shared" si="25"/>
        <v>1181.3599999999999</v>
      </c>
      <c r="H96" s="68">
        <f t="shared" si="26"/>
        <v>1181.3599999999999</v>
      </c>
      <c r="I96" s="112">
        <f t="shared" si="18"/>
        <v>898.51</v>
      </c>
      <c r="M96" s="102"/>
    </row>
    <row r="97" spans="1:21" ht="63.75">
      <c r="A97" s="74" t="s">
        <v>719</v>
      </c>
      <c r="B97" s="73">
        <v>90843</v>
      </c>
      <c r="C97" s="72" t="s">
        <v>282</v>
      </c>
      <c r="D97" s="73" t="s">
        <v>33</v>
      </c>
      <c r="E97" s="71">
        <v>1</v>
      </c>
      <c r="F97" s="70">
        <v>938.49</v>
      </c>
      <c r="G97" s="69">
        <f t="shared" si="25"/>
        <v>1233.93</v>
      </c>
      <c r="H97" s="68">
        <f t="shared" si="26"/>
        <v>1233.93</v>
      </c>
      <c r="I97" s="112">
        <f t="shared" si="18"/>
        <v>938.49</v>
      </c>
      <c r="M97" s="102"/>
      <c r="U97">
        <f>16+7</f>
        <v>23</v>
      </c>
    </row>
    <row r="98" spans="1:21" s="101" customFormat="1" ht="25.5">
      <c r="A98" s="74" t="s">
        <v>720</v>
      </c>
      <c r="B98" s="73">
        <v>100701</v>
      </c>
      <c r="C98" s="72" t="s">
        <v>674</v>
      </c>
      <c r="D98" s="73" t="s">
        <v>2</v>
      </c>
      <c r="E98" s="71">
        <v>1.96</v>
      </c>
      <c r="F98" s="70">
        <v>576.35</v>
      </c>
      <c r="G98" s="69">
        <f t="shared" si="25"/>
        <v>757.78</v>
      </c>
      <c r="H98" s="68">
        <f t="shared" si="26"/>
        <v>1485.25</v>
      </c>
      <c r="I98" s="112">
        <f t="shared" si="18"/>
        <v>1129.646</v>
      </c>
      <c r="J98" s="109"/>
      <c r="K98" s="109"/>
      <c r="M98" s="102"/>
    </row>
    <row r="99" spans="1:21" ht="25.5">
      <c r="A99" s="74" t="s">
        <v>721</v>
      </c>
      <c r="B99" s="73" t="s">
        <v>284</v>
      </c>
      <c r="C99" s="72" t="s">
        <v>285</v>
      </c>
      <c r="D99" s="73" t="s">
        <v>41</v>
      </c>
      <c r="E99" s="71">
        <v>4</v>
      </c>
      <c r="F99" s="70">
        <v>108.55</v>
      </c>
      <c r="G99" s="69">
        <f t="shared" si="25"/>
        <v>142.72</v>
      </c>
      <c r="H99" s="68">
        <f t="shared" si="26"/>
        <v>570.88</v>
      </c>
      <c r="I99" s="112">
        <f t="shared" si="18"/>
        <v>434.2</v>
      </c>
      <c r="M99" s="102"/>
      <c r="U99">
        <f>40+19.6</f>
        <v>59.6</v>
      </c>
    </row>
    <row r="100" spans="1:21" ht="12.75">
      <c r="A100" s="82">
        <v>10</v>
      </c>
      <c r="B100" s="81"/>
      <c r="C100" s="80" t="s">
        <v>286</v>
      </c>
      <c r="D100" s="79"/>
      <c r="E100" s="78"/>
      <c r="F100" s="77"/>
      <c r="G100" s="76">
        <f t="shared" ref="G100:G111" si="27">ROUND(F100+(F100*$H$9),2)</f>
        <v>0</v>
      </c>
      <c r="H100" s="75">
        <f>SUM(H101:H116)</f>
        <v>222854.49</v>
      </c>
      <c r="I100" s="112">
        <f t="shared" si="18"/>
        <v>0</v>
      </c>
      <c r="M100" s="102"/>
    </row>
    <row r="101" spans="1:21" ht="12.75">
      <c r="A101" s="67" t="s">
        <v>495</v>
      </c>
      <c r="B101" s="66"/>
      <c r="C101" s="65" t="s">
        <v>90</v>
      </c>
      <c r="D101" s="64"/>
      <c r="E101" s="63"/>
      <c r="F101" s="62"/>
      <c r="G101" s="61">
        <f t="shared" si="27"/>
        <v>0</v>
      </c>
      <c r="H101" s="60">
        <f t="shared" ref="H101:H111" si="28">ROUND((E101*G101),2)</f>
        <v>0</v>
      </c>
      <c r="I101" s="112">
        <f t="shared" si="18"/>
        <v>0</v>
      </c>
      <c r="M101" s="102"/>
    </row>
    <row r="102" spans="1:21" ht="38.25">
      <c r="A102" s="74" t="s">
        <v>722</v>
      </c>
      <c r="B102" s="73" t="s">
        <v>91</v>
      </c>
      <c r="C102" s="72" t="s">
        <v>92</v>
      </c>
      <c r="D102" s="73" t="s">
        <v>2</v>
      </c>
      <c r="E102" s="71">
        <v>374</v>
      </c>
      <c r="F102" s="70">
        <v>6.74</v>
      </c>
      <c r="G102" s="69">
        <f t="shared" si="27"/>
        <v>8.86</v>
      </c>
      <c r="H102" s="68">
        <f t="shared" si="28"/>
        <v>3313.64</v>
      </c>
      <c r="I102" s="112">
        <f t="shared" si="18"/>
        <v>2520.7600000000002</v>
      </c>
      <c r="M102" s="102"/>
      <c r="U102">
        <f>638.03+542.96+1050.46+854.2</f>
        <v>3085.6499999999996</v>
      </c>
    </row>
    <row r="103" spans="1:21" ht="51">
      <c r="A103" s="74" t="s">
        <v>723</v>
      </c>
      <c r="B103" s="73" t="s">
        <v>93</v>
      </c>
      <c r="C103" s="72" t="s">
        <v>94</v>
      </c>
      <c r="D103" s="73" t="s">
        <v>2</v>
      </c>
      <c r="E103" s="71">
        <v>107</v>
      </c>
      <c r="F103" s="70">
        <v>26.5</v>
      </c>
      <c r="G103" s="69">
        <f>ROUND(F103+(F103*$H$9),2)</f>
        <v>34.840000000000003</v>
      </c>
      <c r="H103" s="68">
        <f>ROUND((E103*G103),2)</f>
        <v>3727.88</v>
      </c>
      <c r="I103" s="112">
        <f t="shared" si="18"/>
        <v>2835.5</v>
      </c>
      <c r="M103" s="102"/>
      <c r="U103">
        <f>186.78+748.49+881.71</f>
        <v>1816.98</v>
      </c>
    </row>
    <row r="104" spans="1:21" ht="12.75">
      <c r="A104" s="74" t="s">
        <v>724</v>
      </c>
      <c r="B104" s="73" t="s">
        <v>95</v>
      </c>
      <c r="C104" s="72" t="s">
        <v>96</v>
      </c>
      <c r="D104" s="73" t="s">
        <v>2</v>
      </c>
      <c r="E104" s="71">
        <v>267</v>
      </c>
      <c r="F104" s="70">
        <v>20.32</v>
      </c>
      <c r="G104" s="69">
        <f t="shared" si="27"/>
        <v>26.72</v>
      </c>
      <c r="H104" s="68">
        <f t="shared" si="28"/>
        <v>7134.24</v>
      </c>
      <c r="I104" s="112">
        <f t="shared" si="18"/>
        <v>5425.4400000000005</v>
      </c>
      <c r="M104" s="102"/>
      <c r="U104">
        <f>638.03+356.18+168.7+105.71</f>
        <v>1268.6200000000001</v>
      </c>
    </row>
    <row r="105" spans="1:21" ht="38.25">
      <c r="A105" s="74" t="s">
        <v>725</v>
      </c>
      <c r="B105" s="73" t="s">
        <v>243</v>
      </c>
      <c r="C105" s="72" t="s">
        <v>244</v>
      </c>
      <c r="D105" s="73" t="s">
        <v>2</v>
      </c>
      <c r="E105" s="71">
        <v>348.12</v>
      </c>
      <c r="F105" s="70">
        <v>55.47</v>
      </c>
      <c r="G105" s="69">
        <f t="shared" si="27"/>
        <v>72.930000000000007</v>
      </c>
      <c r="H105" s="68">
        <f t="shared" si="28"/>
        <v>25388.39</v>
      </c>
      <c r="I105" s="112">
        <f t="shared" si="18"/>
        <v>19310.216400000001</v>
      </c>
      <c r="M105" s="102"/>
      <c r="U105">
        <f>424.52+271.31+92.71+140.58</f>
        <v>929.12</v>
      </c>
    </row>
    <row r="106" spans="1:21" s="103" customFormat="1" ht="38.25">
      <c r="A106" s="74" t="s">
        <v>726</v>
      </c>
      <c r="B106" s="73" t="s">
        <v>890</v>
      </c>
      <c r="C106" s="72" t="s">
        <v>892</v>
      </c>
      <c r="D106" s="73" t="s">
        <v>2</v>
      </c>
      <c r="E106" s="71">
        <v>181.15</v>
      </c>
      <c r="F106" s="70">
        <v>52.29</v>
      </c>
      <c r="G106" s="69">
        <f t="shared" si="27"/>
        <v>68.75</v>
      </c>
      <c r="H106" s="68">
        <f t="shared" si="28"/>
        <v>12454.06</v>
      </c>
      <c r="I106" s="112">
        <f t="shared" si="18"/>
        <v>9472.3335000000006</v>
      </c>
      <c r="J106" s="109"/>
      <c r="K106" s="109"/>
    </row>
    <row r="107" spans="1:21" ht="63.75">
      <c r="A107" s="74" t="s">
        <v>727</v>
      </c>
      <c r="B107" s="73" t="s">
        <v>287</v>
      </c>
      <c r="C107" s="72" t="s">
        <v>893</v>
      </c>
      <c r="D107" s="73" t="s">
        <v>2</v>
      </c>
      <c r="E107" s="71">
        <v>403.08</v>
      </c>
      <c r="F107" s="70">
        <v>61.81</v>
      </c>
      <c r="G107" s="69">
        <f t="shared" si="27"/>
        <v>81.27</v>
      </c>
      <c r="H107" s="68">
        <f t="shared" si="28"/>
        <v>32758.31</v>
      </c>
      <c r="I107" s="112">
        <f t="shared" si="18"/>
        <v>24914.374800000001</v>
      </c>
      <c r="M107" s="102"/>
      <c r="U107">
        <f>213.51+188.27</f>
        <v>401.78</v>
      </c>
    </row>
    <row r="108" spans="1:21" ht="25.5">
      <c r="A108" s="74" t="s">
        <v>728</v>
      </c>
      <c r="B108" s="73" t="s">
        <v>236</v>
      </c>
      <c r="C108" s="72" t="s">
        <v>237</v>
      </c>
      <c r="D108" s="73" t="s">
        <v>2</v>
      </c>
      <c r="E108" s="71">
        <v>107</v>
      </c>
      <c r="F108" s="70">
        <v>15.93</v>
      </c>
      <c r="G108" s="69">
        <f t="shared" si="27"/>
        <v>20.94</v>
      </c>
      <c r="H108" s="68">
        <f t="shared" si="28"/>
        <v>2240.58</v>
      </c>
      <c r="I108" s="112">
        <f t="shared" si="18"/>
        <v>1704.51</v>
      </c>
      <c r="M108" s="102"/>
      <c r="U108">
        <v>842.89</v>
      </c>
    </row>
    <row r="109" spans="1:21" ht="25.5">
      <c r="A109" s="74" t="s">
        <v>729</v>
      </c>
      <c r="B109" s="73" t="s">
        <v>288</v>
      </c>
      <c r="C109" s="72" t="s">
        <v>289</v>
      </c>
      <c r="D109" s="73" t="s">
        <v>2</v>
      </c>
      <c r="E109" s="71">
        <v>348.8</v>
      </c>
      <c r="F109" s="70">
        <v>40.270000000000003</v>
      </c>
      <c r="G109" s="69">
        <f t="shared" si="27"/>
        <v>52.95</v>
      </c>
      <c r="H109" s="68">
        <f t="shared" si="28"/>
        <v>18468.96</v>
      </c>
      <c r="I109" s="112">
        <f t="shared" si="18"/>
        <v>14046.176000000001</v>
      </c>
      <c r="M109" s="102"/>
      <c r="U109">
        <f>29.21+88.1</f>
        <v>117.31</v>
      </c>
    </row>
    <row r="110" spans="1:21" ht="12.75">
      <c r="A110" s="74" t="s">
        <v>730</v>
      </c>
      <c r="B110" s="73" t="str">
        <f>COMPOSIÇÕES!B147</f>
        <v>PMLS017</v>
      </c>
      <c r="C110" s="72" t="str">
        <f>COMPOSIÇÕES!C147</f>
        <v>BARRAMENTO DE MADEIRA IPÊ PARA SALA DE AULA, L=10CM</v>
      </c>
      <c r="D110" s="73" t="s">
        <v>41</v>
      </c>
      <c r="E110" s="71">
        <v>427.37</v>
      </c>
      <c r="F110" s="70">
        <f>COMPOSIÇÕES!G147</f>
        <v>22.563000000000002</v>
      </c>
      <c r="G110" s="69">
        <f t="shared" si="27"/>
        <v>29.67</v>
      </c>
      <c r="H110" s="68">
        <f t="shared" si="28"/>
        <v>12680.07</v>
      </c>
      <c r="I110" s="112">
        <f t="shared" si="18"/>
        <v>9642.7493100000011</v>
      </c>
      <c r="M110" s="102"/>
      <c r="U110">
        <f>292.12+127.1</f>
        <v>419.22</v>
      </c>
    </row>
    <row r="111" spans="1:21" ht="51">
      <c r="A111" s="74" t="s">
        <v>891</v>
      </c>
      <c r="B111" s="73" t="s">
        <v>290</v>
      </c>
      <c r="C111" s="72" t="s">
        <v>291</v>
      </c>
      <c r="D111" s="73" t="s">
        <v>2</v>
      </c>
      <c r="E111" s="71">
        <v>31</v>
      </c>
      <c r="F111" s="70">
        <v>193.94</v>
      </c>
      <c r="G111" s="69">
        <f t="shared" si="27"/>
        <v>254.99</v>
      </c>
      <c r="H111" s="68">
        <f t="shared" si="28"/>
        <v>7904.69</v>
      </c>
      <c r="I111" s="112">
        <f t="shared" si="18"/>
        <v>6012.14</v>
      </c>
      <c r="M111" s="102"/>
      <c r="U111">
        <f>13+28.12</f>
        <v>41.120000000000005</v>
      </c>
    </row>
    <row r="112" spans="1:21" ht="12.75">
      <c r="A112" s="67" t="s">
        <v>496</v>
      </c>
      <c r="B112" s="66"/>
      <c r="C112" s="65" t="s">
        <v>97</v>
      </c>
      <c r="D112" s="64"/>
      <c r="E112" s="63"/>
      <c r="F112" s="62"/>
      <c r="G112" s="61">
        <f t="shared" ref="G112:G122" si="29">ROUND(F112+(F112*$H$9),2)</f>
        <v>0</v>
      </c>
      <c r="H112" s="60">
        <f>ROUND((E112*G112),2)</f>
        <v>0</v>
      </c>
      <c r="I112" s="112">
        <f t="shared" si="18"/>
        <v>0</v>
      </c>
      <c r="M112" s="102"/>
    </row>
    <row r="113" spans="1:21" ht="12.75">
      <c r="A113" s="74" t="s">
        <v>731</v>
      </c>
      <c r="B113" s="73" t="s">
        <v>293</v>
      </c>
      <c r="C113" s="72" t="s">
        <v>294</v>
      </c>
      <c r="D113" s="73" t="s">
        <v>2</v>
      </c>
      <c r="E113" s="71">
        <f>1119.51-285</f>
        <v>834.51</v>
      </c>
      <c r="F113" s="70">
        <v>43.81</v>
      </c>
      <c r="G113" s="69">
        <f>ROUND(F113+(F113*$H$9),2)</f>
        <v>57.6</v>
      </c>
      <c r="H113" s="68">
        <f>ROUND((E113*G113),2)</f>
        <v>48067.78</v>
      </c>
      <c r="I113" s="112">
        <f t="shared" si="18"/>
        <v>36559.883099999999</v>
      </c>
      <c r="M113" s="102"/>
      <c r="U113">
        <f>629.64</f>
        <v>629.64</v>
      </c>
    </row>
    <row r="114" spans="1:21" ht="25.5">
      <c r="A114" s="74" t="s">
        <v>732</v>
      </c>
      <c r="B114" s="73" t="s">
        <v>242</v>
      </c>
      <c r="C114" s="72" t="s">
        <v>504</v>
      </c>
      <c r="D114" s="73" t="s">
        <v>2</v>
      </c>
      <c r="E114" s="71">
        <f>1119.51-285</f>
        <v>834.51</v>
      </c>
      <c r="F114" s="70">
        <v>18.48</v>
      </c>
      <c r="G114" s="69">
        <f>ROUND(F114+(F114*$H$9),2)</f>
        <v>24.3</v>
      </c>
      <c r="H114" s="68">
        <f>ROUND((E114*G114),2)</f>
        <v>20278.59</v>
      </c>
      <c r="I114" s="112">
        <f t="shared" si="18"/>
        <v>15421.7448</v>
      </c>
      <c r="M114" s="102"/>
      <c r="U114">
        <f>629.64+181.29</f>
        <v>810.93</v>
      </c>
    </row>
    <row r="115" spans="1:21" ht="25.5">
      <c r="A115" s="74" t="s">
        <v>733</v>
      </c>
      <c r="B115" s="73" t="s">
        <v>297</v>
      </c>
      <c r="C115" s="72" t="s">
        <v>298</v>
      </c>
      <c r="D115" s="73" t="s">
        <v>2</v>
      </c>
      <c r="E115" s="71">
        <v>285</v>
      </c>
      <c r="F115" s="70">
        <f>COMPOSIÇÕES!F108</f>
        <v>62.288176999999997</v>
      </c>
      <c r="G115" s="69">
        <f>ROUND(F115+(F115*$H$9),2)</f>
        <v>81.900000000000006</v>
      </c>
      <c r="H115" s="68">
        <f>ROUND((E115*G115),2)</f>
        <v>23341.5</v>
      </c>
      <c r="I115" s="112">
        <f t="shared" si="18"/>
        <v>17752.130444999999</v>
      </c>
      <c r="M115" s="102"/>
      <c r="U115">
        <f>346+465.3</f>
        <v>811.3</v>
      </c>
    </row>
    <row r="116" spans="1:21" ht="25.5">
      <c r="A116" s="74" t="s">
        <v>734</v>
      </c>
      <c r="B116" s="73" t="s">
        <v>295</v>
      </c>
      <c r="C116" s="72" t="s">
        <v>296</v>
      </c>
      <c r="D116" s="73" t="s">
        <v>2</v>
      </c>
      <c r="E116" s="71">
        <v>285</v>
      </c>
      <c r="F116" s="70">
        <v>13.6</v>
      </c>
      <c r="G116" s="69">
        <f t="shared" si="29"/>
        <v>17.88</v>
      </c>
      <c r="H116" s="68">
        <f>ROUND((E116*G116),2)</f>
        <v>5095.8</v>
      </c>
      <c r="I116" s="112">
        <f t="shared" si="18"/>
        <v>3876</v>
      </c>
      <c r="M116" s="102"/>
      <c r="U116">
        <v>811.3</v>
      </c>
    </row>
    <row r="117" spans="1:21" ht="12.75">
      <c r="A117" s="82">
        <v>11</v>
      </c>
      <c r="B117" s="81"/>
      <c r="C117" s="80" t="s">
        <v>98</v>
      </c>
      <c r="D117" s="79"/>
      <c r="E117" s="78"/>
      <c r="F117" s="77"/>
      <c r="G117" s="76">
        <f t="shared" si="29"/>
        <v>0</v>
      </c>
      <c r="H117" s="75">
        <f>SUM(H118:H130)</f>
        <v>99791.150000000023</v>
      </c>
      <c r="I117" s="112">
        <f t="shared" si="18"/>
        <v>0</v>
      </c>
      <c r="M117" s="102"/>
    </row>
    <row r="118" spans="1:21" ht="12.75">
      <c r="A118" s="67" t="s">
        <v>497</v>
      </c>
      <c r="B118" s="66"/>
      <c r="C118" s="65" t="s">
        <v>99</v>
      </c>
      <c r="D118" s="64"/>
      <c r="E118" s="63"/>
      <c r="F118" s="62"/>
      <c r="G118" s="61">
        <f t="shared" si="29"/>
        <v>0</v>
      </c>
      <c r="H118" s="60"/>
      <c r="I118" s="112">
        <f t="shared" si="18"/>
        <v>0</v>
      </c>
      <c r="M118" s="102"/>
    </row>
    <row r="119" spans="1:21" ht="38.25">
      <c r="A119" s="74" t="s">
        <v>735</v>
      </c>
      <c r="B119" s="73" t="s">
        <v>100</v>
      </c>
      <c r="C119" s="72" t="s">
        <v>101</v>
      </c>
      <c r="D119" s="73" t="s">
        <v>2</v>
      </c>
      <c r="E119" s="71">
        <v>591</v>
      </c>
      <c r="F119" s="70">
        <v>4.83</v>
      </c>
      <c r="G119" s="69">
        <f t="shared" si="29"/>
        <v>6.35</v>
      </c>
      <c r="H119" s="68">
        <f>ROUND((E119*G119),2)</f>
        <v>3752.85</v>
      </c>
      <c r="I119" s="112">
        <f t="shared" si="18"/>
        <v>2854.53</v>
      </c>
      <c r="M119" s="102"/>
      <c r="U119">
        <f>850.55+1762.35</f>
        <v>2612.8999999999996</v>
      </c>
    </row>
    <row r="120" spans="1:21" ht="25.5">
      <c r="A120" s="74" t="s">
        <v>736</v>
      </c>
      <c r="B120" s="73" t="s">
        <v>292</v>
      </c>
      <c r="C120" s="72" t="s">
        <v>299</v>
      </c>
      <c r="D120" s="73" t="s">
        <v>2</v>
      </c>
      <c r="E120" s="71">
        <v>591</v>
      </c>
      <c r="F120" s="70">
        <v>16.47</v>
      </c>
      <c r="G120" s="69">
        <f t="shared" si="29"/>
        <v>21.65</v>
      </c>
      <c r="H120" s="68">
        <f>ROUND((E120*G120),2)</f>
        <v>12795.15</v>
      </c>
      <c r="I120" s="112">
        <f t="shared" si="18"/>
        <v>9733.7699999999986</v>
      </c>
      <c r="M120" s="102"/>
      <c r="U120">
        <f>850.55+1762.35</f>
        <v>2612.8999999999996</v>
      </c>
    </row>
    <row r="121" spans="1:21" s="102" customFormat="1" ht="12.75">
      <c r="A121" s="74" t="s">
        <v>737</v>
      </c>
      <c r="B121" s="73">
        <v>88489</v>
      </c>
      <c r="C121" s="72" t="s">
        <v>889</v>
      </c>
      <c r="D121" s="73" t="s">
        <v>2</v>
      </c>
      <c r="E121" s="71">
        <v>1171</v>
      </c>
      <c r="F121" s="70">
        <v>11.71</v>
      </c>
      <c r="G121" s="69">
        <f t="shared" si="29"/>
        <v>15.4</v>
      </c>
      <c r="H121" s="68">
        <f>ROUND((E121*G121),2)</f>
        <v>18033.400000000001</v>
      </c>
      <c r="I121" s="112">
        <f t="shared" si="18"/>
        <v>13712.410000000002</v>
      </c>
      <c r="J121" s="109"/>
      <c r="K121" s="109"/>
    </row>
    <row r="122" spans="1:21" ht="38.25">
      <c r="A122" s="74" t="s">
        <v>738</v>
      </c>
      <c r="B122" s="73">
        <v>88431</v>
      </c>
      <c r="C122" s="72" t="s">
        <v>856</v>
      </c>
      <c r="D122" s="73" t="s">
        <v>2</v>
      </c>
      <c r="E122" s="71">
        <v>800</v>
      </c>
      <c r="F122" s="70">
        <v>17</v>
      </c>
      <c r="G122" s="69">
        <f t="shared" si="29"/>
        <v>22.35</v>
      </c>
      <c r="H122" s="68">
        <f>ROUND((E122*G122),2)</f>
        <v>17880</v>
      </c>
      <c r="I122" s="112">
        <f t="shared" si="18"/>
        <v>13600</v>
      </c>
      <c r="M122" s="102"/>
    </row>
    <row r="123" spans="1:21" ht="12.75">
      <c r="A123" s="67" t="s">
        <v>498</v>
      </c>
      <c r="B123" s="66"/>
      <c r="C123" s="65" t="s">
        <v>102</v>
      </c>
      <c r="D123" s="64"/>
      <c r="E123" s="63"/>
      <c r="F123" s="62"/>
      <c r="G123" s="61"/>
      <c r="H123" s="60"/>
      <c r="I123" s="112">
        <f t="shared" si="18"/>
        <v>0</v>
      </c>
      <c r="M123" s="102"/>
    </row>
    <row r="124" spans="1:21" ht="25.5">
      <c r="A124" s="74" t="s">
        <v>739</v>
      </c>
      <c r="B124" s="73" t="s">
        <v>103</v>
      </c>
      <c r="C124" s="72" t="s">
        <v>104</v>
      </c>
      <c r="D124" s="73" t="s">
        <v>2</v>
      </c>
      <c r="E124" s="71">
        <v>1119.51</v>
      </c>
      <c r="F124" s="70">
        <v>6.13</v>
      </c>
      <c r="G124" s="69">
        <f t="shared" ref="G124:G134" si="30">ROUND(F124+(F124*$H$9),2)</f>
        <v>8.06</v>
      </c>
      <c r="H124" s="68">
        <f t="shared" ref="H124:H130" si="31">ROUND((E124*G124),2)</f>
        <v>9023.25</v>
      </c>
      <c r="I124" s="112">
        <f t="shared" si="18"/>
        <v>6862.5963000000002</v>
      </c>
      <c r="M124" s="102"/>
      <c r="U124">
        <f>975.64+646.59</f>
        <v>1622.23</v>
      </c>
    </row>
    <row r="125" spans="1:21" ht="25.5">
      <c r="A125" s="74" t="s">
        <v>740</v>
      </c>
      <c r="B125" s="73">
        <v>88488</v>
      </c>
      <c r="C125" s="72" t="s">
        <v>105</v>
      </c>
      <c r="D125" s="73" t="s">
        <v>2</v>
      </c>
      <c r="E125" s="71">
        <v>1119.51</v>
      </c>
      <c r="F125" s="70">
        <v>13.24</v>
      </c>
      <c r="G125" s="69">
        <f t="shared" si="30"/>
        <v>17.41</v>
      </c>
      <c r="H125" s="68">
        <f t="shared" si="31"/>
        <v>19490.669999999998</v>
      </c>
      <c r="I125" s="112">
        <f t="shared" si="18"/>
        <v>14822.312400000001</v>
      </c>
      <c r="M125" s="102"/>
      <c r="U125">
        <f>975.64+646.59</f>
        <v>1622.23</v>
      </c>
    </row>
    <row r="126" spans="1:21" ht="12.75">
      <c r="A126" s="67" t="s">
        <v>741</v>
      </c>
      <c r="B126" s="66"/>
      <c r="C126" s="65" t="s">
        <v>300</v>
      </c>
      <c r="D126" s="64"/>
      <c r="E126" s="63"/>
      <c r="F126" s="62"/>
      <c r="G126" s="61">
        <f t="shared" si="30"/>
        <v>0</v>
      </c>
      <c r="H126" s="60">
        <f t="shared" si="31"/>
        <v>0</v>
      </c>
      <c r="I126" s="112">
        <f t="shared" si="18"/>
        <v>0</v>
      </c>
      <c r="M126" s="102"/>
    </row>
    <row r="127" spans="1:21" ht="38.25">
      <c r="A127" s="74" t="s">
        <v>742</v>
      </c>
      <c r="B127" s="73" t="s">
        <v>301</v>
      </c>
      <c r="C127" s="72" t="s">
        <v>302</v>
      </c>
      <c r="D127" s="73" t="s">
        <v>2</v>
      </c>
      <c r="E127" s="71">
        <v>121.99</v>
      </c>
      <c r="F127" s="70">
        <v>18.13</v>
      </c>
      <c r="G127" s="69">
        <f t="shared" si="30"/>
        <v>23.84</v>
      </c>
      <c r="H127" s="68">
        <f t="shared" si="31"/>
        <v>2908.24</v>
      </c>
      <c r="I127" s="112">
        <f t="shared" si="18"/>
        <v>2211.6786999999999</v>
      </c>
      <c r="M127" s="102"/>
      <c r="U127">
        <f>41.093+50.4</f>
        <v>91.492999999999995</v>
      </c>
    </row>
    <row r="128" spans="1:21" s="102" customFormat="1" ht="38.25">
      <c r="A128" s="74" t="s">
        <v>743</v>
      </c>
      <c r="B128" s="73" t="s">
        <v>845</v>
      </c>
      <c r="C128" s="72" t="s">
        <v>846</v>
      </c>
      <c r="D128" s="73" t="s">
        <v>2</v>
      </c>
      <c r="E128" s="71">
        <v>539</v>
      </c>
      <c r="F128" s="70">
        <v>17.899999999999999</v>
      </c>
      <c r="G128" s="69">
        <f t="shared" si="30"/>
        <v>23.53</v>
      </c>
      <c r="H128" s="68">
        <f t="shared" si="31"/>
        <v>12682.67</v>
      </c>
      <c r="I128" s="112">
        <f t="shared" si="18"/>
        <v>9648.0999999999985</v>
      </c>
      <c r="J128" s="109"/>
      <c r="K128" s="109"/>
    </row>
    <row r="129" spans="1:21" ht="25.5">
      <c r="A129" s="74" t="s">
        <v>744</v>
      </c>
      <c r="B129" s="73" t="s">
        <v>303</v>
      </c>
      <c r="C129" s="72" t="s">
        <v>304</v>
      </c>
      <c r="D129" s="73" t="s">
        <v>41</v>
      </c>
      <c r="E129" s="71">
        <v>4</v>
      </c>
      <c r="F129" s="70">
        <v>17.170000000000002</v>
      </c>
      <c r="G129" s="69">
        <f t="shared" si="30"/>
        <v>22.58</v>
      </c>
      <c r="H129" s="68">
        <f t="shared" si="31"/>
        <v>90.32</v>
      </c>
      <c r="I129" s="112">
        <f t="shared" si="18"/>
        <v>68.680000000000007</v>
      </c>
      <c r="M129" s="102"/>
      <c r="U129">
        <v>100</v>
      </c>
    </row>
    <row r="130" spans="1:21" ht="38.25">
      <c r="A130" s="74" t="s">
        <v>860</v>
      </c>
      <c r="B130" s="73" t="s">
        <v>305</v>
      </c>
      <c r="C130" s="72" t="s">
        <v>306</v>
      </c>
      <c r="D130" s="73" t="s">
        <v>2</v>
      </c>
      <c r="E130" s="71">
        <v>128.52000000000001</v>
      </c>
      <c r="F130" s="70">
        <v>18.55</v>
      </c>
      <c r="G130" s="69">
        <f t="shared" si="30"/>
        <v>24.39</v>
      </c>
      <c r="H130" s="68">
        <f t="shared" si="31"/>
        <v>3134.6</v>
      </c>
      <c r="I130" s="112">
        <f t="shared" si="18"/>
        <v>2384.0460000000003</v>
      </c>
      <c r="M130" s="102"/>
      <c r="U130">
        <v>100.8</v>
      </c>
    </row>
    <row r="131" spans="1:21" ht="12.75">
      <c r="A131" s="82">
        <v>12</v>
      </c>
      <c r="B131" s="81"/>
      <c r="C131" s="80" t="s">
        <v>106</v>
      </c>
      <c r="D131" s="79"/>
      <c r="E131" s="78"/>
      <c r="F131" s="77"/>
      <c r="G131" s="76">
        <f t="shared" si="30"/>
        <v>0</v>
      </c>
      <c r="H131" s="75">
        <f>SUM(H132)</f>
        <v>2640.26</v>
      </c>
      <c r="I131" s="112">
        <f t="shared" si="18"/>
        <v>0</v>
      </c>
      <c r="M131" s="102"/>
    </row>
    <row r="132" spans="1:21" ht="25.5">
      <c r="A132" s="74" t="s">
        <v>499</v>
      </c>
      <c r="B132" s="73" t="s">
        <v>107</v>
      </c>
      <c r="C132" s="72" t="s">
        <v>108</v>
      </c>
      <c r="D132" s="73" t="s">
        <v>2</v>
      </c>
      <c r="E132" s="71">
        <v>9.18</v>
      </c>
      <c r="F132" s="70">
        <v>218.75</v>
      </c>
      <c r="G132" s="69">
        <f t="shared" si="30"/>
        <v>287.61</v>
      </c>
      <c r="H132" s="68">
        <f>ROUND((E132*G132),2)</f>
        <v>2640.26</v>
      </c>
      <c r="I132" s="112">
        <f t="shared" si="18"/>
        <v>2008.125</v>
      </c>
      <c r="M132" s="102"/>
      <c r="U132">
        <f>5.94+3.24</f>
        <v>9.18</v>
      </c>
    </row>
    <row r="133" spans="1:21" ht="12.75">
      <c r="A133" s="82">
        <v>13</v>
      </c>
      <c r="B133" s="81"/>
      <c r="C133" s="80" t="s">
        <v>109</v>
      </c>
      <c r="D133" s="79"/>
      <c r="E133" s="78"/>
      <c r="F133" s="77"/>
      <c r="G133" s="76">
        <f t="shared" si="30"/>
        <v>0</v>
      </c>
      <c r="H133" s="75">
        <f>SUM(H134:H188)</f>
        <v>226110.72000000003</v>
      </c>
      <c r="I133" s="112">
        <f t="shared" si="18"/>
        <v>0</v>
      </c>
      <c r="M133" s="102"/>
    </row>
    <row r="134" spans="1:21" ht="12.75">
      <c r="A134" s="67" t="s">
        <v>500</v>
      </c>
      <c r="B134" s="66"/>
      <c r="C134" s="65" t="s">
        <v>110</v>
      </c>
      <c r="D134" s="64"/>
      <c r="E134" s="63"/>
      <c r="F134" s="62"/>
      <c r="G134" s="61">
        <f t="shared" si="30"/>
        <v>0</v>
      </c>
      <c r="H134" s="60">
        <f t="shared" ref="H134:H140" si="32">ROUND((E134*G134),2)</f>
        <v>0</v>
      </c>
      <c r="I134" s="112">
        <f t="shared" si="18"/>
        <v>0</v>
      </c>
      <c r="M134" s="102"/>
    </row>
    <row r="135" spans="1:21" ht="25.5">
      <c r="A135" s="74" t="s">
        <v>628</v>
      </c>
      <c r="B135" s="73" t="s">
        <v>111</v>
      </c>
      <c r="C135" s="72" t="s">
        <v>112</v>
      </c>
      <c r="D135" s="73" t="s">
        <v>113</v>
      </c>
      <c r="E135" s="71">
        <v>60</v>
      </c>
      <c r="F135" s="70">
        <v>106.4</v>
      </c>
      <c r="G135" s="69">
        <f t="shared" ref="G135:G140" si="33">ROUND(F135+(F135*$H$9),2)</f>
        <v>139.88999999999999</v>
      </c>
      <c r="H135" s="68">
        <f t="shared" si="32"/>
        <v>8393.4</v>
      </c>
      <c r="I135" s="112">
        <f t="shared" si="18"/>
        <v>6384</v>
      </c>
      <c r="M135" s="102"/>
      <c r="U135">
        <v>69</v>
      </c>
    </row>
    <row r="136" spans="1:21" ht="25.5">
      <c r="A136" s="74" t="s">
        <v>629</v>
      </c>
      <c r="B136" s="73" t="s">
        <v>114</v>
      </c>
      <c r="C136" s="72" t="s">
        <v>115</v>
      </c>
      <c r="D136" s="73" t="s">
        <v>41</v>
      </c>
      <c r="E136" s="71">
        <v>180</v>
      </c>
      <c r="F136" s="70">
        <v>18.88</v>
      </c>
      <c r="G136" s="69">
        <f t="shared" si="33"/>
        <v>24.82</v>
      </c>
      <c r="H136" s="68">
        <f t="shared" si="32"/>
        <v>4467.6000000000004</v>
      </c>
      <c r="I136" s="112">
        <f t="shared" si="18"/>
        <v>3398.3999999999996</v>
      </c>
      <c r="M136" s="102"/>
      <c r="U136">
        <v>190</v>
      </c>
    </row>
    <row r="137" spans="1:21" ht="25.5">
      <c r="A137" s="74" t="s">
        <v>630</v>
      </c>
      <c r="B137" s="73" t="s">
        <v>307</v>
      </c>
      <c r="C137" s="72" t="s">
        <v>308</v>
      </c>
      <c r="D137" s="73" t="s">
        <v>41</v>
      </c>
      <c r="E137" s="71">
        <v>21</v>
      </c>
      <c r="F137" s="70">
        <v>34.369999999999997</v>
      </c>
      <c r="G137" s="69">
        <f t="shared" si="33"/>
        <v>45.19</v>
      </c>
      <c r="H137" s="68">
        <f t="shared" si="32"/>
        <v>948.99</v>
      </c>
      <c r="I137" s="112">
        <f t="shared" si="18"/>
        <v>721.77</v>
      </c>
      <c r="M137" s="102"/>
      <c r="U137">
        <v>21</v>
      </c>
    </row>
    <row r="138" spans="1:21" ht="25.5">
      <c r="A138" s="74" t="s">
        <v>631</v>
      </c>
      <c r="B138" s="73" t="s">
        <v>309</v>
      </c>
      <c r="C138" s="72" t="s">
        <v>310</v>
      </c>
      <c r="D138" s="73" t="s">
        <v>41</v>
      </c>
      <c r="E138" s="71">
        <v>21</v>
      </c>
      <c r="F138" s="70">
        <v>36.58</v>
      </c>
      <c r="G138" s="69">
        <f t="shared" si="33"/>
        <v>48.1</v>
      </c>
      <c r="H138" s="68">
        <f t="shared" si="32"/>
        <v>1010.1</v>
      </c>
      <c r="I138" s="112">
        <f t="shared" si="18"/>
        <v>768.18</v>
      </c>
      <c r="M138" s="102"/>
      <c r="U138">
        <v>21</v>
      </c>
    </row>
    <row r="139" spans="1:21" ht="25.5">
      <c r="A139" s="74" t="s">
        <v>745</v>
      </c>
      <c r="B139" s="73" t="s">
        <v>311</v>
      </c>
      <c r="C139" s="72" t="s">
        <v>312</v>
      </c>
      <c r="D139" s="73" t="s">
        <v>41</v>
      </c>
      <c r="E139" s="71">
        <v>21</v>
      </c>
      <c r="F139" s="70">
        <v>48.59</v>
      </c>
      <c r="G139" s="69">
        <f t="shared" si="33"/>
        <v>63.89</v>
      </c>
      <c r="H139" s="68">
        <f t="shared" si="32"/>
        <v>1341.69</v>
      </c>
      <c r="I139" s="112">
        <f t="shared" si="18"/>
        <v>1020.3900000000001</v>
      </c>
      <c r="M139" s="102"/>
      <c r="U139">
        <v>21</v>
      </c>
    </row>
    <row r="140" spans="1:21" ht="38.25">
      <c r="A140" s="74" t="s">
        <v>746</v>
      </c>
      <c r="B140" s="73" t="str">
        <f>COMPOSIÇÕES!B28</f>
        <v>PMLS003</v>
      </c>
      <c r="C140" s="72" t="str">
        <f>COMPOSIÇÕES!C28</f>
        <v>FORNECIMENTO E INSTALAÇÃO DE RESERVATÓRIO DO TIPO TUBULAR, 35M³, INCLUINDO FORNECIMENTO, TRANSPORTE, ESCADA, GUARDA CORPO E FUNDAÇÃO</v>
      </c>
      <c r="D140" s="73" t="s">
        <v>33</v>
      </c>
      <c r="E140" s="71">
        <v>1</v>
      </c>
      <c r="F140" s="70">
        <f>COMPOSIÇÕES!G28</f>
        <v>86245.534000000014</v>
      </c>
      <c r="G140" s="69">
        <f t="shared" si="33"/>
        <v>113395.63</v>
      </c>
      <c r="H140" s="68">
        <f t="shared" si="32"/>
        <v>113395.63</v>
      </c>
      <c r="I140" s="112">
        <f t="shared" si="18"/>
        <v>86245.534000000014</v>
      </c>
      <c r="M140" s="102"/>
      <c r="U140">
        <v>1</v>
      </c>
    </row>
    <row r="141" spans="1:21" ht="12.75">
      <c r="A141" s="67" t="s">
        <v>632</v>
      </c>
      <c r="B141" s="66"/>
      <c r="C141" s="65" t="s">
        <v>117</v>
      </c>
      <c r="D141" s="64"/>
      <c r="E141" s="63"/>
      <c r="F141" s="62"/>
      <c r="G141" s="61">
        <f>ROUND(F141+(F141*$H$9),2)</f>
        <v>0</v>
      </c>
      <c r="H141" s="60">
        <f t="shared" ref="H141:H170" si="34">ROUND((E141*G141),2)</f>
        <v>0</v>
      </c>
      <c r="I141" s="112">
        <f t="shared" si="18"/>
        <v>0</v>
      </c>
      <c r="M141" s="102"/>
    </row>
    <row r="142" spans="1:21" ht="25.5">
      <c r="A142" s="74" t="s">
        <v>633</v>
      </c>
      <c r="B142" s="73" t="s">
        <v>314</v>
      </c>
      <c r="C142" s="72" t="s">
        <v>315</v>
      </c>
      <c r="D142" s="73" t="s">
        <v>33</v>
      </c>
      <c r="E142" s="71">
        <v>18</v>
      </c>
      <c r="F142" s="70">
        <v>41.47</v>
      </c>
      <c r="G142" s="69">
        <f t="shared" ref="G142:G170" si="35">ROUND(F142+(F142*$H$9),2)</f>
        <v>54.52</v>
      </c>
      <c r="H142" s="68">
        <f t="shared" si="34"/>
        <v>981.36</v>
      </c>
      <c r="I142" s="112">
        <f t="shared" si="18"/>
        <v>746.46</v>
      </c>
      <c r="M142" s="102"/>
      <c r="U142">
        <v>12</v>
      </c>
    </row>
    <row r="143" spans="1:21" ht="25.5">
      <c r="A143" s="74" t="s">
        <v>634</v>
      </c>
      <c r="B143" s="73" t="s">
        <v>316</v>
      </c>
      <c r="C143" s="72" t="s">
        <v>317</v>
      </c>
      <c r="D143" s="73" t="s">
        <v>33</v>
      </c>
      <c r="E143" s="71">
        <v>2</v>
      </c>
      <c r="F143" s="70">
        <v>102.86</v>
      </c>
      <c r="G143" s="69">
        <f t="shared" si="35"/>
        <v>135.24</v>
      </c>
      <c r="H143" s="68">
        <f t="shared" si="34"/>
        <v>270.48</v>
      </c>
      <c r="I143" s="112">
        <f t="shared" ref="I143:I207" si="36">E143*F143</f>
        <v>205.72</v>
      </c>
      <c r="M143" s="102"/>
      <c r="U143">
        <v>3</v>
      </c>
    </row>
    <row r="144" spans="1:21" ht="51">
      <c r="A144" s="74" t="s">
        <v>747</v>
      </c>
      <c r="B144" s="73">
        <v>94497</v>
      </c>
      <c r="C144" s="72" t="s">
        <v>118</v>
      </c>
      <c r="D144" s="73" t="s">
        <v>33</v>
      </c>
      <c r="E144" s="71">
        <v>2</v>
      </c>
      <c r="F144" s="70">
        <v>116.68</v>
      </c>
      <c r="G144" s="69">
        <f t="shared" si="35"/>
        <v>153.41</v>
      </c>
      <c r="H144" s="68">
        <f t="shared" si="34"/>
        <v>306.82</v>
      </c>
      <c r="I144" s="112">
        <f t="shared" si="36"/>
        <v>233.36</v>
      </c>
      <c r="M144" s="102"/>
      <c r="U144">
        <v>3</v>
      </c>
    </row>
    <row r="145" spans="1:21" ht="38.25">
      <c r="A145" s="74" t="s">
        <v>748</v>
      </c>
      <c r="B145" s="73">
        <v>89985</v>
      </c>
      <c r="C145" s="72" t="s">
        <v>318</v>
      </c>
      <c r="D145" s="73" t="s">
        <v>33</v>
      </c>
      <c r="E145" s="71">
        <v>2</v>
      </c>
      <c r="F145" s="70">
        <v>98.7</v>
      </c>
      <c r="G145" s="69">
        <f t="shared" si="35"/>
        <v>129.77000000000001</v>
      </c>
      <c r="H145" s="68">
        <f t="shared" si="34"/>
        <v>259.54000000000002</v>
      </c>
      <c r="I145" s="112">
        <f t="shared" si="36"/>
        <v>197.4</v>
      </c>
      <c r="M145" s="102"/>
      <c r="U145">
        <v>6</v>
      </c>
    </row>
    <row r="146" spans="1:21" ht="63.75">
      <c r="A146" s="74" t="s">
        <v>749</v>
      </c>
      <c r="B146" s="73" t="s">
        <v>645</v>
      </c>
      <c r="C146" s="72" t="s">
        <v>646</v>
      </c>
      <c r="D146" s="73" t="s">
        <v>33</v>
      </c>
      <c r="E146" s="71">
        <v>2</v>
      </c>
      <c r="F146" s="70">
        <v>316.3</v>
      </c>
      <c r="G146" s="69">
        <f t="shared" si="35"/>
        <v>415.87</v>
      </c>
      <c r="H146" s="68">
        <f t="shared" si="34"/>
        <v>831.74</v>
      </c>
      <c r="I146" s="112">
        <f t="shared" si="36"/>
        <v>632.6</v>
      </c>
      <c r="M146" s="102"/>
    </row>
    <row r="147" spans="1:21" ht="63.75">
      <c r="A147" s="74" t="s">
        <v>750</v>
      </c>
      <c r="B147" s="73" t="s">
        <v>319</v>
      </c>
      <c r="C147" s="72" t="s">
        <v>320</v>
      </c>
      <c r="D147" s="73" t="s">
        <v>33</v>
      </c>
      <c r="E147" s="71">
        <v>4</v>
      </c>
      <c r="F147" s="70">
        <v>614.54999999999995</v>
      </c>
      <c r="G147" s="69">
        <f t="shared" si="35"/>
        <v>808.01</v>
      </c>
      <c r="H147" s="68">
        <f t="shared" si="34"/>
        <v>3232.04</v>
      </c>
      <c r="I147" s="112">
        <f t="shared" si="36"/>
        <v>2458.1999999999998</v>
      </c>
      <c r="M147" s="102"/>
      <c r="U147">
        <v>7</v>
      </c>
    </row>
    <row r="148" spans="1:21" ht="25.5">
      <c r="A148" s="74" t="s">
        <v>751</v>
      </c>
      <c r="B148" s="73" t="s">
        <v>321</v>
      </c>
      <c r="C148" s="72" t="s">
        <v>322</v>
      </c>
      <c r="D148" s="73" t="s">
        <v>33</v>
      </c>
      <c r="E148" s="71">
        <v>20</v>
      </c>
      <c r="F148" s="70">
        <v>250.57</v>
      </c>
      <c r="G148" s="69">
        <f t="shared" si="35"/>
        <v>329.45</v>
      </c>
      <c r="H148" s="68">
        <f t="shared" si="34"/>
        <v>6589</v>
      </c>
      <c r="I148" s="112">
        <f t="shared" si="36"/>
        <v>5011.3999999999996</v>
      </c>
      <c r="M148" s="102"/>
      <c r="U148">
        <v>16</v>
      </c>
    </row>
    <row r="149" spans="1:21" ht="76.5">
      <c r="A149" s="74" t="s">
        <v>752</v>
      </c>
      <c r="B149" s="73" t="s">
        <v>471</v>
      </c>
      <c r="C149" s="72" t="s">
        <v>472</v>
      </c>
      <c r="D149" s="73" t="s">
        <v>33</v>
      </c>
      <c r="E149" s="71">
        <v>1</v>
      </c>
      <c r="F149" s="70">
        <v>503.49</v>
      </c>
      <c r="G149" s="69">
        <f>ROUND(F149+(F149*$H$9),2)</f>
        <v>661.99</v>
      </c>
      <c r="H149" s="68">
        <f>ROUND((E149*G149),2)</f>
        <v>661.99</v>
      </c>
      <c r="I149" s="112">
        <f t="shared" si="36"/>
        <v>503.49</v>
      </c>
      <c r="M149" s="102"/>
      <c r="U149">
        <v>2</v>
      </c>
    </row>
    <row r="150" spans="1:21" ht="76.5">
      <c r="A150" s="74" t="s">
        <v>753</v>
      </c>
      <c r="B150" s="73" t="s">
        <v>323</v>
      </c>
      <c r="C150" s="72" t="s">
        <v>324</v>
      </c>
      <c r="D150" s="73" t="s">
        <v>33</v>
      </c>
      <c r="E150" s="71">
        <v>2</v>
      </c>
      <c r="F150" s="70">
        <v>373.46</v>
      </c>
      <c r="G150" s="69">
        <f t="shared" si="35"/>
        <v>491.03</v>
      </c>
      <c r="H150" s="68">
        <f t="shared" si="34"/>
        <v>982.06</v>
      </c>
      <c r="I150" s="112">
        <f t="shared" si="36"/>
        <v>746.92</v>
      </c>
      <c r="M150" s="102"/>
      <c r="U150">
        <v>2</v>
      </c>
    </row>
    <row r="151" spans="1:21" ht="76.5">
      <c r="A151" s="74" t="s">
        <v>754</v>
      </c>
      <c r="B151" s="73" t="s">
        <v>649</v>
      </c>
      <c r="C151" s="72" t="s">
        <v>650</v>
      </c>
      <c r="D151" s="73" t="s">
        <v>33</v>
      </c>
      <c r="E151" s="71">
        <v>2</v>
      </c>
      <c r="F151" s="70">
        <v>338.64</v>
      </c>
      <c r="G151" s="69">
        <f t="shared" si="35"/>
        <v>445.24</v>
      </c>
      <c r="H151" s="68">
        <f t="shared" si="34"/>
        <v>890.48</v>
      </c>
      <c r="I151" s="112">
        <f t="shared" si="36"/>
        <v>677.28</v>
      </c>
      <c r="M151" s="102"/>
    </row>
    <row r="152" spans="1:21" ht="25.5">
      <c r="A152" s="74" t="s">
        <v>755</v>
      </c>
      <c r="B152" s="73" t="s">
        <v>651</v>
      </c>
      <c r="C152" s="72" t="s">
        <v>652</v>
      </c>
      <c r="D152" s="73" t="s">
        <v>33</v>
      </c>
      <c r="E152" s="71">
        <v>4</v>
      </c>
      <c r="F152" s="70">
        <v>76.28</v>
      </c>
      <c r="G152" s="69">
        <f t="shared" si="35"/>
        <v>100.29</v>
      </c>
      <c r="H152" s="68">
        <f t="shared" si="34"/>
        <v>401.16</v>
      </c>
      <c r="I152" s="112">
        <f t="shared" si="36"/>
        <v>305.12</v>
      </c>
      <c r="M152" s="102"/>
    </row>
    <row r="153" spans="1:21" ht="25.5">
      <c r="A153" s="74" t="s">
        <v>756</v>
      </c>
      <c r="B153" s="73" t="s">
        <v>653</v>
      </c>
      <c r="C153" s="72" t="s">
        <v>654</v>
      </c>
      <c r="D153" s="73" t="s">
        <v>33</v>
      </c>
      <c r="E153" s="71">
        <v>4</v>
      </c>
      <c r="F153" s="70">
        <v>382.46</v>
      </c>
      <c r="G153" s="69">
        <f t="shared" si="35"/>
        <v>502.86</v>
      </c>
      <c r="H153" s="68">
        <f t="shared" si="34"/>
        <v>2011.44</v>
      </c>
      <c r="I153" s="112">
        <f t="shared" si="36"/>
        <v>1529.84</v>
      </c>
      <c r="M153" s="102"/>
    </row>
    <row r="154" spans="1:21" ht="38.25">
      <c r="A154" s="74" t="s">
        <v>757</v>
      </c>
      <c r="B154" s="73" t="s">
        <v>325</v>
      </c>
      <c r="C154" s="72" t="s">
        <v>326</v>
      </c>
      <c r="D154" s="73" t="s">
        <v>33</v>
      </c>
      <c r="E154" s="71">
        <v>4</v>
      </c>
      <c r="F154" s="70">
        <v>38.11</v>
      </c>
      <c r="G154" s="69">
        <f t="shared" si="35"/>
        <v>50.11</v>
      </c>
      <c r="H154" s="68">
        <f t="shared" si="34"/>
        <v>200.44</v>
      </c>
      <c r="I154" s="112">
        <f t="shared" si="36"/>
        <v>152.44</v>
      </c>
      <c r="M154" s="102"/>
      <c r="U154">
        <v>6</v>
      </c>
    </row>
    <row r="155" spans="1:21" ht="38.25">
      <c r="A155" s="74" t="s">
        <v>758</v>
      </c>
      <c r="B155" s="73" t="s">
        <v>119</v>
      </c>
      <c r="C155" s="72" t="s">
        <v>120</v>
      </c>
      <c r="D155" s="73" t="s">
        <v>33</v>
      </c>
      <c r="E155" s="71">
        <v>1</v>
      </c>
      <c r="F155" s="70">
        <v>56.08</v>
      </c>
      <c r="G155" s="69">
        <f>ROUND(F155+(F155*$H$9),2)</f>
        <v>73.73</v>
      </c>
      <c r="H155" s="68">
        <f>ROUND((E155*G155),2)</f>
        <v>73.73</v>
      </c>
      <c r="I155" s="112">
        <f t="shared" si="36"/>
        <v>56.08</v>
      </c>
      <c r="M155" s="102"/>
      <c r="U155">
        <v>2</v>
      </c>
    </row>
    <row r="156" spans="1:21" ht="38.25">
      <c r="A156" s="74" t="s">
        <v>759</v>
      </c>
      <c r="B156" s="73" t="s">
        <v>121</v>
      </c>
      <c r="C156" s="72" t="s">
        <v>122</v>
      </c>
      <c r="D156" s="73" t="s">
        <v>33</v>
      </c>
      <c r="E156" s="71">
        <v>6</v>
      </c>
      <c r="F156" s="70">
        <v>129.72</v>
      </c>
      <c r="G156" s="69">
        <f t="shared" si="35"/>
        <v>170.56</v>
      </c>
      <c r="H156" s="68">
        <f t="shared" si="34"/>
        <v>1023.36</v>
      </c>
      <c r="I156" s="112">
        <f t="shared" si="36"/>
        <v>778.31999999999994</v>
      </c>
      <c r="M156" s="102"/>
      <c r="U156">
        <v>5</v>
      </c>
    </row>
    <row r="157" spans="1:21" ht="51">
      <c r="A157" s="74" t="s">
        <v>760</v>
      </c>
      <c r="B157" s="73" t="s">
        <v>327</v>
      </c>
      <c r="C157" s="72" t="s">
        <v>328</v>
      </c>
      <c r="D157" s="73" t="s">
        <v>33</v>
      </c>
      <c r="E157" s="71">
        <v>26</v>
      </c>
      <c r="F157" s="70">
        <v>304.41000000000003</v>
      </c>
      <c r="G157" s="69">
        <f t="shared" si="35"/>
        <v>400.24</v>
      </c>
      <c r="H157" s="68">
        <f t="shared" si="34"/>
        <v>10406.24</v>
      </c>
      <c r="I157" s="112">
        <f t="shared" si="36"/>
        <v>7914.6600000000008</v>
      </c>
      <c r="M157" s="102"/>
      <c r="U157">
        <v>18</v>
      </c>
    </row>
    <row r="158" spans="1:21" ht="63.75">
      <c r="A158" s="74" t="s">
        <v>761</v>
      </c>
      <c r="B158" s="73" t="s">
        <v>329</v>
      </c>
      <c r="C158" s="72" t="s">
        <v>330</v>
      </c>
      <c r="D158" s="73" t="s">
        <v>33</v>
      </c>
      <c r="E158" s="71">
        <v>17</v>
      </c>
      <c r="F158" s="70">
        <v>446.55</v>
      </c>
      <c r="G158" s="69">
        <f t="shared" si="35"/>
        <v>587.12</v>
      </c>
      <c r="H158" s="68">
        <f t="shared" si="34"/>
        <v>9981.0400000000009</v>
      </c>
      <c r="I158" s="112">
        <f t="shared" si="36"/>
        <v>7591.35</v>
      </c>
      <c r="M158" s="102"/>
      <c r="U158">
        <v>8</v>
      </c>
    </row>
    <row r="159" spans="1:21" ht="114.75">
      <c r="A159" s="74" t="s">
        <v>762</v>
      </c>
      <c r="B159" s="73" t="s">
        <v>331</v>
      </c>
      <c r="C159" s="72" t="s">
        <v>332</v>
      </c>
      <c r="D159" s="73" t="s">
        <v>33</v>
      </c>
      <c r="E159" s="71">
        <v>2</v>
      </c>
      <c r="F159" s="70">
        <v>459.97</v>
      </c>
      <c r="G159" s="69">
        <f t="shared" si="35"/>
        <v>604.77</v>
      </c>
      <c r="H159" s="68">
        <f t="shared" si="34"/>
        <v>1209.54</v>
      </c>
      <c r="I159" s="112">
        <f t="shared" si="36"/>
        <v>919.94</v>
      </c>
      <c r="M159" s="102"/>
      <c r="U159">
        <v>2</v>
      </c>
    </row>
    <row r="160" spans="1:21" ht="25.5">
      <c r="A160" s="74" t="s">
        <v>763</v>
      </c>
      <c r="B160" s="73" t="s">
        <v>333</v>
      </c>
      <c r="C160" s="72" t="s">
        <v>334</v>
      </c>
      <c r="D160" s="73" t="s">
        <v>33</v>
      </c>
      <c r="E160" s="71">
        <v>19</v>
      </c>
      <c r="F160" s="70">
        <v>32.06</v>
      </c>
      <c r="G160" s="69">
        <f t="shared" si="35"/>
        <v>42.15</v>
      </c>
      <c r="H160" s="68">
        <f t="shared" si="34"/>
        <v>800.85</v>
      </c>
      <c r="I160" s="112">
        <f t="shared" si="36"/>
        <v>609.1400000000001</v>
      </c>
      <c r="M160" s="102"/>
      <c r="U160">
        <v>20</v>
      </c>
    </row>
    <row r="161" spans="1:21" ht="38.25">
      <c r="A161" s="74" t="s">
        <v>764</v>
      </c>
      <c r="B161" s="73">
        <v>95547</v>
      </c>
      <c r="C161" s="72" t="s">
        <v>335</v>
      </c>
      <c r="D161" s="73" t="s">
        <v>33</v>
      </c>
      <c r="E161" s="71">
        <v>22</v>
      </c>
      <c r="F161" s="70">
        <v>69.5</v>
      </c>
      <c r="G161" s="69">
        <f t="shared" si="35"/>
        <v>91.38</v>
      </c>
      <c r="H161" s="68">
        <f t="shared" si="34"/>
        <v>2010.36</v>
      </c>
      <c r="I161" s="112">
        <f t="shared" si="36"/>
        <v>1529</v>
      </c>
      <c r="M161" s="102"/>
      <c r="U161">
        <v>14</v>
      </c>
    </row>
    <row r="162" spans="1:21" ht="25.5">
      <c r="A162" s="74" t="s">
        <v>765</v>
      </c>
      <c r="B162" s="73" t="s">
        <v>336</v>
      </c>
      <c r="C162" s="72" t="s">
        <v>337</v>
      </c>
      <c r="D162" s="73" t="s">
        <v>33</v>
      </c>
      <c r="E162" s="71">
        <v>19</v>
      </c>
      <c r="F162" s="70">
        <v>38.07</v>
      </c>
      <c r="G162" s="69">
        <f t="shared" si="35"/>
        <v>50.05</v>
      </c>
      <c r="H162" s="68">
        <f t="shared" si="34"/>
        <v>950.95</v>
      </c>
      <c r="I162" s="112">
        <f t="shared" si="36"/>
        <v>723.33</v>
      </c>
      <c r="M162" s="102"/>
      <c r="U162">
        <v>20</v>
      </c>
    </row>
    <row r="163" spans="1:21" ht="12.75">
      <c r="A163" s="74" t="s">
        <v>766</v>
      </c>
      <c r="B163" s="73" t="s">
        <v>338</v>
      </c>
      <c r="C163" s="72" t="s">
        <v>339</v>
      </c>
      <c r="D163" s="73" t="s">
        <v>33</v>
      </c>
      <c r="E163" s="71">
        <v>22</v>
      </c>
      <c r="F163" s="70">
        <v>38.07</v>
      </c>
      <c r="G163" s="69">
        <f t="shared" si="35"/>
        <v>50.05</v>
      </c>
      <c r="H163" s="68">
        <f t="shared" si="34"/>
        <v>1101.0999999999999</v>
      </c>
      <c r="I163" s="112">
        <f t="shared" si="36"/>
        <v>837.54</v>
      </c>
      <c r="M163" s="102"/>
      <c r="U163">
        <v>14</v>
      </c>
    </row>
    <row r="164" spans="1:21" ht="12.75">
      <c r="A164" s="74" t="s">
        <v>767</v>
      </c>
      <c r="B164" s="73" t="s">
        <v>340</v>
      </c>
      <c r="C164" s="72" t="s">
        <v>341</v>
      </c>
      <c r="D164" s="73" t="s">
        <v>41</v>
      </c>
      <c r="E164" s="71">
        <v>8</v>
      </c>
      <c r="F164" s="70">
        <v>67.25</v>
      </c>
      <c r="G164" s="69">
        <f t="shared" si="35"/>
        <v>88.42</v>
      </c>
      <c r="H164" s="68">
        <f t="shared" si="34"/>
        <v>707.36</v>
      </c>
      <c r="I164" s="112">
        <f t="shared" si="36"/>
        <v>538</v>
      </c>
      <c r="M164" s="102"/>
      <c r="U164">
        <v>1.6</v>
      </c>
    </row>
    <row r="165" spans="1:21" ht="51">
      <c r="A165" s="74" t="s">
        <v>768</v>
      </c>
      <c r="B165" s="73" t="s">
        <v>342</v>
      </c>
      <c r="C165" s="72" t="s">
        <v>343</v>
      </c>
      <c r="D165" s="73" t="s">
        <v>33</v>
      </c>
      <c r="E165" s="71">
        <v>6</v>
      </c>
      <c r="F165" s="70">
        <v>99.88</v>
      </c>
      <c r="G165" s="69">
        <f t="shared" si="35"/>
        <v>131.32</v>
      </c>
      <c r="H165" s="68">
        <f t="shared" si="34"/>
        <v>787.92</v>
      </c>
      <c r="I165" s="112">
        <f t="shared" si="36"/>
        <v>599.28</v>
      </c>
      <c r="M165" s="102"/>
      <c r="U165">
        <v>2</v>
      </c>
    </row>
    <row r="166" spans="1:21" ht="38.25">
      <c r="A166" s="74" t="s">
        <v>769</v>
      </c>
      <c r="B166" s="73">
        <v>100871</v>
      </c>
      <c r="C166" s="72" t="s">
        <v>344</v>
      </c>
      <c r="D166" s="73" t="s">
        <v>33</v>
      </c>
      <c r="E166" s="71">
        <v>14</v>
      </c>
      <c r="F166" s="70">
        <v>311.88</v>
      </c>
      <c r="G166" s="69">
        <f t="shared" si="35"/>
        <v>410.06</v>
      </c>
      <c r="H166" s="68">
        <f t="shared" si="34"/>
        <v>5740.84</v>
      </c>
      <c r="I166" s="112">
        <f t="shared" si="36"/>
        <v>4366.32</v>
      </c>
      <c r="M166" s="102"/>
      <c r="U166">
        <v>12</v>
      </c>
    </row>
    <row r="167" spans="1:21" ht="38.25">
      <c r="A167" s="74" t="s">
        <v>770</v>
      </c>
      <c r="B167" s="73">
        <v>100872</v>
      </c>
      <c r="C167" s="72" t="s">
        <v>345</v>
      </c>
      <c r="D167" s="73" t="s">
        <v>33</v>
      </c>
      <c r="E167" s="71">
        <v>8</v>
      </c>
      <c r="F167" s="70">
        <v>324.64</v>
      </c>
      <c r="G167" s="69">
        <f t="shared" si="35"/>
        <v>426.84</v>
      </c>
      <c r="H167" s="68">
        <f t="shared" si="34"/>
        <v>3414.72</v>
      </c>
      <c r="I167" s="112">
        <f t="shared" si="36"/>
        <v>2597.12</v>
      </c>
      <c r="M167" s="102"/>
      <c r="U167">
        <v>8</v>
      </c>
    </row>
    <row r="168" spans="1:21" ht="63.75">
      <c r="A168" s="74" t="s">
        <v>771</v>
      </c>
      <c r="B168" s="73" t="s">
        <v>647</v>
      </c>
      <c r="C168" s="72" t="s">
        <v>648</v>
      </c>
      <c r="D168" s="73" t="s">
        <v>33</v>
      </c>
      <c r="E168" s="71">
        <v>4</v>
      </c>
      <c r="F168" s="70">
        <v>238.62</v>
      </c>
      <c r="G168" s="69">
        <f t="shared" si="35"/>
        <v>313.74</v>
      </c>
      <c r="H168" s="68">
        <f t="shared" si="34"/>
        <v>1254.96</v>
      </c>
      <c r="I168" s="112">
        <f t="shared" si="36"/>
        <v>954.48</v>
      </c>
      <c r="M168" s="102"/>
    </row>
    <row r="169" spans="1:21" ht="25.5">
      <c r="A169" s="74" t="s">
        <v>772</v>
      </c>
      <c r="B169" s="73">
        <v>100874</v>
      </c>
      <c r="C169" s="72" t="s">
        <v>346</v>
      </c>
      <c r="D169" s="73" t="s">
        <v>33</v>
      </c>
      <c r="E169" s="71">
        <v>4</v>
      </c>
      <c r="F169" s="70">
        <v>313.45999999999998</v>
      </c>
      <c r="G169" s="69">
        <f t="shared" si="35"/>
        <v>412.14</v>
      </c>
      <c r="H169" s="68">
        <f t="shared" si="34"/>
        <v>1648.56</v>
      </c>
      <c r="I169" s="112">
        <f t="shared" si="36"/>
        <v>1253.8399999999999</v>
      </c>
      <c r="M169" s="102"/>
      <c r="U169">
        <v>4</v>
      </c>
    </row>
    <row r="170" spans="1:21" ht="25.5">
      <c r="A170" s="74" t="s">
        <v>773</v>
      </c>
      <c r="B170" s="73" t="s">
        <v>123</v>
      </c>
      <c r="C170" s="72" t="s">
        <v>124</v>
      </c>
      <c r="D170" s="73" t="s">
        <v>33</v>
      </c>
      <c r="E170" s="71">
        <v>2</v>
      </c>
      <c r="F170" s="70">
        <v>71.709999999999994</v>
      </c>
      <c r="G170" s="69">
        <f t="shared" si="35"/>
        <v>94.28</v>
      </c>
      <c r="H170" s="68">
        <f t="shared" si="34"/>
        <v>188.56</v>
      </c>
      <c r="I170" s="112">
        <f t="shared" si="36"/>
        <v>143.41999999999999</v>
      </c>
      <c r="M170" s="102"/>
      <c r="U170">
        <v>6</v>
      </c>
    </row>
    <row r="171" spans="1:21" ht="12.75">
      <c r="A171" s="67" t="s">
        <v>501</v>
      </c>
      <c r="B171" s="66"/>
      <c r="C171" s="65" t="s">
        <v>125</v>
      </c>
      <c r="D171" s="64"/>
      <c r="E171" s="63"/>
      <c r="F171" s="62"/>
      <c r="G171" s="61"/>
      <c r="H171" s="60"/>
      <c r="I171" s="112">
        <f t="shared" si="36"/>
        <v>0</v>
      </c>
      <c r="M171" s="102"/>
    </row>
    <row r="172" spans="1:21" ht="63.75">
      <c r="A172" s="74" t="s">
        <v>635</v>
      </c>
      <c r="B172" s="73" t="s">
        <v>347</v>
      </c>
      <c r="C172" s="72" t="s">
        <v>348</v>
      </c>
      <c r="D172" s="73" t="s">
        <v>33</v>
      </c>
      <c r="E172" s="71">
        <v>15</v>
      </c>
      <c r="F172" s="70">
        <v>62.55</v>
      </c>
      <c r="G172" s="69">
        <f t="shared" ref="G172:G181" si="37">ROUND(F172+(F172*$H$9),2)</f>
        <v>82.24</v>
      </c>
      <c r="H172" s="68">
        <f t="shared" ref="H172:H181" si="38">ROUND((E172*G172),2)</f>
        <v>1233.5999999999999</v>
      </c>
      <c r="I172" s="112">
        <f t="shared" si="36"/>
        <v>938.25</v>
      </c>
      <c r="M172" s="102"/>
      <c r="U172">
        <v>8</v>
      </c>
    </row>
    <row r="173" spans="1:21" ht="25.5">
      <c r="A173" s="74" t="s">
        <v>636</v>
      </c>
      <c r="B173" s="73" t="s">
        <v>132</v>
      </c>
      <c r="C173" s="72" t="s">
        <v>133</v>
      </c>
      <c r="D173" s="73" t="s">
        <v>33</v>
      </c>
      <c r="E173" s="71">
        <v>2</v>
      </c>
      <c r="F173" s="70">
        <v>24.77</v>
      </c>
      <c r="G173" s="69">
        <f t="shared" si="37"/>
        <v>32.57</v>
      </c>
      <c r="H173" s="68">
        <f t="shared" si="38"/>
        <v>65.14</v>
      </c>
      <c r="I173" s="112">
        <f t="shared" si="36"/>
        <v>49.54</v>
      </c>
      <c r="M173" s="102"/>
      <c r="U173">
        <v>10</v>
      </c>
    </row>
    <row r="174" spans="1:21" ht="51">
      <c r="A174" s="74" t="s">
        <v>637</v>
      </c>
      <c r="B174" s="73" t="s">
        <v>126</v>
      </c>
      <c r="C174" s="72" t="s">
        <v>127</v>
      </c>
      <c r="D174" s="73" t="s">
        <v>33</v>
      </c>
      <c r="E174" s="71">
        <v>6</v>
      </c>
      <c r="F174" s="70">
        <v>209.7</v>
      </c>
      <c r="G174" s="69">
        <f t="shared" si="37"/>
        <v>275.70999999999998</v>
      </c>
      <c r="H174" s="68">
        <f t="shared" si="38"/>
        <v>1654.26</v>
      </c>
      <c r="I174" s="112">
        <f t="shared" si="36"/>
        <v>1258.1999999999998</v>
      </c>
      <c r="M174" s="102"/>
      <c r="U174">
        <v>4</v>
      </c>
    </row>
    <row r="175" spans="1:21" ht="38.25">
      <c r="A175" s="74" t="s">
        <v>774</v>
      </c>
      <c r="B175" s="73" t="s">
        <v>128</v>
      </c>
      <c r="C175" s="72" t="s">
        <v>129</v>
      </c>
      <c r="D175" s="73" t="s">
        <v>113</v>
      </c>
      <c r="E175" s="71">
        <v>34</v>
      </c>
      <c r="F175" s="70">
        <v>132.94999999999999</v>
      </c>
      <c r="G175" s="69">
        <f t="shared" si="37"/>
        <v>174.8</v>
      </c>
      <c r="H175" s="68">
        <f t="shared" si="38"/>
        <v>5943.2</v>
      </c>
      <c r="I175" s="112">
        <f t="shared" si="36"/>
        <v>4520.2999999999993</v>
      </c>
      <c r="M175" s="102"/>
      <c r="U175">
        <v>44</v>
      </c>
    </row>
    <row r="176" spans="1:21" ht="76.5">
      <c r="A176" s="74" t="s">
        <v>775</v>
      </c>
      <c r="B176" s="73" t="s">
        <v>349</v>
      </c>
      <c r="C176" s="72" t="s">
        <v>350</v>
      </c>
      <c r="D176" s="73" t="s">
        <v>113</v>
      </c>
      <c r="E176" s="71">
        <v>10</v>
      </c>
      <c r="F176" s="70">
        <v>193.15</v>
      </c>
      <c r="G176" s="69">
        <f t="shared" si="37"/>
        <v>253.95</v>
      </c>
      <c r="H176" s="68">
        <f t="shared" si="38"/>
        <v>2539.5</v>
      </c>
      <c r="I176" s="112">
        <f t="shared" si="36"/>
        <v>1931.5</v>
      </c>
      <c r="M176" s="102"/>
      <c r="U176">
        <v>11</v>
      </c>
    </row>
    <row r="177" spans="1:21" ht="25.5">
      <c r="A177" s="74" t="s">
        <v>776</v>
      </c>
      <c r="B177" s="73" t="s">
        <v>130</v>
      </c>
      <c r="C177" s="72" t="s">
        <v>131</v>
      </c>
      <c r="D177" s="73" t="s">
        <v>113</v>
      </c>
      <c r="E177" s="71">
        <v>17</v>
      </c>
      <c r="F177" s="70">
        <v>255.2</v>
      </c>
      <c r="G177" s="69">
        <f t="shared" si="37"/>
        <v>335.54</v>
      </c>
      <c r="H177" s="68">
        <f t="shared" si="38"/>
        <v>5704.18</v>
      </c>
      <c r="I177" s="112">
        <f t="shared" si="36"/>
        <v>4338.3999999999996</v>
      </c>
      <c r="M177" s="102"/>
      <c r="U177">
        <v>20</v>
      </c>
    </row>
    <row r="178" spans="1:21" ht="38.25">
      <c r="A178" s="74" t="s">
        <v>777</v>
      </c>
      <c r="B178" s="73">
        <v>89712</v>
      </c>
      <c r="C178" s="72" t="s">
        <v>351</v>
      </c>
      <c r="D178" s="73" t="s">
        <v>41</v>
      </c>
      <c r="E178" s="71">
        <v>15</v>
      </c>
      <c r="F178" s="70">
        <v>27.07</v>
      </c>
      <c r="G178" s="69">
        <f t="shared" si="37"/>
        <v>35.590000000000003</v>
      </c>
      <c r="H178" s="68">
        <f t="shared" si="38"/>
        <v>533.85</v>
      </c>
      <c r="I178" s="112">
        <f t="shared" si="36"/>
        <v>406.05</v>
      </c>
      <c r="M178" s="102"/>
      <c r="U178">
        <v>16</v>
      </c>
    </row>
    <row r="179" spans="1:21" ht="25.5">
      <c r="A179" s="74" t="s">
        <v>778</v>
      </c>
      <c r="B179" s="73" t="s">
        <v>352</v>
      </c>
      <c r="C179" s="72" t="s">
        <v>353</v>
      </c>
      <c r="D179" s="73" t="s">
        <v>41</v>
      </c>
      <c r="E179" s="71">
        <v>10</v>
      </c>
      <c r="F179" s="70">
        <v>23.87</v>
      </c>
      <c r="G179" s="69">
        <f t="shared" si="37"/>
        <v>31.38</v>
      </c>
      <c r="H179" s="68">
        <f t="shared" si="38"/>
        <v>313.8</v>
      </c>
      <c r="I179" s="112">
        <f t="shared" si="36"/>
        <v>238.70000000000002</v>
      </c>
      <c r="M179" s="102"/>
      <c r="U179">
        <v>16</v>
      </c>
    </row>
    <row r="180" spans="1:21" ht="38.25">
      <c r="A180" s="74" t="s">
        <v>779</v>
      </c>
      <c r="B180" s="73">
        <v>89714</v>
      </c>
      <c r="C180" s="72" t="s">
        <v>354</v>
      </c>
      <c r="D180" s="73" t="s">
        <v>41</v>
      </c>
      <c r="E180" s="71">
        <v>30</v>
      </c>
      <c r="F180" s="70">
        <v>51.62</v>
      </c>
      <c r="G180" s="69">
        <f t="shared" si="37"/>
        <v>67.87</v>
      </c>
      <c r="H180" s="68">
        <f t="shared" si="38"/>
        <v>2036.1</v>
      </c>
      <c r="I180" s="112">
        <f t="shared" si="36"/>
        <v>1548.6</v>
      </c>
      <c r="M180" s="102"/>
      <c r="U180">
        <v>46</v>
      </c>
    </row>
    <row r="181" spans="1:21" ht="25.5">
      <c r="A181" s="74" t="s">
        <v>780</v>
      </c>
      <c r="B181" s="73" t="s">
        <v>355</v>
      </c>
      <c r="C181" s="72" t="s">
        <v>356</v>
      </c>
      <c r="D181" s="73" t="s">
        <v>33</v>
      </c>
      <c r="E181" s="71">
        <v>7</v>
      </c>
      <c r="F181" s="70">
        <v>17.43</v>
      </c>
      <c r="G181" s="69">
        <f t="shared" si="37"/>
        <v>22.92</v>
      </c>
      <c r="H181" s="68">
        <f t="shared" si="38"/>
        <v>160.44</v>
      </c>
      <c r="I181" s="112">
        <f t="shared" si="36"/>
        <v>122.00999999999999</v>
      </c>
      <c r="M181" s="102"/>
      <c r="U181">
        <v>6</v>
      </c>
    </row>
    <row r="182" spans="1:21" ht="12.75">
      <c r="A182" s="67" t="s">
        <v>781</v>
      </c>
      <c r="B182" s="66"/>
      <c r="C182" s="65" t="s">
        <v>134</v>
      </c>
      <c r="D182" s="64"/>
      <c r="E182" s="63"/>
      <c r="F182" s="62"/>
      <c r="G182" s="61">
        <f t="shared" ref="G182:G188" si="39">ROUND(F182+(F182*$H$9),2)</f>
        <v>0</v>
      </c>
      <c r="H182" s="60">
        <f t="shared" ref="H182:H188" si="40">ROUND((E182*G182),2)</f>
        <v>0</v>
      </c>
      <c r="I182" s="112">
        <f t="shared" si="36"/>
        <v>0</v>
      </c>
      <c r="M182" s="102"/>
    </row>
    <row r="183" spans="1:21" ht="25.5">
      <c r="A183" s="74" t="s">
        <v>782</v>
      </c>
      <c r="B183" s="73" t="s">
        <v>357</v>
      </c>
      <c r="C183" s="72" t="s">
        <v>358</v>
      </c>
      <c r="D183" s="73" t="s">
        <v>41</v>
      </c>
      <c r="E183" s="71">
        <v>50</v>
      </c>
      <c r="F183" s="70">
        <v>75.88</v>
      </c>
      <c r="G183" s="69">
        <f t="shared" si="39"/>
        <v>99.77</v>
      </c>
      <c r="H183" s="68">
        <f t="shared" si="40"/>
        <v>4988.5</v>
      </c>
      <c r="I183" s="112">
        <f t="shared" si="36"/>
        <v>3794</v>
      </c>
      <c r="M183" s="102"/>
      <c r="U183">
        <f>99.26+125.19</f>
        <v>224.45</v>
      </c>
    </row>
    <row r="184" spans="1:21" ht="25.5">
      <c r="A184" s="74" t="s">
        <v>783</v>
      </c>
      <c r="B184" s="73" t="s">
        <v>135</v>
      </c>
      <c r="C184" s="72" t="s">
        <v>136</v>
      </c>
      <c r="D184" s="73" t="s">
        <v>41</v>
      </c>
      <c r="E184" s="71">
        <v>30</v>
      </c>
      <c r="F184" s="70">
        <v>76.86</v>
      </c>
      <c r="G184" s="69">
        <f t="shared" si="39"/>
        <v>101.06</v>
      </c>
      <c r="H184" s="68">
        <f t="shared" si="40"/>
        <v>3031.8</v>
      </c>
      <c r="I184" s="112">
        <f t="shared" si="36"/>
        <v>2305.8000000000002</v>
      </c>
      <c r="M184" s="102"/>
      <c r="U184">
        <v>10</v>
      </c>
    </row>
    <row r="185" spans="1:21" ht="38.25">
      <c r="A185" s="74" t="s">
        <v>784</v>
      </c>
      <c r="B185" s="73" t="s">
        <v>137</v>
      </c>
      <c r="C185" s="72" t="s">
        <v>138</v>
      </c>
      <c r="D185" s="73" t="s">
        <v>41</v>
      </c>
      <c r="E185" s="71">
        <v>30</v>
      </c>
      <c r="F185" s="70">
        <v>59.79</v>
      </c>
      <c r="G185" s="69">
        <f t="shared" si="39"/>
        <v>78.61</v>
      </c>
      <c r="H185" s="68">
        <f t="shared" si="40"/>
        <v>2358.3000000000002</v>
      </c>
      <c r="I185" s="112">
        <f t="shared" si="36"/>
        <v>1793.7</v>
      </c>
      <c r="M185" s="102"/>
      <c r="U185">
        <v>80</v>
      </c>
    </row>
    <row r="186" spans="1:21" s="102" customFormat="1" ht="38.25">
      <c r="A186" s="74" t="s">
        <v>785</v>
      </c>
      <c r="B186" s="73">
        <v>103003</v>
      </c>
      <c r="C186" s="72" t="s">
        <v>869</v>
      </c>
      <c r="D186" s="73" t="s">
        <v>41</v>
      </c>
      <c r="E186" s="71">
        <v>10</v>
      </c>
      <c r="F186" s="70">
        <v>274.79000000000002</v>
      </c>
      <c r="G186" s="69">
        <f t="shared" si="39"/>
        <v>361.29</v>
      </c>
      <c r="H186" s="68">
        <f t="shared" si="40"/>
        <v>3612.9</v>
      </c>
      <c r="I186" s="112">
        <f t="shared" ref="I186" si="41">E186*F186</f>
        <v>2747.9</v>
      </c>
      <c r="J186" s="109"/>
      <c r="K186" s="109"/>
    </row>
    <row r="187" spans="1:21" ht="12.75">
      <c r="A187" s="74" t="s">
        <v>786</v>
      </c>
      <c r="B187" s="73" t="s">
        <v>359</v>
      </c>
      <c r="C187" s="72" t="s">
        <v>360</v>
      </c>
      <c r="D187" s="73" t="s">
        <v>33</v>
      </c>
      <c r="E187" s="71">
        <v>10</v>
      </c>
      <c r="F187" s="70">
        <v>83.11</v>
      </c>
      <c r="G187" s="69">
        <f t="shared" si="39"/>
        <v>109.27</v>
      </c>
      <c r="H187" s="68">
        <f t="shared" si="40"/>
        <v>1092.7</v>
      </c>
      <c r="I187" s="112">
        <f t="shared" si="36"/>
        <v>831.1</v>
      </c>
      <c r="M187" s="102"/>
      <c r="U187">
        <v>16</v>
      </c>
    </row>
    <row r="188" spans="1:21" ht="63.75">
      <c r="A188" s="74" t="s">
        <v>868</v>
      </c>
      <c r="B188" s="73" t="s">
        <v>361</v>
      </c>
      <c r="C188" s="72" t="s">
        <v>362</v>
      </c>
      <c r="D188" s="73" t="s">
        <v>33</v>
      </c>
      <c r="E188" s="71">
        <v>10</v>
      </c>
      <c r="F188" s="70">
        <v>179.98</v>
      </c>
      <c r="G188" s="69">
        <f t="shared" si="39"/>
        <v>236.64</v>
      </c>
      <c r="H188" s="68">
        <f t="shared" si="40"/>
        <v>2366.4</v>
      </c>
      <c r="I188" s="112">
        <f t="shared" si="36"/>
        <v>1799.8</v>
      </c>
      <c r="M188" s="102"/>
      <c r="U188">
        <v>16</v>
      </c>
    </row>
    <row r="189" spans="1:21" ht="12.75">
      <c r="A189" s="82">
        <v>14</v>
      </c>
      <c r="B189" s="81"/>
      <c r="C189" s="80" t="s">
        <v>140</v>
      </c>
      <c r="D189" s="79"/>
      <c r="E189" s="78"/>
      <c r="F189" s="77"/>
      <c r="G189" s="76">
        <f>ROUND(F189+(F189*$H$9),2)</f>
        <v>0</v>
      </c>
      <c r="H189" s="75">
        <f>SUM(H190:H220)</f>
        <v>71525.22</v>
      </c>
      <c r="I189" s="112">
        <f t="shared" si="36"/>
        <v>0</v>
      </c>
      <c r="M189" s="102"/>
    </row>
    <row r="190" spans="1:21" ht="12.75">
      <c r="A190" s="67" t="s">
        <v>502</v>
      </c>
      <c r="B190" s="66"/>
      <c r="C190" s="65" t="s">
        <v>141</v>
      </c>
      <c r="D190" s="64"/>
      <c r="E190" s="63"/>
      <c r="F190" s="62"/>
      <c r="G190" s="61">
        <f t="shared" ref="G190:G198" si="42">ROUND(F190+(F190*$H$9),2)</f>
        <v>0</v>
      </c>
      <c r="H190" s="60">
        <f t="shared" ref="H190:H198" si="43">ROUND((E190*G190),2)</f>
        <v>0</v>
      </c>
      <c r="I190" s="112">
        <f t="shared" si="36"/>
        <v>0</v>
      </c>
      <c r="M190" s="102"/>
    </row>
    <row r="191" spans="1:21" ht="51">
      <c r="A191" s="74" t="s">
        <v>787</v>
      </c>
      <c r="B191" s="73" t="s">
        <v>363</v>
      </c>
      <c r="C191" s="72" t="s">
        <v>364</v>
      </c>
      <c r="D191" s="73" t="s">
        <v>33</v>
      </c>
      <c r="E191" s="71">
        <v>1</v>
      </c>
      <c r="F191" s="70">
        <v>3571.66</v>
      </c>
      <c r="G191" s="69">
        <f t="shared" si="42"/>
        <v>4696.0200000000004</v>
      </c>
      <c r="H191" s="68">
        <f t="shared" si="43"/>
        <v>4696.0200000000004</v>
      </c>
      <c r="I191" s="112">
        <f t="shared" si="36"/>
        <v>3571.66</v>
      </c>
      <c r="M191" s="102"/>
      <c r="U191">
        <v>1</v>
      </c>
    </row>
    <row r="192" spans="1:21" ht="51">
      <c r="A192" s="74" t="s">
        <v>788</v>
      </c>
      <c r="B192" s="73">
        <v>101875</v>
      </c>
      <c r="C192" s="72" t="s">
        <v>526</v>
      </c>
      <c r="D192" s="73" t="s">
        <v>33</v>
      </c>
      <c r="E192" s="71">
        <v>1</v>
      </c>
      <c r="F192" s="70">
        <v>469.17</v>
      </c>
      <c r="G192" s="69">
        <f t="shared" si="42"/>
        <v>616.86</v>
      </c>
      <c r="H192" s="68">
        <f t="shared" si="43"/>
        <v>616.86</v>
      </c>
      <c r="I192" s="112">
        <f t="shared" si="36"/>
        <v>469.17</v>
      </c>
      <c r="M192" s="102"/>
    </row>
    <row r="193" spans="1:21" ht="51">
      <c r="A193" s="74" t="s">
        <v>789</v>
      </c>
      <c r="B193" s="73">
        <v>101879</v>
      </c>
      <c r="C193" s="72" t="s">
        <v>365</v>
      </c>
      <c r="D193" s="73" t="s">
        <v>33</v>
      </c>
      <c r="E193" s="71">
        <v>2</v>
      </c>
      <c r="F193" s="70">
        <v>683.07</v>
      </c>
      <c r="G193" s="69">
        <f t="shared" si="42"/>
        <v>898.1</v>
      </c>
      <c r="H193" s="68">
        <f t="shared" si="43"/>
        <v>1796.2</v>
      </c>
      <c r="I193" s="112">
        <f t="shared" si="36"/>
        <v>1366.14</v>
      </c>
      <c r="M193" s="102"/>
      <c r="U193">
        <v>2</v>
      </c>
    </row>
    <row r="194" spans="1:21" ht="12.75">
      <c r="A194" s="74" t="s">
        <v>790</v>
      </c>
      <c r="B194" s="73" t="s">
        <v>366</v>
      </c>
      <c r="C194" s="72" t="s">
        <v>367</v>
      </c>
      <c r="D194" s="73" t="s">
        <v>33</v>
      </c>
      <c r="E194" s="71">
        <v>13</v>
      </c>
      <c r="F194" s="70">
        <v>18.09</v>
      </c>
      <c r="G194" s="69">
        <f t="shared" si="42"/>
        <v>23.78</v>
      </c>
      <c r="H194" s="68">
        <f t="shared" si="43"/>
        <v>309.14</v>
      </c>
      <c r="I194" s="112">
        <f t="shared" si="36"/>
        <v>235.17</v>
      </c>
      <c r="M194" s="102"/>
      <c r="U194">
        <v>13</v>
      </c>
    </row>
    <row r="195" spans="1:21" ht="12.75">
      <c r="A195" s="74" t="s">
        <v>791</v>
      </c>
      <c r="B195" s="73" t="s">
        <v>368</v>
      </c>
      <c r="C195" s="72" t="s">
        <v>369</v>
      </c>
      <c r="D195" s="73" t="s">
        <v>33</v>
      </c>
      <c r="E195" s="71">
        <v>29</v>
      </c>
      <c r="F195" s="70">
        <v>18.09</v>
      </c>
      <c r="G195" s="69">
        <f t="shared" si="42"/>
        <v>23.78</v>
      </c>
      <c r="H195" s="68">
        <f t="shared" si="43"/>
        <v>689.62</v>
      </c>
      <c r="I195" s="112">
        <f t="shared" si="36"/>
        <v>524.61</v>
      </c>
      <c r="M195" s="102"/>
      <c r="U195">
        <v>29</v>
      </c>
    </row>
    <row r="196" spans="1:21" ht="12.75">
      <c r="A196" s="74" t="s">
        <v>792</v>
      </c>
      <c r="B196" s="73" t="s">
        <v>370</v>
      </c>
      <c r="C196" s="72" t="s">
        <v>371</v>
      </c>
      <c r="D196" s="73" t="s">
        <v>33</v>
      </c>
      <c r="E196" s="71">
        <v>6</v>
      </c>
      <c r="F196" s="70">
        <v>42.28</v>
      </c>
      <c r="G196" s="69">
        <f t="shared" si="42"/>
        <v>55.59</v>
      </c>
      <c r="H196" s="68">
        <f t="shared" si="43"/>
        <v>333.54</v>
      </c>
      <c r="I196" s="112">
        <f t="shared" si="36"/>
        <v>253.68</v>
      </c>
      <c r="M196" s="102"/>
      <c r="U196">
        <v>6</v>
      </c>
    </row>
    <row r="197" spans="1:21" ht="12.75">
      <c r="A197" s="74" t="s">
        <v>793</v>
      </c>
      <c r="B197" s="73" t="s">
        <v>372</v>
      </c>
      <c r="C197" s="72" t="s">
        <v>373</v>
      </c>
      <c r="D197" s="73" t="s">
        <v>33</v>
      </c>
      <c r="E197" s="71">
        <v>2</v>
      </c>
      <c r="F197" s="70">
        <v>274.97000000000003</v>
      </c>
      <c r="G197" s="69">
        <f t="shared" si="42"/>
        <v>361.53</v>
      </c>
      <c r="H197" s="68">
        <f t="shared" si="43"/>
        <v>723.06</v>
      </c>
      <c r="I197" s="112">
        <f t="shared" si="36"/>
        <v>549.94000000000005</v>
      </c>
      <c r="M197" s="102"/>
      <c r="U197">
        <v>2</v>
      </c>
    </row>
    <row r="198" spans="1:21" ht="12.75">
      <c r="A198" s="74" t="s">
        <v>794</v>
      </c>
      <c r="B198" s="73" t="s">
        <v>374</v>
      </c>
      <c r="C198" s="72" t="s">
        <v>375</v>
      </c>
      <c r="D198" s="73" t="s">
        <v>33</v>
      </c>
      <c r="E198" s="71">
        <v>3</v>
      </c>
      <c r="F198" s="70">
        <v>85.55</v>
      </c>
      <c r="G198" s="69">
        <f t="shared" si="42"/>
        <v>112.48</v>
      </c>
      <c r="H198" s="68">
        <f t="shared" si="43"/>
        <v>337.44</v>
      </c>
      <c r="I198" s="112">
        <f t="shared" si="36"/>
        <v>256.64999999999998</v>
      </c>
      <c r="M198" s="102"/>
      <c r="U198">
        <v>2</v>
      </c>
    </row>
    <row r="199" spans="1:21" ht="12.75">
      <c r="A199" s="67" t="s">
        <v>795</v>
      </c>
      <c r="B199" s="66"/>
      <c r="C199" s="65" t="s">
        <v>142</v>
      </c>
      <c r="D199" s="64"/>
      <c r="E199" s="63"/>
      <c r="F199" s="62"/>
      <c r="G199" s="61">
        <f t="shared" ref="G199:G205" si="44">ROUND(F199+(F199*$H$9),2)</f>
        <v>0</v>
      </c>
      <c r="H199" s="60">
        <f t="shared" ref="H199:H205" si="45">ROUND((E199*G199),2)</f>
        <v>0</v>
      </c>
      <c r="I199" s="112">
        <f t="shared" si="36"/>
        <v>0</v>
      </c>
      <c r="M199" s="102"/>
    </row>
    <row r="200" spans="1:21" ht="25.5">
      <c r="A200" s="74" t="s">
        <v>796</v>
      </c>
      <c r="B200" s="73">
        <v>92868</v>
      </c>
      <c r="C200" s="72" t="s">
        <v>376</v>
      </c>
      <c r="D200" s="73" t="s">
        <v>33</v>
      </c>
      <c r="E200" s="71">
        <v>50</v>
      </c>
      <c r="F200" s="70">
        <v>11.55</v>
      </c>
      <c r="G200" s="69">
        <f t="shared" si="44"/>
        <v>15.19</v>
      </c>
      <c r="H200" s="68">
        <f t="shared" si="45"/>
        <v>759.5</v>
      </c>
      <c r="I200" s="112">
        <f t="shared" si="36"/>
        <v>577.5</v>
      </c>
      <c r="M200" s="102"/>
      <c r="U200">
        <f>154+74</f>
        <v>228</v>
      </c>
    </row>
    <row r="201" spans="1:21" ht="25.5">
      <c r="A201" s="74" t="s">
        <v>797</v>
      </c>
      <c r="B201" s="73" t="s">
        <v>377</v>
      </c>
      <c r="C201" s="72" t="s">
        <v>378</v>
      </c>
      <c r="D201" s="73" t="s">
        <v>33</v>
      </c>
      <c r="E201" s="71">
        <v>15</v>
      </c>
      <c r="F201" s="70">
        <v>6.4</v>
      </c>
      <c r="G201" s="69">
        <f t="shared" si="44"/>
        <v>8.41</v>
      </c>
      <c r="H201" s="68">
        <f t="shared" si="45"/>
        <v>126.15</v>
      </c>
      <c r="I201" s="112">
        <f t="shared" si="36"/>
        <v>96</v>
      </c>
      <c r="M201" s="102"/>
      <c r="U201">
        <f>68+87</f>
        <v>155</v>
      </c>
    </row>
    <row r="202" spans="1:21" ht="25.5">
      <c r="A202" s="74" t="s">
        <v>798</v>
      </c>
      <c r="B202" s="73" t="s">
        <v>143</v>
      </c>
      <c r="C202" s="72" t="s">
        <v>144</v>
      </c>
      <c r="D202" s="73" t="s">
        <v>33</v>
      </c>
      <c r="E202" s="71">
        <v>6</v>
      </c>
      <c r="F202" s="70">
        <v>208.38</v>
      </c>
      <c r="G202" s="69">
        <f t="shared" si="44"/>
        <v>273.98</v>
      </c>
      <c r="H202" s="68">
        <f t="shared" si="45"/>
        <v>1643.88</v>
      </c>
      <c r="I202" s="112">
        <f t="shared" si="36"/>
        <v>1250.28</v>
      </c>
      <c r="M202" s="102"/>
      <c r="U202">
        <v>6</v>
      </c>
    </row>
    <row r="203" spans="1:21" ht="38.25">
      <c r="A203" s="74" t="s">
        <v>799</v>
      </c>
      <c r="B203" s="73" t="s">
        <v>145</v>
      </c>
      <c r="C203" s="72" t="s">
        <v>146</v>
      </c>
      <c r="D203" s="73" t="s">
        <v>41</v>
      </c>
      <c r="E203" s="71">
        <v>40</v>
      </c>
      <c r="F203" s="70">
        <v>20.309999999999999</v>
      </c>
      <c r="G203" s="69">
        <f t="shared" si="44"/>
        <v>26.7</v>
      </c>
      <c r="H203" s="68">
        <f t="shared" si="45"/>
        <v>1068</v>
      </c>
      <c r="I203" s="112">
        <f t="shared" si="36"/>
        <v>812.4</v>
      </c>
      <c r="M203" s="102"/>
      <c r="U203">
        <v>40</v>
      </c>
    </row>
    <row r="204" spans="1:21" ht="38.25">
      <c r="A204" s="74" t="s">
        <v>800</v>
      </c>
      <c r="B204" s="73">
        <v>91854</v>
      </c>
      <c r="C204" s="72" t="s">
        <v>147</v>
      </c>
      <c r="D204" s="73" t="s">
        <v>41</v>
      </c>
      <c r="E204" s="71">
        <v>120</v>
      </c>
      <c r="F204" s="70">
        <v>8.3000000000000007</v>
      </c>
      <c r="G204" s="69">
        <f t="shared" si="44"/>
        <v>10.91</v>
      </c>
      <c r="H204" s="68">
        <f t="shared" si="45"/>
        <v>1309.2</v>
      </c>
      <c r="I204" s="112">
        <f t="shared" si="36"/>
        <v>996.00000000000011</v>
      </c>
      <c r="M204" s="102"/>
      <c r="U204">
        <f>396+150</f>
        <v>546</v>
      </c>
    </row>
    <row r="205" spans="1:21" ht="38.25">
      <c r="A205" s="74" t="s">
        <v>801</v>
      </c>
      <c r="B205" s="73">
        <v>91856</v>
      </c>
      <c r="C205" s="72" t="s">
        <v>148</v>
      </c>
      <c r="D205" s="73" t="s">
        <v>41</v>
      </c>
      <c r="E205" s="71">
        <v>120</v>
      </c>
      <c r="F205" s="70">
        <v>11.17</v>
      </c>
      <c r="G205" s="69">
        <f t="shared" si="44"/>
        <v>14.69</v>
      </c>
      <c r="H205" s="68">
        <f t="shared" si="45"/>
        <v>1762.8</v>
      </c>
      <c r="I205" s="112">
        <f t="shared" si="36"/>
        <v>1340.4</v>
      </c>
      <c r="M205" s="102"/>
      <c r="U205">
        <f>266+150</f>
        <v>416</v>
      </c>
    </row>
    <row r="206" spans="1:21" ht="12.75">
      <c r="A206" s="67" t="s">
        <v>802</v>
      </c>
      <c r="B206" s="66"/>
      <c r="C206" s="65" t="s">
        <v>149</v>
      </c>
      <c r="D206" s="64"/>
      <c r="E206" s="63"/>
      <c r="F206" s="62"/>
      <c r="G206" s="61"/>
      <c r="H206" s="60"/>
      <c r="I206" s="112">
        <f t="shared" si="36"/>
        <v>0</v>
      </c>
      <c r="M206" s="102"/>
    </row>
    <row r="207" spans="1:21" ht="12.75">
      <c r="A207" s="74" t="s">
        <v>803</v>
      </c>
      <c r="B207" s="73" t="s">
        <v>150</v>
      </c>
      <c r="C207" s="72" t="s">
        <v>151</v>
      </c>
      <c r="D207" s="73" t="s">
        <v>41</v>
      </c>
      <c r="E207" s="71">
        <v>1200</v>
      </c>
      <c r="F207" s="70">
        <v>1.73</v>
      </c>
      <c r="G207" s="69">
        <f t="shared" ref="G207:G212" si="46">ROUND(F207+(F207*$H$9),2)</f>
        <v>2.27</v>
      </c>
      <c r="H207" s="68">
        <f t="shared" ref="H207:H212" si="47">ROUND((E207*G207),2)</f>
        <v>2724</v>
      </c>
      <c r="I207" s="112">
        <f t="shared" si="36"/>
        <v>2076</v>
      </c>
      <c r="M207" s="102"/>
      <c r="U207">
        <v>1200</v>
      </c>
    </row>
    <row r="208" spans="1:21" ht="38.25">
      <c r="A208" s="74" t="s">
        <v>804</v>
      </c>
      <c r="B208" s="73">
        <v>91926</v>
      </c>
      <c r="C208" s="72" t="s">
        <v>152</v>
      </c>
      <c r="D208" s="73" t="s">
        <v>41</v>
      </c>
      <c r="E208" s="71">
        <v>800</v>
      </c>
      <c r="F208" s="70">
        <v>3.59</v>
      </c>
      <c r="G208" s="69">
        <f t="shared" si="46"/>
        <v>4.72</v>
      </c>
      <c r="H208" s="68">
        <f t="shared" si="47"/>
        <v>3776</v>
      </c>
      <c r="I208" s="112">
        <f t="shared" ref="I208:I263" si="48">E208*F208</f>
        <v>2872</v>
      </c>
      <c r="M208" s="102"/>
      <c r="U208">
        <v>800</v>
      </c>
    </row>
    <row r="209" spans="1:21" ht="12.75">
      <c r="A209" s="74" t="s">
        <v>805</v>
      </c>
      <c r="B209" s="73" t="s">
        <v>379</v>
      </c>
      <c r="C209" s="72" t="s">
        <v>380</v>
      </c>
      <c r="D209" s="73" t="s">
        <v>41</v>
      </c>
      <c r="E209" s="71">
        <v>600</v>
      </c>
      <c r="F209" s="70">
        <v>5.45</v>
      </c>
      <c r="G209" s="69">
        <f t="shared" si="46"/>
        <v>7.17</v>
      </c>
      <c r="H209" s="68">
        <f t="shared" si="47"/>
        <v>4302</v>
      </c>
      <c r="I209" s="112">
        <f t="shared" si="48"/>
        <v>3270</v>
      </c>
      <c r="M209" s="102"/>
      <c r="U209">
        <v>600</v>
      </c>
    </row>
    <row r="210" spans="1:21" ht="12.75">
      <c r="A210" s="74" t="s">
        <v>806</v>
      </c>
      <c r="B210" s="73" t="s">
        <v>381</v>
      </c>
      <c r="C210" s="72" t="s">
        <v>382</v>
      </c>
      <c r="D210" s="73" t="s">
        <v>41</v>
      </c>
      <c r="E210" s="71">
        <v>180</v>
      </c>
      <c r="F210" s="70">
        <v>9.2200000000000006</v>
      </c>
      <c r="G210" s="69">
        <f t="shared" si="46"/>
        <v>12.12</v>
      </c>
      <c r="H210" s="68">
        <f t="shared" si="47"/>
        <v>2181.6</v>
      </c>
      <c r="I210" s="112">
        <f t="shared" si="48"/>
        <v>1659.6000000000001</v>
      </c>
      <c r="M210" s="102"/>
      <c r="U210">
        <v>180</v>
      </c>
    </row>
    <row r="211" spans="1:21" ht="38.25">
      <c r="A211" s="74" t="s">
        <v>807</v>
      </c>
      <c r="B211" s="73">
        <v>91934</v>
      </c>
      <c r="C211" s="72" t="s">
        <v>153</v>
      </c>
      <c r="D211" s="73" t="s">
        <v>41</v>
      </c>
      <c r="E211" s="71">
        <v>120</v>
      </c>
      <c r="F211" s="70">
        <v>20.47</v>
      </c>
      <c r="G211" s="69">
        <f t="shared" si="46"/>
        <v>26.91</v>
      </c>
      <c r="H211" s="68">
        <f t="shared" si="47"/>
        <v>3229.2</v>
      </c>
      <c r="I211" s="112">
        <f t="shared" si="48"/>
        <v>2456.3999999999996</v>
      </c>
      <c r="M211" s="102"/>
      <c r="U211">
        <v>120</v>
      </c>
    </row>
    <row r="212" spans="1:21" ht="12.75">
      <c r="A212" s="74" t="s">
        <v>808</v>
      </c>
      <c r="B212" s="73" t="s">
        <v>383</v>
      </c>
      <c r="C212" s="72" t="s">
        <v>384</v>
      </c>
      <c r="D212" s="73" t="s">
        <v>41</v>
      </c>
      <c r="E212" s="71">
        <v>120</v>
      </c>
      <c r="F212" s="70">
        <v>20.79</v>
      </c>
      <c r="G212" s="69">
        <f t="shared" si="46"/>
        <v>27.33</v>
      </c>
      <c r="H212" s="68">
        <f t="shared" si="47"/>
        <v>3279.6</v>
      </c>
      <c r="I212" s="112">
        <f t="shared" si="48"/>
        <v>2494.7999999999997</v>
      </c>
      <c r="M212" s="102"/>
      <c r="U212">
        <v>120</v>
      </c>
    </row>
    <row r="213" spans="1:21" ht="12.75">
      <c r="A213" s="67" t="s">
        <v>809</v>
      </c>
      <c r="B213" s="66"/>
      <c r="C213" s="65" t="s">
        <v>385</v>
      </c>
      <c r="D213" s="64"/>
      <c r="E213" s="63"/>
      <c r="F213" s="62"/>
      <c r="G213" s="61">
        <f>ROUND(F213+(F213*$H$9),2)</f>
        <v>0</v>
      </c>
      <c r="H213" s="60">
        <f t="shared" ref="H213:H220" si="49">ROUND((E213*G213),2)</f>
        <v>0</v>
      </c>
      <c r="I213" s="112">
        <f t="shared" si="48"/>
        <v>0</v>
      </c>
      <c r="M213" s="102"/>
    </row>
    <row r="214" spans="1:21" ht="12.75">
      <c r="A214" s="74" t="s">
        <v>810</v>
      </c>
      <c r="B214" s="73" t="s">
        <v>386</v>
      </c>
      <c r="C214" s="72" t="s">
        <v>387</v>
      </c>
      <c r="D214" s="73" t="s">
        <v>33</v>
      </c>
      <c r="E214" s="71">
        <v>50</v>
      </c>
      <c r="F214" s="70">
        <v>22.46</v>
      </c>
      <c r="G214" s="69">
        <f t="shared" ref="G214:G220" si="50">ROUND(F214+(F214*$H$9),2)</f>
        <v>29.53</v>
      </c>
      <c r="H214" s="68">
        <f t="shared" si="49"/>
        <v>1476.5</v>
      </c>
      <c r="I214" s="112">
        <f t="shared" si="48"/>
        <v>1123</v>
      </c>
      <c r="M214" s="102"/>
      <c r="U214">
        <v>51</v>
      </c>
    </row>
    <row r="215" spans="1:21" ht="12.75">
      <c r="A215" s="74" t="s">
        <v>811</v>
      </c>
      <c r="B215" s="73" t="s">
        <v>388</v>
      </c>
      <c r="C215" s="72" t="s">
        <v>389</v>
      </c>
      <c r="D215" s="73" t="s">
        <v>33</v>
      </c>
      <c r="E215" s="71">
        <v>30</v>
      </c>
      <c r="F215" s="70">
        <v>13.57</v>
      </c>
      <c r="G215" s="69">
        <f t="shared" si="50"/>
        <v>17.84</v>
      </c>
      <c r="H215" s="68">
        <f t="shared" si="49"/>
        <v>535.20000000000005</v>
      </c>
      <c r="I215" s="112">
        <f t="shared" si="48"/>
        <v>407.1</v>
      </c>
      <c r="M215" s="102"/>
      <c r="U215">
        <v>26</v>
      </c>
    </row>
    <row r="216" spans="1:21" ht="12.75">
      <c r="A216" s="74" t="s">
        <v>812</v>
      </c>
      <c r="B216" s="73" t="s">
        <v>390</v>
      </c>
      <c r="C216" s="72" t="s">
        <v>391</v>
      </c>
      <c r="D216" s="73" t="s">
        <v>33</v>
      </c>
      <c r="E216" s="71">
        <v>130</v>
      </c>
      <c r="F216" s="70">
        <v>23.23</v>
      </c>
      <c r="G216" s="69">
        <f t="shared" si="50"/>
        <v>30.54</v>
      </c>
      <c r="H216" s="68">
        <f t="shared" si="49"/>
        <v>3970.2</v>
      </c>
      <c r="I216" s="112">
        <f t="shared" si="48"/>
        <v>3019.9</v>
      </c>
      <c r="M216" s="102"/>
      <c r="U216">
        <v>129</v>
      </c>
    </row>
    <row r="217" spans="1:21" ht="12.75">
      <c r="A217" s="74" t="s">
        <v>813</v>
      </c>
      <c r="B217" s="73" t="s">
        <v>392</v>
      </c>
      <c r="C217" s="72" t="s">
        <v>393</v>
      </c>
      <c r="D217" s="73" t="s">
        <v>33</v>
      </c>
      <c r="E217" s="71">
        <v>20</v>
      </c>
      <c r="F217" s="70">
        <v>23.23</v>
      </c>
      <c r="G217" s="69">
        <f t="shared" si="50"/>
        <v>30.54</v>
      </c>
      <c r="H217" s="68">
        <f t="shared" si="49"/>
        <v>610.79999999999995</v>
      </c>
      <c r="I217" s="112">
        <f t="shared" si="48"/>
        <v>464.6</v>
      </c>
      <c r="M217" s="102"/>
      <c r="U217">
        <v>18</v>
      </c>
    </row>
    <row r="218" spans="1:21" ht="25.5">
      <c r="A218" s="74" t="s">
        <v>814</v>
      </c>
      <c r="B218" s="73" t="s">
        <v>394</v>
      </c>
      <c r="C218" s="72" t="s">
        <v>395</v>
      </c>
      <c r="D218" s="73" t="s">
        <v>33</v>
      </c>
      <c r="E218" s="71">
        <v>155</v>
      </c>
      <c r="F218" s="70">
        <v>115</v>
      </c>
      <c r="G218" s="69">
        <f t="shared" si="50"/>
        <v>151.19999999999999</v>
      </c>
      <c r="H218" s="68">
        <f t="shared" si="49"/>
        <v>23436</v>
      </c>
      <c r="I218" s="112">
        <f t="shared" si="48"/>
        <v>17825</v>
      </c>
      <c r="M218" s="102"/>
      <c r="U218">
        <v>155</v>
      </c>
    </row>
    <row r="219" spans="1:21" ht="12.75">
      <c r="A219" s="74" t="s">
        <v>815</v>
      </c>
      <c r="B219" s="73">
        <v>39387</v>
      </c>
      <c r="C219" s="72" t="s">
        <v>396</v>
      </c>
      <c r="D219" s="73" t="s">
        <v>33</v>
      </c>
      <c r="E219" s="71">
        <v>223</v>
      </c>
      <c r="F219" s="70">
        <v>18.98</v>
      </c>
      <c r="G219" s="69">
        <f t="shared" si="50"/>
        <v>24.95</v>
      </c>
      <c r="H219" s="68">
        <f t="shared" si="49"/>
        <v>5563.85</v>
      </c>
      <c r="I219" s="112">
        <f t="shared" si="48"/>
        <v>4232.54</v>
      </c>
      <c r="M219" s="102"/>
      <c r="U219">
        <v>223</v>
      </c>
    </row>
    <row r="220" spans="1:21" ht="12.75">
      <c r="A220" s="74" t="s">
        <v>816</v>
      </c>
      <c r="B220" s="73" t="s">
        <v>397</v>
      </c>
      <c r="C220" s="72" t="s">
        <v>398</v>
      </c>
      <c r="D220" s="73" t="s">
        <v>33</v>
      </c>
      <c r="E220" s="71">
        <v>6</v>
      </c>
      <c r="F220" s="70">
        <v>34.08</v>
      </c>
      <c r="G220" s="69">
        <f t="shared" si="50"/>
        <v>44.81</v>
      </c>
      <c r="H220" s="68">
        <f t="shared" si="49"/>
        <v>268.86</v>
      </c>
      <c r="I220" s="112">
        <f t="shared" si="48"/>
        <v>204.48</v>
      </c>
      <c r="M220" s="102"/>
      <c r="U220">
        <v>6</v>
      </c>
    </row>
    <row r="221" spans="1:21" ht="25.5">
      <c r="A221" s="82">
        <v>15</v>
      </c>
      <c r="B221" s="81"/>
      <c r="C221" s="80" t="s">
        <v>399</v>
      </c>
      <c r="D221" s="79"/>
      <c r="E221" s="78"/>
      <c r="F221" s="77"/>
      <c r="G221" s="76">
        <f t="shared" ref="G221:G237" si="51">ROUND(F221+(F221*$H$9),2)</f>
        <v>0</v>
      </c>
      <c r="H221" s="75">
        <f>SUM(H222:H237)</f>
        <v>6892.4599999999991</v>
      </c>
      <c r="I221" s="112">
        <f t="shared" si="48"/>
        <v>0</v>
      </c>
      <c r="M221" s="102"/>
    </row>
    <row r="222" spans="1:21" ht="38.25">
      <c r="A222" s="74" t="s">
        <v>503</v>
      </c>
      <c r="B222" s="73" t="s">
        <v>400</v>
      </c>
      <c r="C222" s="72" t="s">
        <v>401</v>
      </c>
      <c r="D222" s="73" t="s">
        <v>41</v>
      </c>
      <c r="E222" s="71">
        <v>13</v>
      </c>
      <c r="F222" s="70">
        <v>23.19</v>
      </c>
      <c r="G222" s="69">
        <f t="shared" si="51"/>
        <v>30.49</v>
      </c>
      <c r="H222" s="68">
        <f t="shared" ref="H222:H237" si="52">ROUND((E222*G222),2)</f>
        <v>396.37</v>
      </c>
      <c r="I222" s="112">
        <f t="shared" si="48"/>
        <v>301.47000000000003</v>
      </c>
      <c r="M222" s="102"/>
      <c r="U222">
        <v>38</v>
      </c>
    </row>
    <row r="223" spans="1:21" ht="38.25">
      <c r="A223" s="74" t="s">
        <v>505</v>
      </c>
      <c r="B223" s="73" t="s">
        <v>402</v>
      </c>
      <c r="C223" s="72" t="s">
        <v>403</v>
      </c>
      <c r="D223" s="73" t="s">
        <v>41</v>
      </c>
      <c r="E223" s="71">
        <v>50</v>
      </c>
      <c r="F223" s="70">
        <v>41.57</v>
      </c>
      <c r="G223" s="69">
        <f t="shared" si="51"/>
        <v>54.66</v>
      </c>
      <c r="H223" s="68">
        <f t="shared" si="52"/>
        <v>2733</v>
      </c>
      <c r="I223" s="112">
        <f t="shared" si="48"/>
        <v>2078.5</v>
      </c>
      <c r="M223" s="102"/>
      <c r="U223">
        <v>150</v>
      </c>
    </row>
    <row r="224" spans="1:21" ht="38.25">
      <c r="A224" s="74" t="s">
        <v>638</v>
      </c>
      <c r="B224" s="73" t="s">
        <v>404</v>
      </c>
      <c r="C224" s="72" t="s">
        <v>405</v>
      </c>
      <c r="D224" s="73" t="s">
        <v>41</v>
      </c>
      <c r="E224" s="71">
        <v>30</v>
      </c>
      <c r="F224" s="70">
        <v>55.3</v>
      </c>
      <c r="G224" s="69">
        <f t="shared" si="51"/>
        <v>72.709999999999994</v>
      </c>
      <c r="H224" s="68">
        <f t="shared" si="52"/>
        <v>2181.3000000000002</v>
      </c>
      <c r="I224" s="112">
        <f t="shared" si="48"/>
        <v>1659</v>
      </c>
      <c r="M224" s="102"/>
      <c r="U224">
        <v>90</v>
      </c>
    </row>
    <row r="225" spans="1:21" ht="12.75">
      <c r="A225" s="74" t="s">
        <v>639</v>
      </c>
      <c r="B225" s="73" t="s">
        <v>406</v>
      </c>
      <c r="C225" s="72" t="s">
        <v>407</v>
      </c>
      <c r="D225" s="73" t="s">
        <v>33</v>
      </c>
      <c r="E225" s="71">
        <v>9</v>
      </c>
      <c r="F225" s="70">
        <v>24.4</v>
      </c>
      <c r="G225" s="69">
        <f t="shared" si="51"/>
        <v>32.08</v>
      </c>
      <c r="H225" s="68">
        <f t="shared" si="52"/>
        <v>288.72000000000003</v>
      </c>
      <c r="I225" s="112">
        <f t="shared" si="48"/>
        <v>219.6</v>
      </c>
      <c r="M225" s="102"/>
      <c r="U225">
        <v>28</v>
      </c>
    </row>
    <row r="226" spans="1:21" ht="25.5">
      <c r="A226" s="74" t="s">
        <v>817</v>
      </c>
      <c r="B226" s="73" t="s">
        <v>408</v>
      </c>
      <c r="C226" s="72" t="s">
        <v>409</v>
      </c>
      <c r="D226" s="73" t="s">
        <v>33</v>
      </c>
      <c r="E226" s="71">
        <v>1</v>
      </c>
      <c r="F226" s="70">
        <v>88.44</v>
      </c>
      <c r="G226" s="69">
        <f t="shared" si="51"/>
        <v>116.28</v>
      </c>
      <c r="H226" s="68">
        <f t="shared" si="52"/>
        <v>116.28</v>
      </c>
      <c r="I226" s="112">
        <f t="shared" si="48"/>
        <v>88.44</v>
      </c>
      <c r="M226" s="102"/>
      <c r="U226">
        <v>4</v>
      </c>
    </row>
    <row r="227" spans="1:21" ht="25.5">
      <c r="A227" s="74" t="s">
        <v>818</v>
      </c>
      <c r="B227" s="73" t="s">
        <v>410</v>
      </c>
      <c r="C227" s="72" t="s">
        <v>411</v>
      </c>
      <c r="D227" s="73" t="s">
        <v>33</v>
      </c>
      <c r="E227" s="71">
        <v>1</v>
      </c>
      <c r="F227" s="70">
        <v>75.069999999999993</v>
      </c>
      <c r="G227" s="69">
        <f t="shared" si="51"/>
        <v>98.7</v>
      </c>
      <c r="H227" s="68">
        <f t="shared" si="52"/>
        <v>98.7</v>
      </c>
      <c r="I227" s="112">
        <f t="shared" si="48"/>
        <v>75.069999999999993</v>
      </c>
      <c r="M227" s="102"/>
      <c r="U227">
        <v>4</v>
      </c>
    </row>
    <row r="228" spans="1:21" ht="25.5">
      <c r="A228" s="74" t="s">
        <v>819</v>
      </c>
      <c r="B228" s="73" t="s">
        <v>412</v>
      </c>
      <c r="C228" s="72" t="s">
        <v>413</v>
      </c>
      <c r="D228" s="73" t="s">
        <v>41</v>
      </c>
      <c r="E228" s="71">
        <v>5</v>
      </c>
      <c r="F228" s="70">
        <v>13.45</v>
      </c>
      <c r="G228" s="69">
        <f t="shared" si="51"/>
        <v>17.68</v>
      </c>
      <c r="H228" s="68">
        <f t="shared" si="52"/>
        <v>88.4</v>
      </c>
      <c r="I228" s="112">
        <f t="shared" si="48"/>
        <v>67.25</v>
      </c>
      <c r="M228" s="102"/>
      <c r="U228">
        <v>15</v>
      </c>
    </row>
    <row r="229" spans="1:21" ht="38.25">
      <c r="A229" s="74" t="s">
        <v>820</v>
      </c>
      <c r="B229" s="73">
        <v>95817</v>
      </c>
      <c r="C229" s="72" t="s">
        <v>414</v>
      </c>
      <c r="D229" s="73" t="s">
        <v>33</v>
      </c>
      <c r="E229" s="71">
        <v>2</v>
      </c>
      <c r="F229" s="70">
        <v>31.54</v>
      </c>
      <c r="G229" s="69">
        <f t="shared" si="51"/>
        <v>41.47</v>
      </c>
      <c r="H229" s="68">
        <f t="shared" si="52"/>
        <v>82.94</v>
      </c>
      <c r="I229" s="112">
        <f t="shared" si="48"/>
        <v>63.08</v>
      </c>
      <c r="M229" s="102"/>
      <c r="U229">
        <v>5</v>
      </c>
    </row>
    <row r="230" spans="1:21" ht="25.5">
      <c r="A230" s="74" t="s">
        <v>821</v>
      </c>
      <c r="B230" s="73" t="s">
        <v>415</v>
      </c>
      <c r="C230" s="72" t="s">
        <v>416</v>
      </c>
      <c r="D230" s="73" t="s">
        <v>33</v>
      </c>
      <c r="E230" s="71">
        <v>2</v>
      </c>
      <c r="F230" s="70">
        <v>11.74</v>
      </c>
      <c r="G230" s="69">
        <f t="shared" si="51"/>
        <v>15.44</v>
      </c>
      <c r="H230" s="68">
        <f t="shared" si="52"/>
        <v>30.88</v>
      </c>
      <c r="I230" s="112">
        <f t="shared" si="48"/>
        <v>23.48</v>
      </c>
      <c r="M230" s="102"/>
      <c r="U230">
        <v>6</v>
      </c>
    </row>
    <row r="231" spans="1:21" ht="25.5">
      <c r="A231" s="74" t="s">
        <v>822</v>
      </c>
      <c r="B231" s="73" t="s">
        <v>417</v>
      </c>
      <c r="C231" s="72" t="s">
        <v>418</v>
      </c>
      <c r="D231" s="73" t="s">
        <v>33</v>
      </c>
      <c r="E231" s="71">
        <v>1</v>
      </c>
      <c r="F231" s="70">
        <v>12.17</v>
      </c>
      <c r="G231" s="69">
        <f t="shared" si="51"/>
        <v>16</v>
      </c>
      <c r="H231" s="68">
        <f t="shared" si="52"/>
        <v>16</v>
      </c>
      <c r="I231" s="112">
        <f t="shared" si="48"/>
        <v>12.17</v>
      </c>
      <c r="M231" s="102"/>
      <c r="U231">
        <v>4</v>
      </c>
    </row>
    <row r="232" spans="1:21" ht="25.5">
      <c r="A232" s="74" t="s">
        <v>823</v>
      </c>
      <c r="B232" s="73" t="s">
        <v>419</v>
      </c>
      <c r="C232" s="72" t="s">
        <v>420</v>
      </c>
      <c r="D232" s="73" t="s">
        <v>33</v>
      </c>
      <c r="E232" s="71">
        <v>1</v>
      </c>
      <c r="F232" s="70">
        <v>13.04</v>
      </c>
      <c r="G232" s="69">
        <f t="shared" si="51"/>
        <v>17.14</v>
      </c>
      <c r="H232" s="68">
        <f t="shared" si="52"/>
        <v>17.14</v>
      </c>
      <c r="I232" s="112">
        <f t="shared" si="48"/>
        <v>13.04</v>
      </c>
      <c r="M232" s="102"/>
      <c r="U232">
        <v>4</v>
      </c>
    </row>
    <row r="233" spans="1:21" ht="25.5">
      <c r="A233" s="74" t="s">
        <v>824</v>
      </c>
      <c r="B233" s="73" t="s">
        <v>421</v>
      </c>
      <c r="C233" s="72" t="s">
        <v>422</v>
      </c>
      <c r="D233" s="73" t="s">
        <v>33</v>
      </c>
      <c r="E233" s="71">
        <v>1</v>
      </c>
      <c r="F233" s="70">
        <v>168.05</v>
      </c>
      <c r="G233" s="69">
        <f t="shared" si="51"/>
        <v>220.95</v>
      </c>
      <c r="H233" s="68">
        <f t="shared" si="52"/>
        <v>220.95</v>
      </c>
      <c r="I233" s="112">
        <f t="shared" si="48"/>
        <v>168.05</v>
      </c>
      <c r="M233" s="102"/>
      <c r="U233">
        <v>1</v>
      </c>
    </row>
    <row r="234" spans="1:21" ht="51">
      <c r="A234" s="74" t="s">
        <v>825</v>
      </c>
      <c r="B234" s="73" t="s">
        <v>423</v>
      </c>
      <c r="C234" s="72" t="s">
        <v>424</v>
      </c>
      <c r="D234" s="73" t="s">
        <v>33</v>
      </c>
      <c r="E234" s="71">
        <v>1</v>
      </c>
      <c r="F234" s="70">
        <v>249.59</v>
      </c>
      <c r="G234" s="69">
        <f t="shared" si="51"/>
        <v>328.16</v>
      </c>
      <c r="H234" s="68">
        <f t="shared" si="52"/>
        <v>328.16</v>
      </c>
      <c r="I234" s="112">
        <f t="shared" si="48"/>
        <v>249.59</v>
      </c>
      <c r="M234" s="102"/>
      <c r="U234">
        <v>3</v>
      </c>
    </row>
    <row r="235" spans="1:21" ht="25.5">
      <c r="A235" s="74" t="s">
        <v>826</v>
      </c>
      <c r="B235" s="73" t="s">
        <v>425</v>
      </c>
      <c r="C235" s="72" t="s">
        <v>426</v>
      </c>
      <c r="D235" s="73" t="s">
        <v>33</v>
      </c>
      <c r="E235" s="71">
        <v>7</v>
      </c>
      <c r="F235" s="70">
        <v>1.79</v>
      </c>
      <c r="G235" s="69">
        <f t="shared" si="51"/>
        <v>2.35</v>
      </c>
      <c r="H235" s="68">
        <f t="shared" si="52"/>
        <v>16.45</v>
      </c>
      <c r="I235" s="112">
        <f t="shared" si="48"/>
        <v>12.530000000000001</v>
      </c>
      <c r="M235" s="102"/>
      <c r="U235">
        <v>20</v>
      </c>
    </row>
    <row r="236" spans="1:21" ht="25.5">
      <c r="A236" s="74" t="s">
        <v>827</v>
      </c>
      <c r="B236" s="73" t="s">
        <v>427</v>
      </c>
      <c r="C236" s="72" t="s">
        <v>428</v>
      </c>
      <c r="D236" s="73" t="s">
        <v>33</v>
      </c>
      <c r="E236" s="71">
        <v>1</v>
      </c>
      <c r="F236" s="70">
        <v>111.31</v>
      </c>
      <c r="G236" s="69">
        <f t="shared" si="51"/>
        <v>146.35</v>
      </c>
      <c r="H236" s="68">
        <f t="shared" si="52"/>
        <v>146.35</v>
      </c>
      <c r="I236" s="112">
        <f t="shared" si="48"/>
        <v>111.31</v>
      </c>
      <c r="M236" s="102"/>
      <c r="U236">
        <v>1</v>
      </c>
    </row>
    <row r="237" spans="1:21" ht="25.5">
      <c r="A237" s="74" t="s">
        <v>828</v>
      </c>
      <c r="B237" s="73" t="s">
        <v>429</v>
      </c>
      <c r="C237" s="72" t="s">
        <v>430</v>
      </c>
      <c r="D237" s="73" t="s">
        <v>33</v>
      </c>
      <c r="E237" s="71">
        <v>1</v>
      </c>
      <c r="F237" s="70">
        <v>99.5</v>
      </c>
      <c r="G237" s="69">
        <f t="shared" si="51"/>
        <v>130.82</v>
      </c>
      <c r="H237" s="68">
        <f t="shared" si="52"/>
        <v>130.82</v>
      </c>
      <c r="I237" s="112">
        <f t="shared" si="48"/>
        <v>99.5</v>
      </c>
      <c r="M237" s="102"/>
      <c r="U237">
        <v>1</v>
      </c>
    </row>
    <row r="238" spans="1:21" ht="12.75">
      <c r="A238" s="82">
        <v>16</v>
      </c>
      <c r="B238" s="81"/>
      <c r="C238" s="80" t="s">
        <v>431</v>
      </c>
      <c r="D238" s="79"/>
      <c r="E238" s="78"/>
      <c r="F238" s="77"/>
      <c r="G238" s="76">
        <f t="shared" ref="G238:G253" si="53">ROUND(F238+(F238*$H$9),2)</f>
        <v>0</v>
      </c>
      <c r="H238" s="75">
        <f>SUM(H239:H258)</f>
        <v>17557.100000000002</v>
      </c>
      <c r="I238" s="112">
        <f t="shared" si="48"/>
        <v>0</v>
      </c>
      <c r="M238" s="102"/>
    </row>
    <row r="239" spans="1:21" ht="25.5">
      <c r="A239" s="74" t="s">
        <v>506</v>
      </c>
      <c r="B239" s="73" t="s">
        <v>432</v>
      </c>
      <c r="C239" s="72" t="s">
        <v>433</v>
      </c>
      <c r="D239" s="73" t="s">
        <v>33</v>
      </c>
      <c r="E239" s="71">
        <v>8</v>
      </c>
      <c r="F239" s="70">
        <v>155.38999999999999</v>
      </c>
      <c r="G239" s="69">
        <f t="shared" si="53"/>
        <v>204.31</v>
      </c>
      <c r="H239" s="68">
        <f t="shared" ref="H239:H253" si="54">ROUND((E239*G239),2)</f>
        <v>1634.48</v>
      </c>
      <c r="I239" s="112">
        <f t="shared" si="48"/>
        <v>1243.1199999999999</v>
      </c>
      <c r="M239" s="102"/>
      <c r="U239">
        <v>8</v>
      </c>
    </row>
    <row r="240" spans="1:21" ht="12.75">
      <c r="A240" s="74" t="s">
        <v>507</v>
      </c>
      <c r="B240" s="73">
        <v>97599</v>
      </c>
      <c r="C240" s="72" t="s">
        <v>434</v>
      </c>
      <c r="D240" s="73" t="s">
        <v>33</v>
      </c>
      <c r="E240" s="71">
        <v>38</v>
      </c>
      <c r="F240" s="70">
        <v>29.8</v>
      </c>
      <c r="G240" s="69">
        <f t="shared" si="53"/>
        <v>39.18</v>
      </c>
      <c r="H240" s="68">
        <f t="shared" si="54"/>
        <v>1488.84</v>
      </c>
      <c r="I240" s="112">
        <f t="shared" si="48"/>
        <v>1132.4000000000001</v>
      </c>
      <c r="M240" s="102"/>
      <c r="U240">
        <v>38</v>
      </c>
    </row>
    <row r="241" spans="1:21" ht="12.75">
      <c r="A241" s="74" t="s">
        <v>508</v>
      </c>
      <c r="B241" s="73" t="s">
        <v>435</v>
      </c>
      <c r="C241" s="72" t="s">
        <v>436</v>
      </c>
      <c r="D241" s="73" t="s">
        <v>33</v>
      </c>
      <c r="E241" s="71">
        <v>7</v>
      </c>
      <c r="F241" s="70">
        <v>110.24</v>
      </c>
      <c r="G241" s="69">
        <f t="shared" si="53"/>
        <v>144.94</v>
      </c>
      <c r="H241" s="68">
        <f t="shared" si="54"/>
        <v>1014.58</v>
      </c>
      <c r="I241" s="112">
        <f t="shared" si="48"/>
        <v>771.68</v>
      </c>
      <c r="M241" s="102"/>
      <c r="U241">
        <v>8</v>
      </c>
    </row>
    <row r="242" spans="1:21" ht="25.5">
      <c r="A242" s="74" t="s">
        <v>640</v>
      </c>
      <c r="B242" s="73" t="s">
        <v>437</v>
      </c>
      <c r="C242" s="72" t="s">
        <v>438</v>
      </c>
      <c r="D242" s="73" t="s">
        <v>33</v>
      </c>
      <c r="E242" s="71">
        <v>4</v>
      </c>
      <c r="F242" s="70">
        <v>464.31</v>
      </c>
      <c r="G242" s="69">
        <f t="shared" si="53"/>
        <v>610.47</v>
      </c>
      <c r="H242" s="68">
        <f t="shared" si="54"/>
        <v>2441.88</v>
      </c>
      <c r="I242" s="112">
        <f t="shared" si="48"/>
        <v>1857.24</v>
      </c>
      <c r="M242" s="102"/>
      <c r="U242">
        <v>4</v>
      </c>
    </row>
    <row r="243" spans="1:21" ht="38.25">
      <c r="A243" s="74" t="s">
        <v>829</v>
      </c>
      <c r="B243" s="73" t="s">
        <v>439</v>
      </c>
      <c r="C243" s="72" t="s">
        <v>440</v>
      </c>
      <c r="D243" s="73" t="s">
        <v>41</v>
      </c>
      <c r="E243" s="71">
        <v>30</v>
      </c>
      <c r="F243" s="70">
        <v>163.25</v>
      </c>
      <c r="G243" s="69">
        <f t="shared" si="53"/>
        <v>214.64</v>
      </c>
      <c r="H243" s="68">
        <f t="shared" si="54"/>
        <v>6439.2</v>
      </c>
      <c r="I243" s="112">
        <f t="shared" si="48"/>
        <v>4897.5</v>
      </c>
      <c r="M243" s="102"/>
      <c r="U243">
        <v>60</v>
      </c>
    </row>
    <row r="244" spans="1:21" ht="25.5">
      <c r="A244" s="74" t="s">
        <v>830</v>
      </c>
      <c r="B244" s="73" t="s">
        <v>441</v>
      </c>
      <c r="C244" s="72" t="s">
        <v>442</v>
      </c>
      <c r="D244" s="73" t="s">
        <v>33</v>
      </c>
      <c r="E244" s="71">
        <v>1</v>
      </c>
      <c r="F244" s="70">
        <v>251.75</v>
      </c>
      <c r="G244" s="69">
        <f t="shared" si="53"/>
        <v>331</v>
      </c>
      <c r="H244" s="68">
        <f t="shared" si="54"/>
        <v>331</v>
      </c>
      <c r="I244" s="112">
        <f t="shared" si="48"/>
        <v>251.75</v>
      </c>
      <c r="M244" s="102"/>
      <c r="U244">
        <v>2</v>
      </c>
    </row>
    <row r="245" spans="1:21" ht="25.5">
      <c r="A245" s="74" t="s">
        <v>831</v>
      </c>
      <c r="B245" s="73" t="s">
        <v>443</v>
      </c>
      <c r="C245" s="72" t="s">
        <v>444</v>
      </c>
      <c r="D245" s="73" t="s">
        <v>33</v>
      </c>
      <c r="E245" s="71">
        <v>1</v>
      </c>
      <c r="F245" s="70">
        <v>13.49</v>
      </c>
      <c r="G245" s="69">
        <f t="shared" si="53"/>
        <v>17.739999999999998</v>
      </c>
      <c r="H245" s="68">
        <f t="shared" si="54"/>
        <v>17.739999999999998</v>
      </c>
      <c r="I245" s="112">
        <f t="shared" si="48"/>
        <v>13.49</v>
      </c>
      <c r="M245" s="102"/>
      <c r="U245">
        <v>2</v>
      </c>
    </row>
    <row r="246" spans="1:21" ht="25.5">
      <c r="A246" s="74" t="s">
        <v>832</v>
      </c>
      <c r="B246" s="73" t="s">
        <v>445</v>
      </c>
      <c r="C246" s="72" t="s">
        <v>446</v>
      </c>
      <c r="D246" s="73" t="s">
        <v>33</v>
      </c>
      <c r="E246" s="71">
        <v>1</v>
      </c>
      <c r="F246" s="70">
        <v>221.34</v>
      </c>
      <c r="G246" s="69">
        <f t="shared" si="53"/>
        <v>291.02</v>
      </c>
      <c r="H246" s="68">
        <f t="shared" si="54"/>
        <v>291.02</v>
      </c>
      <c r="I246" s="112">
        <f t="shared" si="48"/>
        <v>221.34</v>
      </c>
      <c r="M246" s="102"/>
      <c r="U246">
        <v>2</v>
      </c>
    </row>
    <row r="247" spans="1:21" ht="38.25">
      <c r="A247" s="74" t="s">
        <v>833</v>
      </c>
      <c r="B247" s="73" t="s">
        <v>447</v>
      </c>
      <c r="C247" s="72" t="s">
        <v>448</v>
      </c>
      <c r="D247" s="73" t="s">
        <v>33</v>
      </c>
      <c r="E247" s="71">
        <v>1</v>
      </c>
      <c r="F247" s="70">
        <v>328.14</v>
      </c>
      <c r="G247" s="69">
        <f t="shared" si="53"/>
        <v>431.44</v>
      </c>
      <c r="H247" s="68">
        <f t="shared" si="54"/>
        <v>431.44</v>
      </c>
      <c r="I247" s="112">
        <f t="shared" si="48"/>
        <v>328.14</v>
      </c>
      <c r="M247" s="102"/>
      <c r="U247">
        <v>2</v>
      </c>
    </row>
    <row r="248" spans="1:21" ht="25.5">
      <c r="A248" s="74" t="s">
        <v>834</v>
      </c>
      <c r="B248" s="73" t="s">
        <v>449</v>
      </c>
      <c r="C248" s="72" t="s">
        <v>450</v>
      </c>
      <c r="D248" s="73" t="s">
        <v>33</v>
      </c>
      <c r="E248" s="71">
        <v>1</v>
      </c>
      <c r="F248" s="70">
        <v>896.59</v>
      </c>
      <c r="G248" s="69">
        <f t="shared" si="53"/>
        <v>1178.8399999999999</v>
      </c>
      <c r="H248" s="68">
        <f t="shared" si="54"/>
        <v>1178.8399999999999</v>
      </c>
      <c r="I248" s="112">
        <f t="shared" si="48"/>
        <v>896.59</v>
      </c>
      <c r="M248" s="102"/>
      <c r="U248">
        <v>2</v>
      </c>
    </row>
    <row r="249" spans="1:21" ht="38.25">
      <c r="A249" s="74" t="s">
        <v>835</v>
      </c>
      <c r="B249" s="73" t="s">
        <v>451</v>
      </c>
      <c r="C249" s="72" t="s">
        <v>452</v>
      </c>
      <c r="D249" s="73" t="s">
        <v>33</v>
      </c>
      <c r="E249" s="71">
        <v>1</v>
      </c>
      <c r="F249" s="70">
        <v>225</v>
      </c>
      <c r="G249" s="69">
        <f t="shared" si="53"/>
        <v>295.83</v>
      </c>
      <c r="H249" s="68">
        <f t="shared" si="54"/>
        <v>295.83</v>
      </c>
      <c r="I249" s="112">
        <f t="shared" si="48"/>
        <v>225</v>
      </c>
      <c r="M249" s="102"/>
      <c r="U249">
        <v>2</v>
      </c>
    </row>
    <row r="250" spans="1:21" ht="38.25">
      <c r="A250" s="74" t="s">
        <v>836</v>
      </c>
      <c r="B250" s="73" t="s">
        <v>453</v>
      </c>
      <c r="C250" s="72" t="s">
        <v>454</v>
      </c>
      <c r="D250" s="73" t="s">
        <v>33</v>
      </c>
      <c r="E250" s="71">
        <v>1</v>
      </c>
      <c r="F250" s="70">
        <v>133.69</v>
      </c>
      <c r="G250" s="69">
        <f t="shared" si="53"/>
        <v>175.78</v>
      </c>
      <c r="H250" s="68">
        <f t="shared" si="54"/>
        <v>175.78</v>
      </c>
      <c r="I250" s="112">
        <f t="shared" si="48"/>
        <v>133.69</v>
      </c>
      <c r="M250" s="102"/>
      <c r="U250">
        <v>2</v>
      </c>
    </row>
    <row r="251" spans="1:21" ht="38.25">
      <c r="A251" s="74" t="s">
        <v>837</v>
      </c>
      <c r="B251" s="73">
        <v>92703</v>
      </c>
      <c r="C251" s="72" t="s">
        <v>455</v>
      </c>
      <c r="D251" s="73" t="s">
        <v>33</v>
      </c>
      <c r="E251" s="71">
        <v>1</v>
      </c>
      <c r="F251" s="70">
        <v>42.41</v>
      </c>
      <c r="G251" s="69">
        <f t="shared" si="53"/>
        <v>55.76</v>
      </c>
      <c r="H251" s="68">
        <f t="shared" si="54"/>
        <v>55.76</v>
      </c>
      <c r="I251" s="112">
        <f t="shared" si="48"/>
        <v>42.41</v>
      </c>
      <c r="M251" s="102"/>
      <c r="U251">
        <v>2</v>
      </c>
    </row>
    <row r="252" spans="1:21" ht="38.25">
      <c r="A252" s="74" t="s">
        <v>838</v>
      </c>
      <c r="B252" s="73">
        <v>92696</v>
      </c>
      <c r="C252" s="72" t="s">
        <v>456</v>
      </c>
      <c r="D252" s="73" t="s">
        <v>33</v>
      </c>
      <c r="E252" s="71">
        <v>1</v>
      </c>
      <c r="F252" s="70">
        <v>29.58</v>
      </c>
      <c r="G252" s="69">
        <f t="shared" si="53"/>
        <v>38.89</v>
      </c>
      <c r="H252" s="68">
        <f t="shared" si="54"/>
        <v>38.89</v>
      </c>
      <c r="I252" s="112">
        <f t="shared" si="48"/>
        <v>29.58</v>
      </c>
      <c r="M252" s="102"/>
      <c r="U252">
        <v>2</v>
      </c>
    </row>
    <row r="253" spans="1:21" ht="38.25">
      <c r="A253" s="74" t="s">
        <v>839</v>
      </c>
      <c r="B253" s="73">
        <v>92637</v>
      </c>
      <c r="C253" s="72" t="s">
        <v>457</v>
      </c>
      <c r="D253" s="73" t="s">
        <v>33</v>
      </c>
      <c r="E253" s="71">
        <v>1</v>
      </c>
      <c r="F253" s="70">
        <v>58.04</v>
      </c>
      <c r="G253" s="69">
        <f t="shared" si="53"/>
        <v>76.31</v>
      </c>
      <c r="H253" s="68">
        <f t="shared" si="54"/>
        <v>76.31</v>
      </c>
      <c r="I253" s="112">
        <f t="shared" si="48"/>
        <v>58.04</v>
      </c>
      <c r="M253" s="102"/>
      <c r="U253">
        <v>2</v>
      </c>
    </row>
    <row r="254" spans="1:21" ht="51">
      <c r="A254" s="74" t="s">
        <v>840</v>
      </c>
      <c r="B254" s="73" t="s">
        <v>473</v>
      </c>
      <c r="C254" s="72" t="s">
        <v>474</v>
      </c>
      <c r="D254" s="73" t="s">
        <v>33</v>
      </c>
      <c r="E254" s="71">
        <v>1</v>
      </c>
      <c r="F254" s="70">
        <v>153.88</v>
      </c>
      <c r="G254" s="69">
        <f t="shared" ref="G254:G264" si="55">ROUND(F254+(F254*$H$9),2)</f>
        <v>202.32</v>
      </c>
      <c r="H254" s="68">
        <f>ROUND((E254*G254),2)</f>
        <v>202.32</v>
      </c>
      <c r="I254" s="112">
        <f t="shared" si="48"/>
        <v>153.88</v>
      </c>
      <c r="M254" s="102"/>
      <c r="U254">
        <v>1</v>
      </c>
    </row>
    <row r="255" spans="1:21" ht="12.75">
      <c r="A255" s="74" t="s">
        <v>841</v>
      </c>
      <c r="B255" s="73" t="s">
        <v>475</v>
      </c>
      <c r="C255" s="72" t="s">
        <v>476</v>
      </c>
      <c r="D255" s="73" t="s">
        <v>33</v>
      </c>
      <c r="E255" s="71">
        <v>1</v>
      </c>
      <c r="F255" s="70">
        <v>375.32</v>
      </c>
      <c r="G255" s="69">
        <f t="shared" si="55"/>
        <v>493.47</v>
      </c>
      <c r="H255" s="68">
        <f>ROUND((E255*G255),2)</f>
        <v>493.47</v>
      </c>
      <c r="I255" s="112">
        <f t="shared" si="48"/>
        <v>375.32</v>
      </c>
      <c r="M255" s="102"/>
      <c r="U255">
        <v>1</v>
      </c>
    </row>
    <row r="256" spans="1:21" ht="38.25">
      <c r="A256" s="74" t="s">
        <v>842</v>
      </c>
      <c r="B256" s="73">
        <v>92892</v>
      </c>
      <c r="C256" s="72" t="s">
        <v>477</v>
      </c>
      <c r="D256" s="73" t="s">
        <v>33</v>
      </c>
      <c r="E256" s="71">
        <v>1</v>
      </c>
      <c r="F256" s="70">
        <v>52.82</v>
      </c>
      <c r="G256" s="69">
        <f t="shared" si="55"/>
        <v>69.45</v>
      </c>
      <c r="H256" s="68">
        <f>ROUND((E256*G256),2)</f>
        <v>69.45</v>
      </c>
      <c r="I256" s="112">
        <f t="shared" si="48"/>
        <v>52.82</v>
      </c>
      <c r="M256" s="102"/>
      <c r="U256">
        <v>1</v>
      </c>
    </row>
    <row r="257" spans="1:21" ht="12.75">
      <c r="A257" s="74" t="s">
        <v>843</v>
      </c>
      <c r="B257" s="73" t="s">
        <v>478</v>
      </c>
      <c r="C257" s="72" t="s">
        <v>479</v>
      </c>
      <c r="D257" s="73" t="s">
        <v>33</v>
      </c>
      <c r="E257" s="71">
        <v>30</v>
      </c>
      <c r="F257" s="70">
        <v>19.27</v>
      </c>
      <c r="G257" s="69">
        <f t="shared" si="55"/>
        <v>25.34</v>
      </c>
      <c r="H257" s="68">
        <f>ROUND((E257*G257),2)</f>
        <v>760.2</v>
      </c>
      <c r="I257" s="112">
        <f t="shared" si="48"/>
        <v>578.1</v>
      </c>
      <c r="M257" s="102"/>
      <c r="U257">
        <v>15</v>
      </c>
    </row>
    <row r="258" spans="1:21" ht="25.5">
      <c r="A258" s="74" t="s">
        <v>844</v>
      </c>
      <c r="B258" s="73" t="s">
        <v>480</v>
      </c>
      <c r="C258" s="72" t="s">
        <v>481</v>
      </c>
      <c r="D258" s="73" t="s">
        <v>33</v>
      </c>
      <c r="E258" s="71">
        <v>1</v>
      </c>
      <c r="F258" s="70">
        <v>91.32</v>
      </c>
      <c r="G258" s="69">
        <f t="shared" si="55"/>
        <v>120.07</v>
      </c>
      <c r="H258" s="68">
        <f>ROUND((E258*G258),2)</f>
        <v>120.07</v>
      </c>
      <c r="I258" s="112">
        <f t="shared" si="48"/>
        <v>91.32</v>
      </c>
      <c r="M258" s="102"/>
      <c r="U258">
        <v>1</v>
      </c>
    </row>
    <row r="259" spans="1:21" ht="12.75">
      <c r="A259" s="82">
        <v>17</v>
      </c>
      <c r="B259" s="81"/>
      <c r="C259" s="80" t="s">
        <v>155</v>
      </c>
      <c r="D259" s="79"/>
      <c r="E259" s="78"/>
      <c r="F259" s="77"/>
      <c r="G259" s="76">
        <f t="shared" si="55"/>
        <v>0</v>
      </c>
      <c r="H259" s="75">
        <f>SUM(H260:H264)</f>
        <v>36474.380000000005</v>
      </c>
      <c r="I259" s="112">
        <f t="shared" si="48"/>
        <v>0</v>
      </c>
      <c r="M259" s="102"/>
    </row>
    <row r="260" spans="1:21" ht="25.5">
      <c r="A260" s="74" t="s">
        <v>509</v>
      </c>
      <c r="B260" s="73" t="s">
        <v>468</v>
      </c>
      <c r="C260" s="72" t="s">
        <v>469</v>
      </c>
      <c r="D260" s="73" t="s">
        <v>2</v>
      </c>
      <c r="E260" s="71">
        <v>610</v>
      </c>
      <c r="F260" s="70">
        <v>17.46</v>
      </c>
      <c r="G260" s="69">
        <f t="shared" si="55"/>
        <v>22.96</v>
      </c>
      <c r="H260" s="68">
        <f>ROUND((E260*G260),2)</f>
        <v>14005.6</v>
      </c>
      <c r="I260" s="112">
        <f t="shared" si="48"/>
        <v>10650.6</v>
      </c>
      <c r="M260" s="102"/>
      <c r="U260">
        <f>232.51+93.81</f>
        <v>326.32</v>
      </c>
    </row>
    <row r="261" spans="1:21" s="102" customFormat="1" ht="12.75">
      <c r="A261" s="74" t="s">
        <v>641</v>
      </c>
      <c r="B261" s="73" t="s">
        <v>847</v>
      </c>
      <c r="C261" s="72" t="s">
        <v>848</v>
      </c>
      <c r="D261" s="73" t="s">
        <v>33</v>
      </c>
      <c r="E261" s="71">
        <v>2</v>
      </c>
      <c r="F261" s="70">
        <v>2310</v>
      </c>
      <c r="G261" s="69">
        <f t="shared" si="55"/>
        <v>3037.19</v>
      </c>
      <c r="H261" s="68">
        <f t="shared" ref="H261:H263" si="56">ROUND((E261*G261),2)</f>
        <v>6074.38</v>
      </c>
      <c r="I261" s="112">
        <f t="shared" si="48"/>
        <v>4620</v>
      </c>
      <c r="J261" s="109"/>
      <c r="K261" s="109"/>
    </row>
    <row r="262" spans="1:21" s="102" customFormat="1" ht="25.5">
      <c r="A262" s="74" t="s">
        <v>642</v>
      </c>
      <c r="B262" s="73" t="s">
        <v>849</v>
      </c>
      <c r="C262" s="72" t="s">
        <v>850</v>
      </c>
      <c r="D262" s="73" t="s">
        <v>33</v>
      </c>
      <c r="E262" s="71">
        <v>2</v>
      </c>
      <c r="F262" s="70">
        <v>2700</v>
      </c>
      <c r="G262" s="69">
        <f t="shared" si="55"/>
        <v>3549.96</v>
      </c>
      <c r="H262" s="68">
        <f t="shared" si="56"/>
        <v>7099.92</v>
      </c>
      <c r="I262" s="112">
        <f t="shared" si="48"/>
        <v>5400</v>
      </c>
      <c r="J262" s="109"/>
      <c r="K262" s="109"/>
    </row>
    <row r="263" spans="1:21" s="102" customFormat="1" ht="25.5">
      <c r="A263" s="74" t="s">
        <v>643</v>
      </c>
      <c r="B263" s="73" t="s">
        <v>851</v>
      </c>
      <c r="C263" s="72" t="s">
        <v>852</v>
      </c>
      <c r="D263" s="73" t="s">
        <v>33</v>
      </c>
      <c r="E263" s="71">
        <v>1</v>
      </c>
      <c r="F263" s="70">
        <v>495</v>
      </c>
      <c r="G263" s="69">
        <f t="shared" si="55"/>
        <v>650.83000000000004</v>
      </c>
      <c r="H263" s="68">
        <f t="shared" si="56"/>
        <v>650.83000000000004</v>
      </c>
      <c r="I263" s="112">
        <f t="shared" si="48"/>
        <v>495</v>
      </c>
      <c r="J263" s="109"/>
      <c r="K263" s="109"/>
    </row>
    <row r="264" spans="1:21" ht="12.75">
      <c r="A264" s="74" t="s">
        <v>644</v>
      </c>
      <c r="B264" s="73" t="s">
        <v>156</v>
      </c>
      <c r="C264" s="72" t="s">
        <v>157</v>
      </c>
      <c r="D264" s="73" t="s">
        <v>2</v>
      </c>
      <c r="E264" s="71">
        <v>1293.96</v>
      </c>
      <c r="F264" s="70">
        <v>5.08</v>
      </c>
      <c r="G264" s="69">
        <f t="shared" si="55"/>
        <v>6.68</v>
      </c>
      <c r="H264" s="68">
        <f>ROUND((E264*G264),2)</f>
        <v>8643.65</v>
      </c>
      <c r="I264" s="112">
        <f>E264*F264</f>
        <v>6573.3168000000005</v>
      </c>
      <c r="M264" s="102"/>
      <c r="U264">
        <v>882.71</v>
      </c>
    </row>
    <row r="265" spans="1:21" ht="15.75">
      <c r="A265" s="136" t="s">
        <v>158</v>
      </c>
      <c r="B265" s="136"/>
      <c r="C265" s="136"/>
      <c r="D265" s="136"/>
      <c r="E265" s="136"/>
      <c r="F265" s="136"/>
      <c r="G265" s="136"/>
      <c r="H265" s="59">
        <f>SUM(H12:H264)/2</f>
        <v>1897043.6200000006</v>
      </c>
      <c r="I265" s="59">
        <f>SUM(I12:I264)</f>
        <v>1438521.605705</v>
      </c>
    </row>
    <row r="266" spans="1:21" ht="15.75">
      <c r="I266" s="59">
        <f>I265*0.3%</f>
        <v>4315.5648171149996</v>
      </c>
    </row>
    <row r="270" spans="1:21" ht="12.75">
      <c r="A270" s="133" t="s">
        <v>159</v>
      </c>
      <c r="B270" s="134"/>
      <c r="C270" s="134"/>
      <c r="D270" s="134"/>
      <c r="E270" s="134"/>
      <c r="F270" s="134"/>
      <c r="G270" s="134"/>
      <c r="H270" s="134"/>
    </row>
    <row r="271" spans="1:21" ht="12.75">
      <c r="A271" s="133" t="s">
        <v>160</v>
      </c>
      <c r="B271" s="134"/>
      <c r="C271" s="134"/>
      <c r="D271" s="134"/>
      <c r="E271" s="134"/>
      <c r="F271" s="134"/>
      <c r="G271" s="134"/>
      <c r="H271" s="134"/>
    </row>
  </sheetData>
  <sheetProtection selectLockedCells="1" selectUnlockedCells="1"/>
  <mergeCells count="20">
    <mergeCell ref="J1:K1"/>
    <mergeCell ref="A5:E5"/>
    <mergeCell ref="F5:H5"/>
    <mergeCell ref="A1:B1"/>
    <mergeCell ref="C1:H1"/>
    <mergeCell ref="A2:H2"/>
    <mergeCell ref="A3:H3"/>
    <mergeCell ref="A6:E6"/>
    <mergeCell ref="F6:H6"/>
    <mergeCell ref="A7:D7"/>
    <mergeCell ref="E7:H7"/>
    <mergeCell ref="A8:D8"/>
    <mergeCell ref="E8:E9"/>
    <mergeCell ref="F8:F9"/>
    <mergeCell ref="A9:D9"/>
    <mergeCell ref="U8:U9"/>
    <mergeCell ref="A270:H270"/>
    <mergeCell ref="A271:H271"/>
    <mergeCell ref="A10:H10"/>
    <mergeCell ref="A265:G265"/>
  </mergeCells>
  <conditionalFormatting sqref="D131 D133 D189 D221 D238 D259 D65 D80 D88 D59 D44 D56 D100 D26 D19 D117 D12">
    <cfRule type="cellIs" dxfId="27" priority="6457" stopIfTrue="1" operator="equal">
      <formula>0</formula>
    </cfRule>
  </conditionalFormatting>
  <conditionalFormatting sqref="D131">
    <cfRule type="cellIs" dxfId="26" priority="8" stopIfTrue="1" operator="equal">
      <formula>0</formula>
    </cfRule>
  </conditionalFormatting>
  <conditionalFormatting sqref="D133">
    <cfRule type="cellIs" dxfId="25" priority="7" stopIfTrue="1" operator="equal">
      <formula>0</formula>
    </cfRule>
  </conditionalFormatting>
  <conditionalFormatting sqref="D189">
    <cfRule type="cellIs" dxfId="24" priority="6" stopIfTrue="1" operator="equal">
      <formula>0</formula>
    </cfRule>
  </conditionalFormatting>
  <conditionalFormatting sqref="D221">
    <cfRule type="cellIs" dxfId="23" priority="5" stopIfTrue="1" operator="equal">
      <formula>0</formula>
    </cfRule>
  </conditionalFormatting>
  <conditionalFormatting sqref="D238">
    <cfRule type="cellIs" dxfId="22" priority="4" stopIfTrue="1" operator="equal">
      <formula>0</formula>
    </cfRule>
  </conditionalFormatting>
  <conditionalFormatting sqref="D259">
    <cfRule type="cellIs" dxfId="21" priority="3" stopIfTrue="1" operator="equal">
      <formula>0</formula>
    </cfRule>
  </conditionalFormatting>
  <dataValidations disablePrompts="1" count="2">
    <dataValidation type="list" allowBlank="1" showInputMessage="1" showErrorMessage="1" sqref="WVH982767:WVH983076 IV65263:IV65572 SR65263:SR65572 ACN65263:ACN65572 AMJ65263:AMJ65572 AWF65263:AWF65572 BGB65263:BGB65572 BPX65263:BPX65572 BZT65263:BZT65572 CJP65263:CJP65572 CTL65263:CTL65572 DDH65263:DDH65572 DND65263:DND65572 DWZ65263:DWZ65572 EGV65263:EGV65572 EQR65263:EQR65572 FAN65263:FAN65572 FKJ65263:FKJ65572 FUF65263:FUF65572 GEB65263:GEB65572 GNX65263:GNX65572 GXT65263:GXT65572 HHP65263:HHP65572 HRL65263:HRL65572 IBH65263:IBH65572 ILD65263:ILD65572 IUZ65263:IUZ65572 JEV65263:JEV65572 JOR65263:JOR65572 JYN65263:JYN65572 KIJ65263:KIJ65572 KSF65263:KSF65572 LCB65263:LCB65572 LLX65263:LLX65572 LVT65263:LVT65572 MFP65263:MFP65572 MPL65263:MPL65572 MZH65263:MZH65572 NJD65263:NJD65572 NSZ65263:NSZ65572 OCV65263:OCV65572 OMR65263:OMR65572 OWN65263:OWN65572 PGJ65263:PGJ65572 PQF65263:PQF65572 QAB65263:QAB65572 QJX65263:QJX65572 QTT65263:QTT65572 RDP65263:RDP65572 RNL65263:RNL65572 RXH65263:RXH65572 SHD65263:SHD65572 SQZ65263:SQZ65572 TAV65263:TAV65572 TKR65263:TKR65572 TUN65263:TUN65572 UEJ65263:UEJ65572 UOF65263:UOF65572 UYB65263:UYB65572 VHX65263:VHX65572 VRT65263:VRT65572 WBP65263:WBP65572 WLL65263:WLL65572 WVH65263:WVH65572 IV130799:IV131108 SR130799:SR131108 ACN130799:ACN131108 AMJ130799:AMJ131108 AWF130799:AWF131108 BGB130799:BGB131108 BPX130799:BPX131108 BZT130799:BZT131108 CJP130799:CJP131108 CTL130799:CTL131108 DDH130799:DDH131108 DND130799:DND131108 DWZ130799:DWZ131108 EGV130799:EGV131108 EQR130799:EQR131108 FAN130799:FAN131108 FKJ130799:FKJ131108 FUF130799:FUF131108 GEB130799:GEB131108 GNX130799:GNX131108 GXT130799:GXT131108 HHP130799:HHP131108 HRL130799:HRL131108 IBH130799:IBH131108 ILD130799:ILD131108 IUZ130799:IUZ131108 JEV130799:JEV131108 JOR130799:JOR131108 JYN130799:JYN131108 KIJ130799:KIJ131108 KSF130799:KSF131108 LCB130799:LCB131108 LLX130799:LLX131108 LVT130799:LVT131108 MFP130799:MFP131108 MPL130799:MPL131108 MZH130799:MZH131108 NJD130799:NJD131108 NSZ130799:NSZ131108 OCV130799:OCV131108 OMR130799:OMR131108 OWN130799:OWN131108 PGJ130799:PGJ131108 PQF130799:PQF131108 QAB130799:QAB131108 QJX130799:QJX131108 QTT130799:QTT131108 RDP130799:RDP131108 RNL130799:RNL131108 RXH130799:RXH131108 SHD130799:SHD131108 SQZ130799:SQZ131108 TAV130799:TAV131108 TKR130799:TKR131108 TUN130799:TUN131108 UEJ130799:UEJ131108 UOF130799:UOF131108 UYB130799:UYB131108 VHX130799:VHX131108 VRT130799:VRT131108 WBP130799:WBP131108 WLL130799:WLL131108 WVH130799:WVH131108 IV196335:IV196644 SR196335:SR196644 ACN196335:ACN196644 AMJ196335:AMJ196644 AWF196335:AWF196644 BGB196335:BGB196644 BPX196335:BPX196644 BZT196335:BZT196644 CJP196335:CJP196644 CTL196335:CTL196644 DDH196335:DDH196644 DND196335:DND196644 DWZ196335:DWZ196644 EGV196335:EGV196644 EQR196335:EQR196644 FAN196335:FAN196644 FKJ196335:FKJ196644 FUF196335:FUF196644 GEB196335:GEB196644 GNX196335:GNX196644 GXT196335:GXT196644 HHP196335:HHP196644 HRL196335:HRL196644 IBH196335:IBH196644 ILD196335:ILD196644 IUZ196335:IUZ196644 JEV196335:JEV196644 JOR196335:JOR196644 JYN196335:JYN196644 KIJ196335:KIJ196644 KSF196335:KSF196644 LCB196335:LCB196644 LLX196335:LLX196644 LVT196335:LVT196644 MFP196335:MFP196644 MPL196335:MPL196644 MZH196335:MZH196644 NJD196335:NJD196644 NSZ196335:NSZ196644 OCV196335:OCV196644 OMR196335:OMR196644 OWN196335:OWN196644 PGJ196335:PGJ196644 PQF196335:PQF196644 QAB196335:QAB196644 QJX196335:QJX196644 QTT196335:QTT196644 RDP196335:RDP196644 RNL196335:RNL196644 RXH196335:RXH196644 SHD196335:SHD196644 SQZ196335:SQZ196644 TAV196335:TAV196644 TKR196335:TKR196644 TUN196335:TUN196644 UEJ196335:UEJ196644 UOF196335:UOF196644 UYB196335:UYB196644 VHX196335:VHX196644 VRT196335:VRT196644 WBP196335:WBP196644 WLL196335:WLL196644 WVH196335:WVH196644 IV261871:IV262180 SR261871:SR262180 ACN261871:ACN262180 AMJ261871:AMJ262180 AWF261871:AWF262180 BGB261871:BGB262180 BPX261871:BPX262180 BZT261871:BZT262180 CJP261871:CJP262180 CTL261871:CTL262180 DDH261871:DDH262180 DND261871:DND262180 DWZ261871:DWZ262180 EGV261871:EGV262180 EQR261871:EQR262180 FAN261871:FAN262180 FKJ261871:FKJ262180 FUF261871:FUF262180 GEB261871:GEB262180 GNX261871:GNX262180 GXT261871:GXT262180 HHP261871:HHP262180 HRL261871:HRL262180 IBH261871:IBH262180 ILD261871:ILD262180 IUZ261871:IUZ262180 JEV261871:JEV262180 JOR261871:JOR262180 JYN261871:JYN262180 KIJ261871:KIJ262180 KSF261871:KSF262180 LCB261871:LCB262180 LLX261871:LLX262180 LVT261871:LVT262180 MFP261871:MFP262180 MPL261871:MPL262180 MZH261871:MZH262180 NJD261871:NJD262180 NSZ261871:NSZ262180 OCV261871:OCV262180 OMR261871:OMR262180 OWN261871:OWN262180 PGJ261871:PGJ262180 PQF261871:PQF262180 QAB261871:QAB262180 QJX261871:QJX262180 QTT261871:QTT262180 RDP261871:RDP262180 RNL261871:RNL262180 RXH261871:RXH262180 SHD261871:SHD262180 SQZ261871:SQZ262180 TAV261871:TAV262180 TKR261871:TKR262180 TUN261871:TUN262180 UEJ261871:UEJ262180 UOF261871:UOF262180 UYB261871:UYB262180 VHX261871:VHX262180 VRT261871:VRT262180 WBP261871:WBP262180 WLL261871:WLL262180 WVH261871:WVH262180 IV327407:IV327716 SR327407:SR327716 ACN327407:ACN327716 AMJ327407:AMJ327716 AWF327407:AWF327716 BGB327407:BGB327716 BPX327407:BPX327716 BZT327407:BZT327716 CJP327407:CJP327716 CTL327407:CTL327716 DDH327407:DDH327716 DND327407:DND327716 DWZ327407:DWZ327716 EGV327407:EGV327716 EQR327407:EQR327716 FAN327407:FAN327716 FKJ327407:FKJ327716 FUF327407:FUF327716 GEB327407:GEB327716 GNX327407:GNX327716 GXT327407:GXT327716 HHP327407:HHP327716 HRL327407:HRL327716 IBH327407:IBH327716 ILD327407:ILD327716 IUZ327407:IUZ327716 JEV327407:JEV327716 JOR327407:JOR327716 JYN327407:JYN327716 KIJ327407:KIJ327716 KSF327407:KSF327716 LCB327407:LCB327716 LLX327407:LLX327716 LVT327407:LVT327716 MFP327407:MFP327716 MPL327407:MPL327716 MZH327407:MZH327716 NJD327407:NJD327716 NSZ327407:NSZ327716 OCV327407:OCV327716 OMR327407:OMR327716 OWN327407:OWN327716 PGJ327407:PGJ327716 PQF327407:PQF327716 QAB327407:QAB327716 QJX327407:QJX327716 QTT327407:QTT327716 RDP327407:RDP327716 RNL327407:RNL327716 RXH327407:RXH327716 SHD327407:SHD327716 SQZ327407:SQZ327716 TAV327407:TAV327716 TKR327407:TKR327716 TUN327407:TUN327716 UEJ327407:UEJ327716 UOF327407:UOF327716 UYB327407:UYB327716 VHX327407:VHX327716 VRT327407:VRT327716 WBP327407:WBP327716 WLL327407:WLL327716 WVH327407:WVH327716 IV392943:IV393252 SR392943:SR393252 ACN392943:ACN393252 AMJ392943:AMJ393252 AWF392943:AWF393252 BGB392943:BGB393252 BPX392943:BPX393252 BZT392943:BZT393252 CJP392943:CJP393252 CTL392943:CTL393252 DDH392943:DDH393252 DND392943:DND393252 DWZ392943:DWZ393252 EGV392943:EGV393252 EQR392943:EQR393252 FAN392943:FAN393252 FKJ392943:FKJ393252 FUF392943:FUF393252 GEB392943:GEB393252 GNX392943:GNX393252 GXT392943:GXT393252 HHP392943:HHP393252 HRL392943:HRL393252 IBH392943:IBH393252 ILD392943:ILD393252 IUZ392943:IUZ393252 JEV392943:JEV393252 JOR392943:JOR393252 JYN392943:JYN393252 KIJ392943:KIJ393252 KSF392943:KSF393252 LCB392943:LCB393252 LLX392943:LLX393252 LVT392943:LVT393252 MFP392943:MFP393252 MPL392943:MPL393252 MZH392943:MZH393252 NJD392943:NJD393252 NSZ392943:NSZ393252 OCV392943:OCV393252 OMR392943:OMR393252 OWN392943:OWN393252 PGJ392943:PGJ393252 PQF392943:PQF393252 QAB392943:QAB393252 QJX392943:QJX393252 QTT392943:QTT393252 RDP392943:RDP393252 RNL392943:RNL393252 RXH392943:RXH393252 SHD392943:SHD393252 SQZ392943:SQZ393252 TAV392943:TAV393252 TKR392943:TKR393252 TUN392943:TUN393252 UEJ392943:UEJ393252 UOF392943:UOF393252 UYB392943:UYB393252 VHX392943:VHX393252 VRT392943:VRT393252 WBP392943:WBP393252 WLL392943:WLL393252 WVH392943:WVH393252 IV458479:IV458788 SR458479:SR458788 ACN458479:ACN458788 AMJ458479:AMJ458788 AWF458479:AWF458788 BGB458479:BGB458788 BPX458479:BPX458788 BZT458479:BZT458788 CJP458479:CJP458788 CTL458479:CTL458788 DDH458479:DDH458788 DND458479:DND458788 DWZ458479:DWZ458788 EGV458479:EGV458788 EQR458479:EQR458788 FAN458479:FAN458788 FKJ458479:FKJ458788 FUF458479:FUF458788 GEB458479:GEB458788 GNX458479:GNX458788 GXT458479:GXT458788 HHP458479:HHP458788 HRL458479:HRL458788 IBH458479:IBH458788 ILD458479:ILD458788 IUZ458479:IUZ458788 JEV458479:JEV458788 JOR458479:JOR458788 JYN458479:JYN458788 KIJ458479:KIJ458788 KSF458479:KSF458788 LCB458479:LCB458788 LLX458479:LLX458788 LVT458479:LVT458788 MFP458479:MFP458788 MPL458479:MPL458788 MZH458479:MZH458788 NJD458479:NJD458788 NSZ458479:NSZ458788 OCV458479:OCV458788 OMR458479:OMR458788 OWN458479:OWN458788 PGJ458479:PGJ458788 PQF458479:PQF458788 QAB458479:QAB458788 QJX458479:QJX458788 QTT458479:QTT458788 RDP458479:RDP458788 RNL458479:RNL458788 RXH458479:RXH458788 SHD458479:SHD458788 SQZ458479:SQZ458788 TAV458479:TAV458788 TKR458479:TKR458788 TUN458479:TUN458788 UEJ458479:UEJ458788 UOF458479:UOF458788 UYB458479:UYB458788 VHX458479:VHX458788 VRT458479:VRT458788 WBP458479:WBP458788 WLL458479:WLL458788 WVH458479:WVH458788 IV524015:IV524324 SR524015:SR524324 ACN524015:ACN524324 AMJ524015:AMJ524324 AWF524015:AWF524324 BGB524015:BGB524324 BPX524015:BPX524324 BZT524015:BZT524324 CJP524015:CJP524324 CTL524015:CTL524324 DDH524015:DDH524324 DND524015:DND524324 DWZ524015:DWZ524324 EGV524015:EGV524324 EQR524015:EQR524324 FAN524015:FAN524324 FKJ524015:FKJ524324 FUF524015:FUF524324 GEB524015:GEB524324 GNX524015:GNX524324 GXT524015:GXT524324 HHP524015:HHP524324 HRL524015:HRL524324 IBH524015:IBH524324 ILD524015:ILD524324 IUZ524015:IUZ524324 JEV524015:JEV524324 JOR524015:JOR524324 JYN524015:JYN524324 KIJ524015:KIJ524324 KSF524015:KSF524324 LCB524015:LCB524324 LLX524015:LLX524324 LVT524015:LVT524324 MFP524015:MFP524324 MPL524015:MPL524324 MZH524015:MZH524324 NJD524015:NJD524324 NSZ524015:NSZ524324 OCV524015:OCV524324 OMR524015:OMR524324 OWN524015:OWN524324 PGJ524015:PGJ524324 PQF524015:PQF524324 QAB524015:QAB524324 QJX524015:QJX524324 QTT524015:QTT524324 RDP524015:RDP524324 RNL524015:RNL524324 RXH524015:RXH524324 SHD524015:SHD524324 SQZ524015:SQZ524324 TAV524015:TAV524324 TKR524015:TKR524324 TUN524015:TUN524324 UEJ524015:UEJ524324 UOF524015:UOF524324 UYB524015:UYB524324 VHX524015:VHX524324 VRT524015:VRT524324 WBP524015:WBP524324 WLL524015:WLL524324 WVH524015:WVH524324 IV589551:IV589860 SR589551:SR589860 ACN589551:ACN589860 AMJ589551:AMJ589860 AWF589551:AWF589860 BGB589551:BGB589860 BPX589551:BPX589860 BZT589551:BZT589860 CJP589551:CJP589860 CTL589551:CTL589860 DDH589551:DDH589860 DND589551:DND589860 DWZ589551:DWZ589860 EGV589551:EGV589860 EQR589551:EQR589860 FAN589551:FAN589860 FKJ589551:FKJ589860 FUF589551:FUF589860 GEB589551:GEB589860 GNX589551:GNX589860 GXT589551:GXT589860 HHP589551:HHP589860 HRL589551:HRL589860 IBH589551:IBH589860 ILD589551:ILD589860 IUZ589551:IUZ589860 JEV589551:JEV589860 JOR589551:JOR589860 JYN589551:JYN589860 KIJ589551:KIJ589860 KSF589551:KSF589860 LCB589551:LCB589860 LLX589551:LLX589860 LVT589551:LVT589860 MFP589551:MFP589860 MPL589551:MPL589860 MZH589551:MZH589860 NJD589551:NJD589860 NSZ589551:NSZ589860 OCV589551:OCV589860 OMR589551:OMR589860 OWN589551:OWN589860 PGJ589551:PGJ589860 PQF589551:PQF589860 QAB589551:QAB589860 QJX589551:QJX589860 QTT589551:QTT589860 RDP589551:RDP589860 RNL589551:RNL589860 RXH589551:RXH589860 SHD589551:SHD589860 SQZ589551:SQZ589860 TAV589551:TAV589860 TKR589551:TKR589860 TUN589551:TUN589860 UEJ589551:UEJ589860 UOF589551:UOF589860 UYB589551:UYB589860 VHX589551:VHX589860 VRT589551:VRT589860 WBP589551:WBP589860 WLL589551:WLL589860 WVH589551:WVH589860 IV655087:IV655396 SR655087:SR655396 ACN655087:ACN655396 AMJ655087:AMJ655396 AWF655087:AWF655396 BGB655087:BGB655396 BPX655087:BPX655396 BZT655087:BZT655396 CJP655087:CJP655396 CTL655087:CTL655396 DDH655087:DDH655396 DND655087:DND655396 DWZ655087:DWZ655396 EGV655087:EGV655396 EQR655087:EQR655396 FAN655087:FAN655396 FKJ655087:FKJ655396 FUF655087:FUF655396 GEB655087:GEB655396 GNX655087:GNX655396 GXT655087:GXT655396 HHP655087:HHP655396 HRL655087:HRL655396 IBH655087:IBH655396 ILD655087:ILD655396 IUZ655087:IUZ655396 JEV655087:JEV655396 JOR655087:JOR655396 JYN655087:JYN655396 KIJ655087:KIJ655396 KSF655087:KSF655396 LCB655087:LCB655396 LLX655087:LLX655396 LVT655087:LVT655396 MFP655087:MFP655396 MPL655087:MPL655396 MZH655087:MZH655396 NJD655087:NJD655396 NSZ655087:NSZ655396 OCV655087:OCV655396 OMR655087:OMR655396 OWN655087:OWN655396 PGJ655087:PGJ655396 PQF655087:PQF655396 QAB655087:QAB655396 QJX655087:QJX655396 QTT655087:QTT655396 RDP655087:RDP655396 RNL655087:RNL655396 RXH655087:RXH655396 SHD655087:SHD655396 SQZ655087:SQZ655396 TAV655087:TAV655396 TKR655087:TKR655396 TUN655087:TUN655396 UEJ655087:UEJ655396 UOF655087:UOF655396 UYB655087:UYB655396 VHX655087:VHX655396 VRT655087:VRT655396 WBP655087:WBP655396 WLL655087:WLL655396 WVH655087:WVH655396 IV720623:IV720932 SR720623:SR720932 ACN720623:ACN720932 AMJ720623:AMJ720932 AWF720623:AWF720932 BGB720623:BGB720932 BPX720623:BPX720932 BZT720623:BZT720932 CJP720623:CJP720932 CTL720623:CTL720932 DDH720623:DDH720932 DND720623:DND720932 DWZ720623:DWZ720932 EGV720623:EGV720932 EQR720623:EQR720932 FAN720623:FAN720932 FKJ720623:FKJ720932 FUF720623:FUF720932 GEB720623:GEB720932 GNX720623:GNX720932 GXT720623:GXT720932 HHP720623:HHP720932 HRL720623:HRL720932 IBH720623:IBH720932 ILD720623:ILD720932 IUZ720623:IUZ720932 JEV720623:JEV720932 JOR720623:JOR720932 JYN720623:JYN720932 KIJ720623:KIJ720932 KSF720623:KSF720932 LCB720623:LCB720932 LLX720623:LLX720932 LVT720623:LVT720932 MFP720623:MFP720932 MPL720623:MPL720932 MZH720623:MZH720932 NJD720623:NJD720932 NSZ720623:NSZ720932 OCV720623:OCV720932 OMR720623:OMR720932 OWN720623:OWN720932 PGJ720623:PGJ720932 PQF720623:PQF720932 QAB720623:QAB720932 QJX720623:QJX720932 QTT720623:QTT720932 RDP720623:RDP720932 RNL720623:RNL720932 RXH720623:RXH720932 SHD720623:SHD720932 SQZ720623:SQZ720932 TAV720623:TAV720932 TKR720623:TKR720932 TUN720623:TUN720932 UEJ720623:UEJ720932 UOF720623:UOF720932 UYB720623:UYB720932 VHX720623:VHX720932 VRT720623:VRT720932 WBP720623:WBP720932 WLL720623:WLL720932 WVH720623:WVH720932 IV786159:IV786468 SR786159:SR786468 ACN786159:ACN786468 AMJ786159:AMJ786468 AWF786159:AWF786468 BGB786159:BGB786468 BPX786159:BPX786468 BZT786159:BZT786468 CJP786159:CJP786468 CTL786159:CTL786468 DDH786159:DDH786468 DND786159:DND786468 DWZ786159:DWZ786468 EGV786159:EGV786468 EQR786159:EQR786468 FAN786159:FAN786468 FKJ786159:FKJ786468 FUF786159:FUF786468 GEB786159:GEB786468 GNX786159:GNX786468 GXT786159:GXT786468 HHP786159:HHP786468 HRL786159:HRL786468 IBH786159:IBH786468 ILD786159:ILD786468 IUZ786159:IUZ786468 JEV786159:JEV786468 JOR786159:JOR786468 JYN786159:JYN786468 KIJ786159:KIJ786468 KSF786159:KSF786468 LCB786159:LCB786468 LLX786159:LLX786468 LVT786159:LVT786468 MFP786159:MFP786468 MPL786159:MPL786468 MZH786159:MZH786468 NJD786159:NJD786468 NSZ786159:NSZ786468 OCV786159:OCV786468 OMR786159:OMR786468 OWN786159:OWN786468 PGJ786159:PGJ786468 PQF786159:PQF786468 QAB786159:QAB786468 QJX786159:QJX786468 QTT786159:QTT786468 RDP786159:RDP786468 RNL786159:RNL786468 RXH786159:RXH786468 SHD786159:SHD786468 SQZ786159:SQZ786468 TAV786159:TAV786468 TKR786159:TKR786468 TUN786159:TUN786468 UEJ786159:UEJ786468 UOF786159:UOF786468 UYB786159:UYB786468 VHX786159:VHX786468 VRT786159:VRT786468 WBP786159:WBP786468 WLL786159:WLL786468 WVH786159:WVH786468 IV851695:IV852004 SR851695:SR852004 ACN851695:ACN852004 AMJ851695:AMJ852004 AWF851695:AWF852004 BGB851695:BGB852004 BPX851695:BPX852004 BZT851695:BZT852004 CJP851695:CJP852004 CTL851695:CTL852004 DDH851695:DDH852004 DND851695:DND852004 DWZ851695:DWZ852004 EGV851695:EGV852004 EQR851695:EQR852004 FAN851695:FAN852004 FKJ851695:FKJ852004 FUF851695:FUF852004 GEB851695:GEB852004 GNX851695:GNX852004 GXT851695:GXT852004 HHP851695:HHP852004 HRL851695:HRL852004 IBH851695:IBH852004 ILD851695:ILD852004 IUZ851695:IUZ852004 JEV851695:JEV852004 JOR851695:JOR852004 JYN851695:JYN852004 KIJ851695:KIJ852004 KSF851695:KSF852004 LCB851695:LCB852004 LLX851695:LLX852004 LVT851695:LVT852004 MFP851695:MFP852004 MPL851695:MPL852004 MZH851695:MZH852004 NJD851695:NJD852004 NSZ851695:NSZ852004 OCV851695:OCV852004 OMR851695:OMR852004 OWN851695:OWN852004 PGJ851695:PGJ852004 PQF851695:PQF852004 QAB851695:QAB852004 QJX851695:QJX852004 QTT851695:QTT852004 RDP851695:RDP852004 RNL851695:RNL852004 RXH851695:RXH852004 SHD851695:SHD852004 SQZ851695:SQZ852004 TAV851695:TAV852004 TKR851695:TKR852004 TUN851695:TUN852004 UEJ851695:UEJ852004 UOF851695:UOF852004 UYB851695:UYB852004 VHX851695:VHX852004 VRT851695:VRT852004 WBP851695:WBP852004 WLL851695:WLL852004 WVH851695:WVH852004 IV917231:IV917540 SR917231:SR917540 ACN917231:ACN917540 AMJ917231:AMJ917540 AWF917231:AWF917540 BGB917231:BGB917540 BPX917231:BPX917540 BZT917231:BZT917540 CJP917231:CJP917540 CTL917231:CTL917540 DDH917231:DDH917540 DND917231:DND917540 DWZ917231:DWZ917540 EGV917231:EGV917540 EQR917231:EQR917540 FAN917231:FAN917540 FKJ917231:FKJ917540 FUF917231:FUF917540 GEB917231:GEB917540 GNX917231:GNX917540 GXT917231:GXT917540 HHP917231:HHP917540 HRL917231:HRL917540 IBH917231:IBH917540 ILD917231:ILD917540 IUZ917231:IUZ917540 JEV917231:JEV917540 JOR917231:JOR917540 JYN917231:JYN917540 KIJ917231:KIJ917540 KSF917231:KSF917540 LCB917231:LCB917540 LLX917231:LLX917540 LVT917231:LVT917540 MFP917231:MFP917540 MPL917231:MPL917540 MZH917231:MZH917540 NJD917231:NJD917540 NSZ917231:NSZ917540 OCV917231:OCV917540 OMR917231:OMR917540 OWN917231:OWN917540 PGJ917231:PGJ917540 PQF917231:PQF917540 QAB917231:QAB917540 QJX917231:QJX917540 QTT917231:QTT917540 RDP917231:RDP917540 RNL917231:RNL917540 RXH917231:RXH917540 SHD917231:SHD917540 SQZ917231:SQZ917540 TAV917231:TAV917540 TKR917231:TKR917540 TUN917231:TUN917540 UEJ917231:UEJ917540 UOF917231:UOF917540 UYB917231:UYB917540 VHX917231:VHX917540 VRT917231:VRT917540 WBP917231:WBP917540 WLL917231:WLL917540 WVH917231:WVH917540 IV982767:IV983076 SR982767:SR983076 ACN982767:ACN983076 AMJ982767:AMJ983076 AWF982767:AWF983076 BGB982767:BGB983076 BPX982767:BPX983076 BZT982767:BZT983076 CJP982767:CJP983076 CTL982767:CTL983076 DDH982767:DDH983076 DND982767:DND983076 DWZ982767:DWZ983076 EGV982767:EGV983076 EQR982767:EQR983076 FAN982767:FAN983076 FKJ982767:FKJ983076 FUF982767:FUF983076 GEB982767:GEB983076 GNX982767:GNX983076 GXT982767:GXT983076 HHP982767:HHP983076 HRL982767:HRL983076 IBH982767:IBH983076 ILD982767:ILD983076 IUZ982767:IUZ983076 JEV982767:JEV983076 JOR982767:JOR983076 JYN982767:JYN983076 KIJ982767:KIJ983076 KSF982767:KSF983076 LCB982767:LCB983076 LLX982767:LLX983076 LVT982767:LVT983076 MFP982767:MFP983076 MPL982767:MPL983076 MZH982767:MZH983076 NJD982767:NJD983076 NSZ982767:NSZ983076 OCV982767:OCV983076 OMR982767:OMR983076 OWN982767:OWN983076 PGJ982767:PGJ983076 PQF982767:PQF983076 QAB982767:QAB983076 QJX982767:QJX983076 QTT982767:QTT983076 RDP982767:RDP983076 RNL982767:RNL983076 RXH982767:RXH983076 SHD982767:SHD983076 SQZ982767:SQZ983076 TAV982767:TAV983076 TKR982767:TKR983076 TUN982767:TUN983076 UEJ982767:UEJ983076 UOF982767:UOF983076 UYB982767:UYB983076 VHX982767:VHX983076 VRT982767:VRT983076 WBP982767:WBP983076 WLL982767:WLL983076 TUN13:TUN265 TKR13:TKR265 TAV13:TAV265 SQZ13:SQZ265 SHD13:SHD265 RXH13:RXH265 RNL13:RNL265 RDP13:RDP265 QTT13:QTT265 QJX13:QJX265 QAB13:QAB265 PQF13:PQF265 PGJ13:PGJ265 OWN13:OWN265 OMR13:OMR265 OCV13:OCV265 NSZ13:NSZ265 NJD13:NJD265 MZH13:MZH265 MPL13:MPL265 MFP13:MFP265 LVT13:LVT265 LLX13:LLX265 LCB13:LCB265 KSF13:KSF265 KIJ13:KIJ265 JYN13:JYN265 JOR13:JOR265 JEV13:JEV265 IUZ13:IUZ265 ILD13:ILD265 IBH13:IBH265 HRL13:HRL265 HHP13:HHP265 GXT13:GXT265 GNX13:GNX265 GEB13:GEB265 FUF13:FUF265 FKJ13:FKJ265 FAN13:FAN265 EQR13:EQR265 EGV13:EGV265 DWZ13:DWZ265 DND13:DND265 DDH13:DDH265 CTL13:CTL265 CJP13:CJP265 BZT13:BZT265 BPX13:BPX265 BGB13:BGB265 AWF13:AWF265 AMJ13:AMJ265 ACN13:ACN265 SR13:SR265 IV13:IV265 WVH13:WVH265 WLL13:WLL265 WBP13:WBP265 VRT13:VRT265 VHX13:VHX265 UYB13:UYB265 UOF13:UOF265 UEJ13:UEJ265">
      <formula1>#REF!</formula1>
    </dataValidation>
    <dataValidation type="list" allowBlank="1" showInputMessage="1" showErrorMessage="1" sqref="J982762:J983311 J65258:J65807 J130794:J131343 J196330:J196879 J261866:J262415 J327402:J327951 J392938:J393487 J458474:J459023 J524010:J524559 J589546:J590095 J655082:J655631 J720618:J721167 J786154:J786703 J851690:J852239 J917226:J917775 J13:J264">
      <formula1>$J$5:$J$9</formula1>
    </dataValidation>
  </dataValidations>
  <printOptions horizontalCentered="1" verticalCentered="1"/>
  <pageMargins left="0.19685039370078741" right="0.19685039370078741" top="0.19685039370078741" bottom="0.19685039370078741" header="0.51181102362204722" footer="0.51181102362204722"/>
  <pageSetup paperSize="9" scale="75" firstPageNumber="0" orientation="portrait" r:id="rId1"/>
  <headerFooter alignWithMargins="0"/>
  <rowBreaks count="1" manualBreakCount="1">
    <brk id="89" max="7" man="1"/>
  </rowBreaks>
  <drawing r:id="rId2"/>
</worksheet>
</file>

<file path=xl/worksheets/sheet2.xml><?xml version="1.0" encoding="utf-8"?>
<worksheet xmlns="http://schemas.openxmlformats.org/spreadsheetml/2006/main" xmlns:r="http://schemas.openxmlformats.org/officeDocument/2006/relationships">
  <dimension ref="A1:P49"/>
  <sheetViews>
    <sheetView showZeros="0" view="pageBreakPreview" workbookViewId="0">
      <selection sqref="A1:P45"/>
    </sheetView>
  </sheetViews>
  <sheetFormatPr defaultRowHeight="11.25"/>
  <cols>
    <col min="1" max="1" width="10.6640625" customWidth="1"/>
    <col min="2" max="2" width="43" customWidth="1"/>
    <col min="3" max="3" width="14.83203125" customWidth="1"/>
    <col min="4" max="4" width="14.33203125" bestFit="1" customWidth="1"/>
    <col min="5" max="7" width="13.6640625" customWidth="1"/>
    <col min="8" max="8" width="14.6640625" customWidth="1"/>
    <col min="9" max="9" width="14.83203125" customWidth="1"/>
    <col min="10" max="10" width="13.6640625" customWidth="1"/>
    <col min="11" max="16" width="13.6640625" hidden="1" customWidth="1"/>
    <col min="257" max="257" width="10.6640625" customWidth="1"/>
    <col min="258" max="258" width="45.83203125" customWidth="1"/>
    <col min="259" max="259" width="14.83203125" customWidth="1"/>
    <col min="260" max="260" width="14.33203125" bestFit="1" customWidth="1"/>
    <col min="261" max="272" width="13.6640625" customWidth="1"/>
    <col min="513" max="513" width="10.6640625" customWidth="1"/>
    <col min="514" max="514" width="45.83203125" customWidth="1"/>
    <col min="515" max="515" width="14.83203125" customWidth="1"/>
    <col min="516" max="516" width="14.33203125" bestFit="1" customWidth="1"/>
    <col min="517" max="528" width="13.6640625" customWidth="1"/>
    <col min="769" max="769" width="10.6640625" customWidth="1"/>
    <col min="770" max="770" width="45.83203125" customWidth="1"/>
    <col min="771" max="771" width="14.83203125" customWidth="1"/>
    <col min="772" max="772" width="14.33203125" bestFit="1" customWidth="1"/>
    <col min="773" max="784" width="13.6640625" customWidth="1"/>
    <col min="1025" max="1025" width="10.6640625" customWidth="1"/>
    <col min="1026" max="1026" width="45.83203125" customWidth="1"/>
    <col min="1027" max="1027" width="14.83203125" customWidth="1"/>
    <col min="1028" max="1028" width="14.33203125" bestFit="1" customWidth="1"/>
    <col min="1029" max="1040" width="13.6640625" customWidth="1"/>
    <col min="1281" max="1281" width="10.6640625" customWidth="1"/>
    <col min="1282" max="1282" width="45.83203125" customWidth="1"/>
    <col min="1283" max="1283" width="14.83203125" customWidth="1"/>
    <col min="1284" max="1284" width="14.33203125" bestFit="1" customWidth="1"/>
    <col min="1285" max="1296" width="13.6640625" customWidth="1"/>
    <col min="1537" max="1537" width="10.6640625" customWidth="1"/>
    <col min="1538" max="1538" width="45.83203125" customWidth="1"/>
    <col min="1539" max="1539" width="14.83203125" customWidth="1"/>
    <col min="1540" max="1540" width="14.33203125" bestFit="1" customWidth="1"/>
    <col min="1541" max="1552" width="13.6640625" customWidth="1"/>
    <col min="1793" max="1793" width="10.6640625" customWidth="1"/>
    <col min="1794" max="1794" width="45.83203125" customWidth="1"/>
    <col min="1795" max="1795" width="14.83203125" customWidth="1"/>
    <col min="1796" max="1796" width="14.33203125" bestFit="1" customWidth="1"/>
    <col min="1797" max="1808" width="13.6640625" customWidth="1"/>
    <col min="2049" max="2049" width="10.6640625" customWidth="1"/>
    <col min="2050" max="2050" width="45.83203125" customWidth="1"/>
    <col min="2051" max="2051" width="14.83203125" customWidth="1"/>
    <col min="2052" max="2052" width="14.33203125" bestFit="1" customWidth="1"/>
    <col min="2053" max="2064" width="13.6640625" customWidth="1"/>
    <col min="2305" max="2305" width="10.6640625" customWidth="1"/>
    <col min="2306" max="2306" width="45.83203125" customWidth="1"/>
    <col min="2307" max="2307" width="14.83203125" customWidth="1"/>
    <col min="2308" max="2308" width="14.33203125" bestFit="1" customWidth="1"/>
    <col min="2309" max="2320" width="13.6640625" customWidth="1"/>
    <col min="2561" max="2561" width="10.6640625" customWidth="1"/>
    <col min="2562" max="2562" width="45.83203125" customWidth="1"/>
    <col min="2563" max="2563" width="14.83203125" customWidth="1"/>
    <col min="2564" max="2564" width="14.33203125" bestFit="1" customWidth="1"/>
    <col min="2565" max="2576" width="13.6640625" customWidth="1"/>
    <col min="2817" max="2817" width="10.6640625" customWidth="1"/>
    <col min="2818" max="2818" width="45.83203125" customWidth="1"/>
    <col min="2819" max="2819" width="14.83203125" customWidth="1"/>
    <col min="2820" max="2820" width="14.33203125" bestFit="1" customWidth="1"/>
    <col min="2821" max="2832" width="13.6640625" customWidth="1"/>
    <col min="3073" max="3073" width="10.6640625" customWidth="1"/>
    <col min="3074" max="3074" width="45.83203125" customWidth="1"/>
    <col min="3075" max="3075" width="14.83203125" customWidth="1"/>
    <col min="3076" max="3076" width="14.33203125" bestFit="1" customWidth="1"/>
    <col min="3077" max="3088" width="13.6640625" customWidth="1"/>
    <col min="3329" max="3329" width="10.6640625" customWidth="1"/>
    <col min="3330" max="3330" width="45.83203125" customWidth="1"/>
    <col min="3331" max="3331" width="14.83203125" customWidth="1"/>
    <col min="3332" max="3332" width="14.33203125" bestFit="1" customWidth="1"/>
    <col min="3333" max="3344" width="13.6640625" customWidth="1"/>
    <col min="3585" max="3585" width="10.6640625" customWidth="1"/>
    <col min="3586" max="3586" width="45.83203125" customWidth="1"/>
    <col min="3587" max="3587" width="14.83203125" customWidth="1"/>
    <col min="3588" max="3588" width="14.33203125" bestFit="1" customWidth="1"/>
    <col min="3589" max="3600" width="13.6640625" customWidth="1"/>
    <col min="3841" max="3841" width="10.6640625" customWidth="1"/>
    <col min="3842" max="3842" width="45.83203125" customWidth="1"/>
    <col min="3843" max="3843" width="14.83203125" customWidth="1"/>
    <col min="3844" max="3844" width="14.33203125" bestFit="1" customWidth="1"/>
    <col min="3845" max="3856" width="13.6640625" customWidth="1"/>
    <col min="4097" max="4097" width="10.6640625" customWidth="1"/>
    <col min="4098" max="4098" width="45.83203125" customWidth="1"/>
    <col min="4099" max="4099" width="14.83203125" customWidth="1"/>
    <col min="4100" max="4100" width="14.33203125" bestFit="1" customWidth="1"/>
    <col min="4101" max="4112" width="13.6640625" customWidth="1"/>
    <col min="4353" max="4353" width="10.6640625" customWidth="1"/>
    <col min="4354" max="4354" width="45.83203125" customWidth="1"/>
    <col min="4355" max="4355" width="14.83203125" customWidth="1"/>
    <col min="4356" max="4356" width="14.33203125" bestFit="1" customWidth="1"/>
    <col min="4357" max="4368" width="13.6640625" customWidth="1"/>
    <col min="4609" max="4609" width="10.6640625" customWidth="1"/>
    <col min="4610" max="4610" width="45.83203125" customWidth="1"/>
    <col min="4611" max="4611" width="14.83203125" customWidth="1"/>
    <col min="4612" max="4612" width="14.33203125" bestFit="1" customWidth="1"/>
    <col min="4613" max="4624" width="13.6640625" customWidth="1"/>
    <col min="4865" max="4865" width="10.6640625" customWidth="1"/>
    <col min="4866" max="4866" width="45.83203125" customWidth="1"/>
    <col min="4867" max="4867" width="14.83203125" customWidth="1"/>
    <col min="4868" max="4868" width="14.33203125" bestFit="1" customWidth="1"/>
    <col min="4869" max="4880" width="13.6640625" customWidth="1"/>
    <col min="5121" max="5121" width="10.6640625" customWidth="1"/>
    <col min="5122" max="5122" width="45.83203125" customWidth="1"/>
    <col min="5123" max="5123" width="14.83203125" customWidth="1"/>
    <col min="5124" max="5124" width="14.33203125" bestFit="1" customWidth="1"/>
    <col min="5125" max="5136" width="13.6640625" customWidth="1"/>
    <col min="5377" max="5377" width="10.6640625" customWidth="1"/>
    <col min="5378" max="5378" width="45.83203125" customWidth="1"/>
    <col min="5379" max="5379" width="14.83203125" customWidth="1"/>
    <col min="5380" max="5380" width="14.33203125" bestFit="1" customWidth="1"/>
    <col min="5381" max="5392" width="13.6640625" customWidth="1"/>
    <col min="5633" max="5633" width="10.6640625" customWidth="1"/>
    <col min="5634" max="5634" width="45.83203125" customWidth="1"/>
    <col min="5635" max="5635" width="14.83203125" customWidth="1"/>
    <col min="5636" max="5636" width="14.33203125" bestFit="1" customWidth="1"/>
    <col min="5637" max="5648" width="13.6640625" customWidth="1"/>
    <col min="5889" max="5889" width="10.6640625" customWidth="1"/>
    <col min="5890" max="5890" width="45.83203125" customWidth="1"/>
    <col min="5891" max="5891" width="14.83203125" customWidth="1"/>
    <col min="5892" max="5892" width="14.33203125" bestFit="1" customWidth="1"/>
    <col min="5893" max="5904" width="13.6640625" customWidth="1"/>
    <col min="6145" max="6145" width="10.6640625" customWidth="1"/>
    <col min="6146" max="6146" width="45.83203125" customWidth="1"/>
    <col min="6147" max="6147" width="14.83203125" customWidth="1"/>
    <col min="6148" max="6148" width="14.33203125" bestFit="1" customWidth="1"/>
    <col min="6149" max="6160" width="13.6640625" customWidth="1"/>
    <col min="6401" max="6401" width="10.6640625" customWidth="1"/>
    <col min="6402" max="6402" width="45.83203125" customWidth="1"/>
    <col min="6403" max="6403" width="14.83203125" customWidth="1"/>
    <col min="6404" max="6404" width="14.33203125" bestFit="1" customWidth="1"/>
    <col min="6405" max="6416" width="13.6640625" customWidth="1"/>
    <col min="6657" max="6657" width="10.6640625" customWidth="1"/>
    <col min="6658" max="6658" width="45.83203125" customWidth="1"/>
    <col min="6659" max="6659" width="14.83203125" customWidth="1"/>
    <col min="6660" max="6660" width="14.33203125" bestFit="1" customWidth="1"/>
    <col min="6661" max="6672" width="13.6640625" customWidth="1"/>
    <col min="6913" max="6913" width="10.6640625" customWidth="1"/>
    <col min="6914" max="6914" width="45.83203125" customWidth="1"/>
    <col min="6915" max="6915" width="14.83203125" customWidth="1"/>
    <col min="6916" max="6916" width="14.33203125" bestFit="1" customWidth="1"/>
    <col min="6917" max="6928" width="13.6640625" customWidth="1"/>
    <col min="7169" max="7169" width="10.6640625" customWidth="1"/>
    <col min="7170" max="7170" width="45.83203125" customWidth="1"/>
    <col min="7171" max="7171" width="14.83203125" customWidth="1"/>
    <col min="7172" max="7172" width="14.33203125" bestFit="1" customWidth="1"/>
    <col min="7173" max="7184" width="13.6640625" customWidth="1"/>
    <col min="7425" max="7425" width="10.6640625" customWidth="1"/>
    <col min="7426" max="7426" width="45.83203125" customWidth="1"/>
    <col min="7427" max="7427" width="14.83203125" customWidth="1"/>
    <col min="7428" max="7428" width="14.33203125" bestFit="1" customWidth="1"/>
    <col min="7429" max="7440" width="13.6640625" customWidth="1"/>
    <col min="7681" max="7681" width="10.6640625" customWidth="1"/>
    <col min="7682" max="7682" width="45.83203125" customWidth="1"/>
    <col min="7683" max="7683" width="14.83203125" customWidth="1"/>
    <col min="7684" max="7684" width="14.33203125" bestFit="1" customWidth="1"/>
    <col min="7685" max="7696" width="13.6640625" customWidth="1"/>
    <col min="7937" max="7937" width="10.6640625" customWidth="1"/>
    <col min="7938" max="7938" width="45.83203125" customWidth="1"/>
    <col min="7939" max="7939" width="14.83203125" customWidth="1"/>
    <col min="7940" max="7940" width="14.33203125" bestFit="1" customWidth="1"/>
    <col min="7941" max="7952" width="13.6640625" customWidth="1"/>
    <col min="8193" max="8193" width="10.6640625" customWidth="1"/>
    <col min="8194" max="8194" width="45.83203125" customWidth="1"/>
    <col min="8195" max="8195" width="14.83203125" customWidth="1"/>
    <col min="8196" max="8196" width="14.33203125" bestFit="1" customWidth="1"/>
    <col min="8197" max="8208" width="13.6640625" customWidth="1"/>
    <col min="8449" max="8449" width="10.6640625" customWidth="1"/>
    <col min="8450" max="8450" width="45.83203125" customWidth="1"/>
    <col min="8451" max="8451" width="14.83203125" customWidth="1"/>
    <col min="8452" max="8452" width="14.33203125" bestFit="1" customWidth="1"/>
    <col min="8453" max="8464" width="13.6640625" customWidth="1"/>
    <col min="8705" max="8705" width="10.6640625" customWidth="1"/>
    <col min="8706" max="8706" width="45.83203125" customWidth="1"/>
    <col min="8707" max="8707" width="14.83203125" customWidth="1"/>
    <col min="8708" max="8708" width="14.33203125" bestFit="1" customWidth="1"/>
    <col min="8709" max="8720" width="13.6640625" customWidth="1"/>
    <col min="8961" max="8961" width="10.6640625" customWidth="1"/>
    <col min="8962" max="8962" width="45.83203125" customWidth="1"/>
    <col min="8963" max="8963" width="14.83203125" customWidth="1"/>
    <col min="8964" max="8964" width="14.33203125" bestFit="1" customWidth="1"/>
    <col min="8965" max="8976" width="13.6640625" customWidth="1"/>
    <col min="9217" max="9217" width="10.6640625" customWidth="1"/>
    <col min="9218" max="9218" width="45.83203125" customWidth="1"/>
    <col min="9219" max="9219" width="14.83203125" customWidth="1"/>
    <col min="9220" max="9220" width="14.33203125" bestFit="1" customWidth="1"/>
    <col min="9221" max="9232" width="13.6640625" customWidth="1"/>
    <col min="9473" max="9473" width="10.6640625" customWidth="1"/>
    <col min="9474" max="9474" width="45.83203125" customWidth="1"/>
    <col min="9475" max="9475" width="14.83203125" customWidth="1"/>
    <col min="9476" max="9476" width="14.33203125" bestFit="1" customWidth="1"/>
    <col min="9477" max="9488" width="13.6640625" customWidth="1"/>
    <col min="9729" max="9729" width="10.6640625" customWidth="1"/>
    <col min="9730" max="9730" width="45.83203125" customWidth="1"/>
    <col min="9731" max="9731" width="14.83203125" customWidth="1"/>
    <col min="9732" max="9732" width="14.33203125" bestFit="1" customWidth="1"/>
    <col min="9733" max="9744" width="13.6640625" customWidth="1"/>
    <col min="9985" max="9985" width="10.6640625" customWidth="1"/>
    <col min="9986" max="9986" width="45.83203125" customWidth="1"/>
    <col min="9987" max="9987" width="14.83203125" customWidth="1"/>
    <col min="9988" max="9988" width="14.33203125" bestFit="1" customWidth="1"/>
    <col min="9989" max="10000" width="13.6640625" customWidth="1"/>
    <col min="10241" max="10241" width="10.6640625" customWidth="1"/>
    <col min="10242" max="10242" width="45.83203125" customWidth="1"/>
    <col min="10243" max="10243" width="14.83203125" customWidth="1"/>
    <col min="10244" max="10244" width="14.33203125" bestFit="1" customWidth="1"/>
    <col min="10245" max="10256" width="13.6640625" customWidth="1"/>
    <col min="10497" max="10497" width="10.6640625" customWidth="1"/>
    <col min="10498" max="10498" width="45.83203125" customWidth="1"/>
    <col min="10499" max="10499" width="14.83203125" customWidth="1"/>
    <col min="10500" max="10500" width="14.33203125" bestFit="1" customWidth="1"/>
    <col min="10501" max="10512" width="13.6640625" customWidth="1"/>
    <col min="10753" max="10753" width="10.6640625" customWidth="1"/>
    <col min="10754" max="10754" width="45.83203125" customWidth="1"/>
    <col min="10755" max="10755" width="14.83203125" customWidth="1"/>
    <col min="10756" max="10756" width="14.33203125" bestFit="1" customWidth="1"/>
    <col min="10757" max="10768" width="13.6640625" customWidth="1"/>
    <col min="11009" max="11009" width="10.6640625" customWidth="1"/>
    <col min="11010" max="11010" width="45.83203125" customWidth="1"/>
    <col min="11011" max="11011" width="14.83203125" customWidth="1"/>
    <col min="11012" max="11012" width="14.33203125" bestFit="1" customWidth="1"/>
    <col min="11013" max="11024" width="13.6640625" customWidth="1"/>
    <col min="11265" max="11265" width="10.6640625" customWidth="1"/>
    <col min="11266" max="11266" width="45.83203125" customWidth="1"/>
    <col min="11267" max="11267" width="14.83203125" customWidth="1"/>
    <col min="11268" max="11268" width="14.33203125" bestFit="1" customWidth="1"/>
    <col min="11269" max="11280" width="13.6640625" customWidth="1"/>
    <col min="11521" max="11521" width="10.6640625" customWidth="1"/>
    <col min="11522" max="11522" width="45.83203125" customWidth="1"/>
    <col min="11523" max="11523" width="14.83203125" customWidth="1"/>
    <col min="11524" max="11524" width="14.33203125" bestFit="1" customWidth="1"/>
    <col min="11525" max="11536" width="13.6640625" customWidth="1"/>
    <col min="11777" max="11777" width="10.6640625" customWidth="1"/>
    <col min="11778" max="11778" width="45.83203125" customWidth="1"/>
    <col min="11779" max="11779" width="14.83203125" customWidth="1"/>
    <col min="11780" max="11780" width="14.33203125" bestFit="1" customWidth="1"/>
    <col min="11781" max="11792" width="13.6640625" customWidth="1"/>
    <col min="12033" max="12033" width="10.6640625" customWidth="1"/>
    <col min="12034" max="12034" width="45.83203125" customWidth="1"/>
    <col min="12035" max="12035" width="14.83203125" customWidth="1"/>
    <col min="12036" max="12036" width="14.33203125" bestFit="1" customWidth="1"/>
    <col min="12037" max="12048" width="13.6640625" customWidth="1"/>
    <col min="12289" max="12289" width="10.6640625" customWidth="1"/>
    <col min="12290" max="12290" width="45.83203125" customWidth="1"/>
    <col min="12291" max="12291" width="14.83203125" customWidth="1"/>
    <col min="12292" max="12292" width="14.33203125" bestFit="1" customWidth="1"/>
    <col min="12293" max="12304" width="13.6640625" customWidth="1"/>
    <col min="12545" max="12545" width="10.6640625" customWidth="1"/>
    <col min="12546" max="12546" width="45.83203125" customWidth="1"/>
    <col min="12547" max="12547" width="14.83203125" customWidth="1"/>
    <col min="12548" max="12548" width="14.33203125" bestFit="1" customWidth="1"/>
    <col min="12549" max="12560" width="13.6640625" customWidth="1"/>
    <col min="12801" max="12801" width="10.6640625" customWidth="1"/>
    <col min="12802" max="12802" width="45.83203125" customWidth="1"/>
    <col min="12803" max="12803" width="14.83203125" customWidth="1"/>
    <col min="12804" max="12804" width="14.33203125" bestFit="1" customWidth="1"/>
    <col min="12805" max="12816" width="13.6640625" customWidth="1"/>
    <col min="13057" max="13057" width="10.6640625" customWidth="1"/>
    <col min="13058" max="13058" width="45.83203125" customWidth="1"/>
    <col min="13059" max="13059" width="14.83203125" customWidth="1"/>
    <col min="13060" max="13060" width="14.33203125" bestFit="1" customWidth="1"/>
    <col min="13061" max="13072" width="13.6640625" customWidth="1"/>
    <col min="13313" max="13313" width="10.6640625" customWidth="1"/>
    <col min="13314" max="13314" width="45.83203125" customWidth="1"/>
    <col min="13315" max="13315" width="14.83203125" customWidth="1"/>
    <col min="13316" max="13316" width="14.33203125" bestFit="1" customWidth="1"/>
    <col min="13317" max="13328" width="13.6640625" customWidth="1"/>
    <col min="13569" max="13569" width="10.6640625" customWidth="1"/>
    <col min="13570" max="13570" width="45.83203125" customWidth="1"/>
    <col min="13571" max="13571" width="14.83203125" customWidth="1"/>
    <col min="13572" max="13572" width="14.33203125" bestFit="1" customWidth="1"/>
    <col min="13573" max="13584" width="13.6640625" customWidth="1"/>
    <col min="13825" max="13825" width="10.6640625" customWidth="1"/>
    <col min="13826" max="13826" width="45.83203125" customWidth="1"/>
    <col min="13827" max="13827" width="14.83203125" customWidth="1"/>
    <col min="13828" max="13828" width="14.33203125" bestFit="1" customWidth="1"/>
    <col min="13829" max="13840" width="13.6640625" customWidth="1"/>
    <col min="14081" max="14081" width="10.6640625" customWidth="1"/>
    <col min="14082" max="14082" width="45.83203125" customWidth="1"/>
    <col min="14083" max="14083" width="14.83203125" customWidth="1"/>
    <col min="14084" max="14084" width="14.33203125" bestFit="1" customWidth="1"/>
    <col min="14085" max="14096" width="13.6640625" customWidth="1"/>
    <col min="14337" max="14337" width="10.6640625" customWidth="1"/>
    <col min="14338" max="14338" width="45.83203125" customWidth="1"/>
    <col min="14339" max="14339" width="14.83203125" customWidth="1"/>
    <col min="14340" max="14340" width="14.33203125" bestFit="1" customWidth="1"/>
    <col min="14341" max="14352" width="13.6640625" customWidth="1"/>
    <col min="14593" max="14593" width="10.6640625" customWidth="1"/>
    <col min="14594" max="14594" width="45.83203125" customWidth="1"/>
    <col min="14595" max="14595" width="14.83203125" customWidth="1"/>
    <col min="14596" max="14596" width="14.33203125" bestFit="1" customWidth="1"/>
    <col min="14597" max="14608" width="13.6640625" customWidth="1"/>
    <col min="14849" max="14849" width="10.6640625" customWidth="1"/>
    <col min="14850" max="14850" width="45.83203125" customWidth="1"/>
    <col min="14851" max="14851" width="14.83203125" customWidth="1"/>
    <col min="14852" max="14852" width="14.33203125" bestFit="1" customWidth="1"/>
    <col min="14853" max="14864" width="13.6640625" customWidth="1"/>
    <col min="15105" max="15105" width="10.6640625" customWidth="1"/>
    <col min="15106" max="15106" width="45.83203125" customWidth="1"/>
    <col min="15107" max="15107" width="14.83203125" customWidth="1"/>
    <col min="15108" max="15108" width="14.33203125" bestFit="1" customWidth="1"/>
    <col min="15109" max="15120" width="13.6640625" customWidth="1"/>
    <col min="15361" max="15361" width="10.6640625" customWidth="1"/>
    <col min="15362" max="15362" width="45.83203125" customWidth="1"/>
    <col min="15363" max="15363" width="14.83203125" customWidth="1"/>
    <col min="15364" max="15364" width="14.33203125" bestFit="1" customWidth="1"/>
    <col min="15365" max="15376" width="13.6640625" customWidth="1"/>
    <col min="15617" max="15617" width="10.6640625" customWidth="1"/>
    <col min="15618" max="15618" width="45.83203125" customWidth="1"/>
    <col min="15619" max="15619" width="14.83203125" customWidth="1"/>
    <col min="15620" max="15620" width="14.33203125" bestFit="1" customWidth="1"/>
    <col min="15621" max="15632" width="13.6640625" customWidth="1"/>
    <col min="15873" max="15873" width="10.6640625" customWidth="1"/>
    <col min="15874" max="15874" width="45.83203125" customWidth="1"/>
    <col min="15875" max="15875" width="14.83203125" customWidth="1"/>
    <col min="15876" max="15876" width="14.33203125" bestFit="1" customWidth="1"/>
    <col min="15877" max="15888" width="13.6640625" customWidth="1"/>
    <col min="16129" max="16129" width="10.6640625" customWidth="1"/>
    <col min="16130" max="16130" width="45.83203125" customWidth="1"/>
    <col min="16131" max="16131" width="14.83203125" customWidth="1"/>
    <col min="16132" max="16132" width="14.33203125" bestFit="1" customWidth="1"/>
    <col min="16133" max="16144" width="13.6640625" customWidth="1"/>
  </cols>
  <sheetData>
    <row r="1" spans="1:16" ht="60.75" customHeight="1">
      <c r="A1" s="216"/>
      <c r="B1" s="217"/>
      <c r="C1" s="217"/>
      <c r="D1" s="217"/>
      <c r="E1" s="217"/>
      <c r="F1" s="217"/>
      <c r="G1" s="217"/>
      <c r="H1" s="217"/>
      <c r="I1" s="217"/>
      <c r="J1" s="217"/>
      <c r="K1" s="217"/>
      <c r="L1" s="217"/>
      <c r="M1" s="217"/>
      <c r="N1" s="217"/>
      <c r="O1" s="217"/>
      <c r="P1" s="218"/>
    </row>
    <row r="2" spans="1:16" ht="23.25">
      <c r="A2" s="219" t="s">
        <v>161</v>
      </c>
      <c r="B2" s="154"/>
      <c r="C2" s="154"/>
      <c r="D2" s="154"/>
      <c r="E2" s="154"/>
      <c r="F2" s="154"/>
      <c r="G2" s="154"/>
      <c r="H2" s="154"/>
      <c r="I2" s="154"/>
      <c r="J2" s="154"/>
      <c r="K2" s="154"/>
      <c r="L2" s="154"/>
      <c r="M2" s="154"/>
      <c r="N2" s="154"/>
      <c r="O2" s="154"/>
      <c r="P2" s="220"/>
    </row>
    <row r="3" spans="1:16" ht="20.100000000000001" customHeight="1">
      <c r="A3" s="221" t="s">
        <v>19</v>
      </c>
      <c r="B3" s="58"/>
      <c r="C3" s="58"/>
      <c r="D3" s="58"/>
      <c r="E3" s="155" t="s">
        <v>861</v>
      </c>
      <c r="F3" s="156"/>
      <c r="G3" s="57" t="s">
        <v>24</v>
      </c>
      <c r="H3" s="56">
        <f>'ORÇAMENTARIA - GERAL'!H9</f>
        <v>0.31480000000000002</v>
      </c>
      <c r="I3" s="169" t="s">
        <v>21</v>
      </c>
      <c r="J3" s="171"/>
      <c r="K3" s="107"/>
      <c r="L3" s="107"/>
      <c r="M3" s="165"/>
      <c r="N3" s="165"/>
      <c r="O3" s="165"/>
      <c r="P3" s="222"/>
    </row>
    <row r="4" spans="1:16" ht="20.100000000000001" customHeight="1">
      <c r="A4" s="203" t="str">
        <f>'ORÇAMENTARIA - GERAL'!A6:E6</f>
        <v>OBRA: ESCOLA DONA SANTINHA - REFORMA DA NOVA SEDE</v>
      </c>
      <c r="B4" s="161"/>
      <c r="C4" s="161"/>
      <c r="D4" s="162"/>
      <c r="E4" s="163" t="str">
        <f>'ORÇAMENTARIA - GERAL'!A7</f>
        <v xml:space="preserve">LOCAL: RUA DOLORES NEVES 229 - VÁRZEA </v>
      </c>
      <c r="F4" s="163"/>
      <c r="G4" s="163"/>
      <c r="H4" s="164"/>
      <c r="I4" s="167" t="s">
        <v>22</v>
      </c>
      <c r="J4" s="168"/>
      <c r="K4" s="223"/>
      <c r="L4" s="104"/>
      <c r="M4" s="165"/>
      <c r="N4" s="165"/>
      <c r="O4" s="165"/>
      <c r="P4" s="222"/>
    </row>
    <row r="5" spans="1:16" ht="25.5" customHeight="1">
      <c r="A5" s="207" t="str">
        <f>'ORÇAMENTARIA - GERAL'!A8:D8</f>
        <v>REGIÃO/MÊS DE REFERÊNCIA: SETOP OUT 2021/ SUDECAP NOV 2021 / SINAPI DEZ 2021.</v>
      </c>
      <c r="B5" s="157"/>
      <c r="C5" s="157"/>
      <c r="D5" s="157"/>
      <c r="E5" s="157"/>
      <c r="F5" s="158" t="str">
        <f>'ORÇAMENTARIA - GERAL'!A9</f>
        <v>PRAZO DE EXECUÇÃO: 6 MESES</v>
      </c>
      <c r="G5" s="159"/>
      <c r="H5" s="160"/>
      <c r="I5" s="169" t="s">
        <v>162</v>
      </c>
      <c r="J5" s="170"/>
      <c r="K5" s="105"/>
      <c r="L5" s="106"/>
      <c r="M5" s="166"/>
      <c r="N5" s="166"/>
      <c r="O5" s="166"/>
      <c r="P5" s="224"/>
    </row>
    <row r="6" spans="1:16" ht="25.5">
      <c r="A6" s="225" t="s">
        <v>17</v>
      </c>
      <c r="B6" s="55" t="s">
        <v>163</v>
      </c>
      <c r="C6" s="54" t="s">
        <v>164</v>
      </c>
      <c r="D6" s="53" t="s">
        <v>165</v>
      </c>
      <c r="E6" s="52" t="s">
        <v>166</v>
      </c>
      <c r="F6" s="52" t="s">
        <v>167</v>
      </c>
      <c r="G6" s="51" t="s">
        <v>168</v>
      </c>
      <c r="H6" s="52" t="s">
        <v>169</v>
      </c>
      <c r="I6" s="52" t="s">
        <v>170</v>
      </c>
      <c r="J6" s="52" t="s">
        <v>171</v>
      </c>
      <c r="K6" s="52" t="s">
        <v>172</v>
      </c>
      <c r="L6" s="52" t="s">
        <v>173</v>
      </c>
      <c r="M6" s="52"/>
      <c r="N6" s="52"/>
      <c r="O6" s="52"/>
      <c r="P6" s="226"/>
    </row>
    <row r="7" spans="1:16" ht="15" customHeight="1">
      <c r="A7" s="227">
        <v>1</v>
      </c>
      <c r="B7" s="153" t="str">
        <f>'ORÇAMENTARIA - GERAL'!C12</f>
        <v>INSTALAÇÃO DA OBRA</v>
      </c>
      <c r="C7" s="50">
        <f>C8/$C$42</f>
        <v>1.3100167933935012E-2</v>
      </c>
      <c r="D7" s="49">
        <f t="shared" ref="D7:D10" si="0">SUM(E7:P7)</f>
        <v>1</v>
      </c>
      <c r="E7" s="48">
        <v>1</v>
      </c>
      <c r="F7" s="47"/>
      <c r="G7" s="48"/>
      <c r="H7" s="48"/>
      <c r="I7" s="48"/>
      <c r="J7" s="48"/>
      <c r="K7" s="48"/>
      <c r="L7" s="48"/>
      <c r="M7" s="48"/>
      <c r="N7" s="48"/>
      <c r="O7" s="48"/>
      <c r="P7" s="228"/>
    </row>
    <row r="8" spans="1:16" ht="12">
      <c r="A8" s="227"/>
      <c r="B8" s="153"/>
      <c r="C8" s="46">
        <f>'ORÇAMENTARIA - GERAL'!H12</f>
        <v>24851.589999999997</v>
      </c>
      <c r="D8" s="45">
        <f t="shared" si="0"/>
        <v>24851.589999999997</v>
      </c>
      <c r="E8" s="45">
        <f t="shared" ref="E8:P8" si="1">E7*$C8</f>
        <v>24851.589999999997</v>
      </c>
      <c r="F8" s="45">
        <f t="shared" si="1"/>
        <v>0</v>
      </c>
      <c r="G8" s="44">
        <f t="shared" si="1"/>
        <v>0</v>
      </c>
      <c r="H8" s="43">
        <f t="shared" si="1"/>
        <v>0</v>
      </c>
      <c r="I8" s="43">
        <f t="shared" si="1"/>
        <v>0</v>
      </c>
      <c r="J8" s="43">
        <f t="shared" si="1"/>
        <v>0</v>
      </c>
      <c r="K8" s="43">
        <f t="shared" si="1"/>
        <v>0</v>
      </c>
      <c r="L8" s="43">
        <f t="shared" si="1"/>
        <v>0</v>
      </c>
      <c r="M8" s="43">
        <f t="shared" si="1"/>
        <v>0</v>
      </c>
      <c r="N8" s="43">
        <f t="shared" si="1"/>
        <v>0</v>
      </c>
      <c r="O8" s="43">
        <f t="shared" si="1"/>
        <v>0</v>
      </c>
      <c r="P8" s="229">
        <f t="shared" si="1"/>
        <v>0</v>
      </c>
    </row>
    <row r="9" spans="1:16" ht="15" customHeight="1">
      <c r="A9" s="227">
        <v>2</v>
      </c>
      <c r="B9" s="153" t="str">
        <f>'ORÇAMENTARIA - GERAL'!C19</f>
        <v>ADMINISTRAÇÃO DA OBRA</v>
      </c>
      <c r="C9" s="50">
        <f>C10/$C$42</f>
        <v>0.17011272518868067</v>
      </c>
      <c r="D9" s="49">
        <f t="shared" si="0"/>
        <v>0.99999999999999989</v>
      </c>
      <c r="E9" s="48">
        <f>1/6</f>
        <v>0.16666666666666666</v>
      </c>
      <c r="F9" s="48">
        <f t="shared" ref="F9:J9" si="2">1/6</f>
        <v>0.16666666666666666</v>
      </c>
      <c r="G9" s="48">
        <f t="shared" si="2"/>
        <v>0.16666666666666666</v>
      </c>
      <c r="H9" s="48">
        <f t="shared" si="2"/>
        <v>0.16666666666666666</v>
      </c>
      <c r="I9" s="48">
        <f t="shared" si="2"/>
        <v>0.16666666666666666</v>
      </c>
      <c r="J9" s="48">
        <f t="shared" si="2"/>
        <v>0.16666666666666666</v>
      </c>
      <c r="K9" s="48"/>
      <c r="L9" s="48"/>
      <c r="M9" s="223"/>
      <c r="N9" s="223"/>
      <c r="O9" s="223"/>
      <c r="P9" s="230"/>
    </row>
    <row r="10" spans="1:16" ht="12">
      <c r="A10" s="227"/>
      <c r="B10" s="153"/>
      <c r="C10" s="46">
        <f>'ORÇAMENTARIA - GERAL'!H19</f>
        <v>322711.26</v>
      </c>
      <c r="D10" s="45">
        <f t="shared" si="0"/>
        <v>322711.26</v>
      </c>
      <c r="E10" s="45">
        <f t="shared" ref="E10:P10" si="3">E9*$C10</f>
        <v>53785.21</v>
      </c>
      <c r="F10" s="45">
        <f t="shared" ref="F10:J10" si="4">F9*$C10</f>
        <v>53785.21</v>
      </c>
      <c r="G10" s="45">
        <f t="shared" si="4"/>
        <v>53785.21</v>
      </c>
      <c r="H10" s="45">
        <f t="shared" si="4"/>
        <v>53785.21</v>
      </c>
      <c r="I10" s="45">
        <f t="shared" si="4"/>
        <v>53785.21</v>
      </c>
      <c r="J10" s="45">
        <f t="shared" si="4"/>
        <v>53785.21</v>
      </c>
      <c r="K10" s="43">
        <f t="shared" si="3"/>
        <v>0</v>
      </c>
      <c r="L10" s="43">
        <f t="shared" si="3"/>
        <v>0</v>
      </c>
      <c r="M10" s="223">
        <f t="shared" si="3"/>
        <v>0</v>
      </c>
      <c r="N10" s="223">
        <f t="shared" si="3"/>
        <v>0</v>
      </c>
      <c r="O10" s="223">
        <f t="shared" si="3"/>
        <v>0</v>
      </c>
      <c r="P10" s="230">
        <f t="shared" si="3"/>
        <v>0</v>
      </c>
    </row>
    <row r="11" spans="1:16" ht="15" customHeight="1">
      <c r="A11" s="227">
        <v>3</v>
      </c>
      <c r="B11" s="153" t="str">
        <f>'ORÇAMENTARIA - GERAL'!C26</f>
        <v>SERVIÇOS PRELIMINARES</v>
      </c>
      <c r="C11" s="50">
        <f>C12/$C$42</f>
        <v>6.3818543086531662E-2</v>
      </c>
      <c r="D11" s="49">
        <f t="shared" ref="D11:D12" si="5">SUM(E11:P11)</f>
        <v>1</v>
      </c>
      <c r="E11" s="48">
        <v>1</v>
      </c>
      <c r="F11" s="47"/>
      <c r="G11" s="48"/>
      <c r="H11" s="48"/>
      <c r="I11" s="48"/>
      <c r="J11" s="48"/>
      <c r="K11" s="48"/>
      <c r="L11" s="48"/>
      <c r="M11" s="223"/>
      <c r="N11" s="223"/>
      <c r="O11" s="223"/>
      <c r="P11" s="230"/>
    </row>
    <row r="12" spans="1:16" ht="12">
      <c r="A12" s="227"/>
      <c r="B12" s="153"/>
      <c r="C12" s="46">
        <f>'ORÇAMENTARIA - GERAL'!H26</f>
        <v>121066.56</v>
      </c>
      <c r="D12" s="45">
        <f t="shared" si="5"/>
        <v>121066.56</v>
      </c>
      <c r="E12" s="45">
        <f>E11*C12</f>
        <v>121066.56</v>
      </c>
      <c r="F12" s="45">
        <f>F11*C12</f>
        <v>0</v>
      </c>
      <c r="G12" s="44">
        <f>G11*C12</f>
        <v>0</v>
      </c>
      <c r="H12" s="43">
        <f>H11*C12</f>
        <v>0</v>
      </c>
      <c r="I12" s="43">
        <f t="shared" ref="I12:P12" si="6">I11*$C12</f>
        <v>0</v>
      </c>
      <c r="J12" s="43">
        <f t="shared" si="6"/>
        <v>0</v>
      </c>
      <c r="K12" s="43">
        <f t="shared" si="6"/>
        <v>0</v>
      </c>
      <c r="L12" s="43">
        <f t="shared" si="6"/>
        <v>0</v>
      </c>
      <c r="M12" s="223">
        <f t="shared" si="6"/>
        <v>0</v>
      </c>
      <c r="N12" s="223">
        <f t="shared" si="6"/>
        <v>0</v>
      </c>
      <c r="O12" s="223">
        <f t="shared" si="6"/>
        <v>0</v>
      </c>
      <c r="P12" s="230">
        <f t="shared" si="6"/>
        <v>0</v>
      </c>
    </row>
    <row r="13" spans="1:16" ht="15" customHeight="1">
      <c r="A13" s="227">
        <v>4</v>
      </c>
      <c r="B13" s="153" t="str">
        <f>'ORÇAMENTARIA - GERAL'!C44</f>
        <v>FUNDAÇÃO</v>
      </c>
      <c r="C13" s="50">
        <f>C14/$C$42</f>
        <v>7.8569305644115885E-3</v>
      </c>
      <c r="D13" s="49">
        <f t="shared" ref="D13:D28" si="7">SUM(E13:P13)</f>
        <v>1</v>
      </c>
      <c r="E13" s="48">
        <v>0.5</v>
      </c>
      <c r="F13" s="47">
        <v>0.5</v>
      </c>
      <c r="G13" s="48"/>
      <c r="H13" s="48"/>
      <c r="I13" s="48"/>
      <c r="J13" s="48"/>
      <c r="K13" s="48"/>
      <c r="L13" s="48"/>
      <c r="M13" s="223"/>
      <c r="N13" s="223"/>
      <c r="O13" s="223"/>
      <c r="P13" s="230"/>
    </row>
    <row r="14" spans="1:16" ht="12">
      <c r="A14" s="227"/>
      <c r="B14" s="153"/>
      <c r="C14" s="46">
        <f>'ORÇAMENTARIA - GERAL'!H44</f>
        <v>14904.940000000002</v>
      </c>
      <c r="D14" s="45">
        <f t="shared" si="7"/>
        <v>14904.940000000002</v>
      </c>
      <c r="E14" s="45">
        <f>E13*C14</f>
        <v>7452.4700000000012</v>
      </c>
      <c r="F14" s="45">
        <f>F13*C14</f>
        <v>7452.4700000000012</v>
      </c>
      <c r="G14" s="44">
        <f>G13*C14</f>
        <v>0</v>
      </c>
      <c r="H14" s="43">
        <f>H13*C14</f>
        <v>0</v>
      </c>
      <c r="I14" s="43">
        <f t="shared" ref="I14:P14" si="8">I13*$C14</f>
        <v>0</v>
      </c>
      <c r="J14" s="43">
        <f t="shared" si="8"/>
        <v>0</v>
      </c>
      <c r="K14" s="43">
        <f t="shared" si="8"/>
        <v>0</v>
      </c>
      <c r="L14" s="43">
        <f t="shared" si="8"/>
        <v>0</v>
      </c>
      <c r="M14" s="223">
        <f t="shared" si="8"/>
        <v>0</v>
      </c>
      <c r="N14" s="223">
        <f t="shared" si="8"/>
        <v>0</v>
      </c>
      <c r="O14" s="223">
        <f t="shared" si="8"/>
        <v>0</v>
      </c>
      <c r="P14" s="230">
        <f t="shared" si="8"/>
        <v>0</v>
      </c>
    </row>
    <row r="15" spans="1:16" ht="15" customHeight="1">
      <c r="A15" s="227">
        <v>5</v>
      </c>
      <c r="B15" s="153" t="str">
        <f>'ORÇAMENTARIA - GERAL'!C56</f>
        <v xml:space="preserve">ESTRUTURA </v>
      </c>
      <c r="C15" s="50">
        <f>C16/$C$42</f>
        <v>3.9709155448940069E-2</v>
      </c>
      <c r="D15" s="49">
        <f t="shared" si="7"/>
        <v>1</v>
      </c>
      <c r="E15" s="48">
        <v>0</v>
      </c>
      <c r="F15" s="47">
        <v>0.5</v>
      </c>
      <c r="G15" s="48">
        <v>0.5</v>
      </c>
      <c r="H15" s="48"/>
      <c r="I15" s="48"/>
      <c r="J15" s="48"/>
      <c r="K15" s="48"/>
      <c r="L15" s="48"/>
      <c r="M15" s="223"/>
      <c r="N15" s="223"/>
      <c r="O15" s="223"/>
      <c r="P15" s="230"/>
    </row>
    <row r="16" spans="1:16" ht="12">
      <c r="A16" s="227"/>
      <c r="B16" s="153"/>
      <c r="C16" s="46">
        <f>'ORÇAMENTARIA - GERAL'!H56</f>
        <v>75330</v>
      </c>
      <c r="D16" s="45">
        <f t="shared" si="7"/>
        <v>75330</v>
      </c>
      <c r="E16" s="45">
        <f>E15*C16</f>
        <v>0</v>
      </c>
      <c r="F16" s="45">
        <f>F15*C16</f>
        <v>37665</v>
      </c>
      <c r="G16" s="44">
        <f>G15*C16</f>
        <v>37665</v>
      </c>
      <c r="H16" s="43">
        <f>H15*C16</f>
        <v>0</v>
      </c>
      <c r="I16" s="43">
        <f t="shared" ref="I16:P16" si="9">I15*$C16</f>
        <v>0</v>
      </c>
      <c r="J16" s="43">
        <f t="shared" si="9"/>
        <v>0</v>
      </c>
      <c r="K16" s="43">
        <f t="shared" si="9"/>
        <v>0</v>
      </c>
      <c r="L16" s="43">
        <f t="shared" si="9"/>
        <v>0</v>
      </c>
      <c r="M16" s="223">
        <f t="shared" si="9"/>
        <v>0</v>
      </c>
      <c r="N16" s="223">
        <f t="shared" si="9"/>
        <v>0</v>
      </c>
      <c r="O16" s="223">
        <f t="shared" si="9"/>
        <v>0</v>
      </c>
      <c r="P16" s="230">
        <f t="shared" si="9"/>
        <v>0</v>
      </c>
    </row>
    <row r="17" spans="1:16" ht="15" customHeight="1">
      <c r="A17" s="227">
        <v>6</v>
      </c>
      <c r="B17" s="153" t="str">
        <f>'ORÇAMENTARIA - GERAL'!C59</f>
        <v>COBERTURA</v>
      </c>
      <c r="C17" s="50">
        <f>C18/$C$42</f>
        <v>0.10658013757216608</v>
      </c>
      <c r="D17" s="49">
        <f t="shared" si="7"/>
        <v>1</v>
      </c>
      <c r="E17" s="48">
        <v>0</v>
      </c>
      <c r="F17" s="47"/>
      <c r="G17" s="48">
        <v>0.5</v>
      </c>
      <c r="H17" s="48">
        <v>0.5</v>
      </c>
      <c r="I17" s="48"/>
      <c r="J17" s="48"/>
      <c r="K17" s="48"/>
      <c r="L17" s="48"/>
      <c r="M17" s="223"/>
      <c r="N17" s="223"/>
      <c r="O17" s="223"/>
      <c r="P17" s="230"/>
    </row>
    <row r="18" spans="1:16" ht="12">
      <c r="A18" s="227"/>
      <c r="B18" s="153"/>
      <c r="C18" s="46">
        <f>'ORÇAMENTARIA - GERAL'!H59</f>
        <v>202187.16999999998</v>
      </c>
      <c r="D18" s="45">
        <f t="shared" si="7"/>
        <v>202187.16999999998</v>
      </c>
      <c r="E18" s="45">
        <f>E17*C18</f>
        <v>0</v>
      </c>
      <c r="F18" s="45">
        <f>F17*C18</f>
        <v>0</v>
      </c>
      <c r="G18" s="44">
        <f>G17*C18</f>
        <v>101093.58499999999</v>
      </c>
      <c r="H18" s="43">
        <f>H17*C18</f>
        <v>101093.58499999999</v>
      </c>
      <c r="I18" s="43">
        <f t="shared" ref="I18:P18" si="10">I17*$C18</f>
        <v>0</v>
      </c>
      <c r="J18" s="43">
        <f t="shared" si="10"/>
        <v>0</v>
      </c>
      <c r="K18" s="43">
        <f t="shared" si="10"/>
        <v>0</v>
      </c>
      <c r="L18" s="43">
        <f t="shared" si="10"/>
        <v>0</v>
      </c>
      <c r="M18" s="223">
        <f t="shared" si="10"/>
        <v>0</v>
      </c>
      <c r="N18" s="223">
        <f t="shared" si="10"/>
        <v>0</v>
      </c>
      <c r="O18" s="223">
        <f t="shared" si="10"/>
        <v>0</v>
      </c>
      <c r="P18" s="230">
        <f t="shared" si="10"/>
        <v>0</v>
      </c>
    </row>
    <row r="19" spans="1:16" ht="15" customHeight="1">
      <c r="A19" s="227">
        <v>7</v>
      </c>
      <c r="B19" s="153" t="str">
        <f>'ORÇAMENTARIA - GERAL'!C65</f>
        <v>ALVENARIA, DIVISÓRIAS E BANCADAS</v>
      </c>
      <c r="C19" s="50">
        <f>C20/$C$42</f>
        <v>5.0518891073258507E-2</v>
      </c>
      <c r="D19" s="49">
        <f t="shared" si="7"/>
        <v>1</v>
      </c>
      <c r="E19" s="48">
        <v>0</v>
      </c>
      <c r="F19" s="47">
        <v>0</v>
      </c>
      <c r="G19" s="48">
        <v>0.5</v>
      </c>
      <c r="H19" s="48">
        <v>0.5</v>
      </c>
      <c r="I19" s="48"/>
      <c r="J19" s="48"/>
      <c r="K19" s="48"/>
      <c r="L19" s="48"/>
      <c r="M19" s="223"/>
      <c r="N19" s="223"/>
      <c r="O19" s="223"/>
      <c r="P19" s="230"/>
    </row>
    <row r="20" spans="1:16" ht="12">
      <c r="A20" s="227"/>
      <c r="B20" s="153"/>
      <c r="C20" s="46">
        <f>'ORÇAMENTARIA - GERAL'!H65</f>
        <v>95836.540000000008</v>
      </c>
      <c r="D20" s="45">
        <f t="shared" si="7"/>
        <v>95836.540000000008</v>
      </c>
      <c r="E20" s="45">
        <f>E19*C20</f>
        <v>0</v>
      </c>
      <c r="F20" s="45">
        <f>F19*C20</f>
        <v>0</v>
      </c>
      <c r="G20" s="44">
        <f>G19*C20</f>
        <v>47918.270000000004</v>
      </c>
      <c r="H20" s="43">
        <f>H19*C20</f>
        <v>47918.270000000004</v>
      </c>
      <c r="I20" s="43">
        <f t="shared" ref="I20:P20" si="11">I19*$C20</f>
        <v>0</v>
      </c>
      <c r="J20" s="43">
        <f t="shared" si="11"/>
        <v>0</v>
      </c>
      <c r="K20" s="43">
        <f t="shared" si="11"/>
        <v>0</v>
      </c>
      <c r="L20" s="43">
        <f t="shared" si="11"/>
        <v>0</v>
      </c>
      <c r="M20" s="223">
        <f t="shared" si="11"/>
        <v>0</v>
      </c>
      <c r="N20" s="223">
        <f t="shared" si="11"/>
        <v>0</v>
      </c>
      <c r="O20" s="223">
        <f t="shared" si="11"/>
        <v>0</v>
      </c>
      <c r="P20" s="230">
        <f t="shared" si="11"/>
        <v>0</v>
      </c>
    </row>
    <row r="21" spans="1:16" ht="15" customHeight="1">
      <c r="A21" s="227">
        <v>8</v>
      </c>
      <c r="B21" s="153" t="str">
        <f>'ORÇAMENTARIA - GERAL'!C80</f>
        <v>PISOS E SOLEIRAS</v>
      </c>
      <c r="C21" s="50">
        <f>C22/$C$42</f>
        <v>0.13108321146563831</v>
      </c>
      <c r="D21" s="49">
        <f t="shared" si="7"/>
        <v>1</v>
      </c>
      <c r="E21" s="48">
        <v>0</v>
      </c>
      <c r="F21" s="47">
        <v>0</v>
      </c>
      <c r="G21" s="48"/>
      <c r="H21" s="48">
        <v>0.5</v>
      </c>
      <c r="I21" s="48">
        <v>0.5</v>
      </c>
      <c r="J21" s="48"/>
      <c r="K21" s="48"/>
      <c r="L21" s="48"/>
      <c r="M21" s="223"/>
      <c r="N21" s="223"/>
      <c r="O21" s="223"/>
      <c r="P21" s="230"/>
    </row>
    <row r="22" spans="1:16" ht="12">
      <c r="A22" s="227"/>
      <c r="B22" s="153"/>
      <c r="C22" s="46">
        <f>'ORÇAMENTARIA - GERAL'!H80</f>
        <v>248670.57</v>
      </c>
      <c r="D22" s="45">
        <f t="shared" si="7"/>
        <v>248670.57</v>
      </c>
      <c r="E22" s="45">
        <f>E21*C22</f>
        <v>0</v>
      </c>
      <c r="F22" s="45">
        <f>F21*C22</f>
        <v>0</v>
      </c>
      <c r="G22" s="44">
        <f>G21*C22</f>
        <v>0</v>
      </c>
      <c r="H22" s="43">
        <f>H21*C22</f>
        <v>124335.285</v>
      </c>
      <c r="I22" s="43">
        <f t="shared" ref="I22:P22" si="12">I21*$C22</f>
        <v>124335.285</v>
      </c>
      <c r="J22" s="43">
        <f t="shared" si="12"/>
        <v>0</v>
      </c>
      <c r="K22" s="43">
        <f t="shared" si="12"/>
        <v>0</v>
      </c>
      <c r="L22" s="43">
        <f t="shared" si="12"/>
        <v>0</v>
      </c>
      <c r="M22" s="223">
        <f t="shared" si="12"/>
        <v>0</v>
      </c>
      <c r="N22" s="223">
        <f t="shared" si="12"/>
        <v>0</v>
      </c>
      <c r="O22" s="223">
        <f t="shared" si="12"/>
        <v>0</v>
      </c>
      <c r="P22" s="230">
        <f t="shared" si="12"/>
        <v>0</v>
      </c>
    </row>
    <row r="23" spans="1:16" ht="15" customHeight="1">
      <c r="A23" s="227">
        <v>9</v>
      </c>
      <c r="B23" s="153" t="str">
        <f>'ORÇAMENTARIA - GERAL'!C88</f>
        <v>ESQUADRIAS E SERRALHERIA</v>
      </c>
      <c r="C23" s="50">
        <f>C24/$C$42</f>
        <v>5.6740503415519769E-2</v>
      </c>
      <c r="D23" s="49">
        <f t="shared" si="7"/>
        <v>1</v>
      </c>
      <c r="E23" s="48">
        <v>0</v>
      </c>
      <c r="F23" s="47">
        <v>0</v>
      </c>
      <c r="G23" s="48"/>
      <c r="H23" s="48"/>
      <c r="I23" s="48">
        <v>0.5</v>
      </c>
      <c r="J23" s="48">
        <v>0.5</v>
      </c>
      <c r="K23" s="48"/>
      <c r="L23" s="48"/>
      <c r="M23" s="223"/>
      <c r="N23" s="223"/>
      <c r="O23" s="223"/>
      <c r="P23" s="230"/>
    </row>
    <row r="24" spans="1:16" ht="12">
      <c r="A24" s="227"/>
      <c r="B24" s="153"/>
      <c r="C24" s="46">
        <f>'ORÇAMENTARIA - GERAL'!H88</f>
        <v>107639.20999999999</v>
      </c>
      <c r="D24" s="45">
        <f t="shared" si="7"/>
        <v>107639.20999999999</v>
      </c>
      <c r="E24" s="45"/>
      <c r="F24" s="45"/>
      <c r="G24" s="44"/>
      <c r="H24" s="43">
        <f>H23*C24</f>
        <v>0</v>
      </c>
      <c r="I24" s="43">
        <f t="shared" ref="I24:P24" si="13">I23*$C24</f>
        <v>53819.604999999996</v>
      </c>
      <c r="J24" s="43">
        <f t="shared" si="13"/>
        <v>53819.604999999996</v>
      </c>
      <c r="K24" s="43">
        <f t="shared" si="13"/>
        <v>0</v>
      </c>
      <c r="L24" s="43">
        <f t="shared" si="13"/>
        <v>0</v>
      </c>
      <c r="M24" s="223">
        <f t="shared" si="13"/>
        <v>0</v>
      </c>
      <c r="N24" s="223">
        <f t="shared" si="13"/>
        <v>0</v>
      </c>
      <c r="O24" s="223">
        <f t="shared" si="13"/>
        <v>0</v>
      </c>
      <c r="P24" s="230">
        <f t="shared" si="13"/>
        <v>0</v>
      </c>
    </row>
    <row r="25" spans="1:16" ht="15" customHeight="1">
      <c r="A25" s="227">
        <v>10</v>
      </c>
      <c r="B25" s="153" t="str">
        <f>'ORÇAMENTARIA - GERAL'!C100</f>
        <v>REVESTIMENTOS</v>
      </c>
      <c r="C25" s="50">
        <f>C26/$C$42</f>
        <v>0.11747462612377883</v>
      </c>
      <c r="D25" s="49">
        <f t="shared" si="7"/>
        <v>1</v>
      </c>
      <c r="E25" s="48"/>
      <c r="F25" s="47"/>
      <c r="G25" s="48"/>
      <c r="H25" s="48">
        <v>0.3</v>
      </c>
      <c r="I25" s="48">
        <v>0.4</v>
      </c>
      <c r="J25" s="48">
        <v>0.3</v>
      </c>
      <c r="K25" s="48"/>
      <c r="L25" s="48"/>
      <c r="M25" s="223"/>
      <c r="N25" s="223"/>
      <c r="O25" s="223"/>
      <c r="P25" s="230"/>
    </row>
    <row r="26" spans="1:16" ht="12">
      <c r="A26" s="227"/>
      <c r="B26" s="153"/>
      <c r="C26" s="46">
        <f>'ORÇAMENTARIA - GERAL'!H100</f>
        <v>222854.49</v>
      </c>
      <c r="D26" s="45">
        <f t="shared" si="7"/>
        <v>222854.49</v>
      </c>
      <c r="E26" s="45"/>
      <c r="F26" s="45">
        <f>F25*C26</f>
        <v>0</v>
      </c>
      <c r="G26" s="44">
        <f>G25*C26</f>
        <v>0</v>
      </c>
      <c r="H26" s="43">
        <f>H25*C26</f>
        <v>66856.346999999994</v>
      </c>
      <c r="I26" s="43">
        <f t="shared" ref="I26:P26" si="14">I25*$C26</f>
        <v>89141.796000000002</v>
      </c>
      <c r="J26" s="43">
        <f t="shared" si="14"/>
        <v>66856.346999999994</v>
      </c>
      <c r="K26" s="43">
        <f t="shared" si="14"/>
        <v>0</v>
      </c>
      <c r="L26" s="43">
        <f t="shared" si="14"/>
        <v>0</v>
      </c>
      <c r="M26" s="223">
        <f t="shared" si="14"/>
        <v>0</v>
      </c>
      <c r="N26" s="223">
        <f t="shared" si="14"/>
        <v>0</v>
      </c>
      <c r="O26" s="223">
        <f t="shared" si="14"/>
        <v>0</v>
      </c>
      <c r="P26" s="230">
        <f t="shared" si="14"/>
        <v>0</v>
      </c>
    </row>
    <row r="27" spans="1:16" ht="15" customHeight="1">
      <c r="A27" s="227">
        <v>11</v>
      </c>
      <c r="B27" s="153" t="str">
        <f>'ORÇAMENTARIA - GERAL'!C117</f>
        <v>PINTURA</v>
      </c>
      <c r="C27" s="50">
        <f>C28/$C$42</f>
        <v>5.2603508400086242E-2</v>
      </c>
      <c r="D27" s="49">
        <f t="shared" si="7"/>
        <v>1</v>
      </c>
      <c r="E27" s="48"/>
      <c r="F27" s="47"/>
      <c r="G27" s="48"/>
      <c r="H27" s="48"/>
      <c r="I27" s="48">
        <v>0.5</v>
      </c>
      <c r="J27" s="48">
        <v>0.5</v>
      </c>
      <c r="K27" s="48"/>
      <c r="L27" s="48"/>
      <c r="M27" s="223"/>
      <c r="N27" s="223"/>
      <c r="O27" s="223"/>
      <c r="P27" s="230"/>
    </row>
    <row r="28" spans="1:16" ht="12">
      <c r="A28" s="227"/>
      <c r="B28" s="153"/>
      <c r="C28" s="46">
        <f>'ORÇAMENTARIA - GERAL'!H117</f>
        <v>99791.150000000023</v>
      </c>
      <c r="D28" s="45">
        <f t="shared" si="7"/>
        <v>99791.150000000023</v>
      </c>
      <c r="E28" s="45"/>
      <c r="F28" s="45">
        <f>F27*C28</f>
        <v>0</v>
      </c>
      <c r="G28" s="44">
        <f>G27*C28</f>
        <v>0</v>
      </c>
      <c r="H28" s="43">
        <f>H27*C28</f>
        <v>0</v>
      </c>
      <c r="I28" s="43">
        <f t="shared" ref="I28:P28" si="15">I27*$C28</f>
        <v>49895.575000000012</v>
      </c>
      <c r="J28" s="43">
        <f t="shared" si="15"/>
        <v>49895.575000000012</v>
      </c>
      <c r="K28" s="43">
        <f t="shared" si="15"/>
        <v>0</v>
      </c>
      <c r="L28" s="43">
        <f t="shared" si="15"/>
        <v>0</v>
      </c>
      <c r="M28" s="223">
        <f t="shared" si="15"/>
        <v>0</v>
      </c>
      <c r="N28" s="223">
        <f t="shared" si="15"/>
        <v>0</v>
      </c>
      <c r="O28" s="223">
        <f t="shared" si="15"/>
        <v>0</v>
      </c>
      <c r="P28" s="230">
        <f t="shared" si="15"/>
        <v>0</v>
      </c>
    </row>
    <row r="29" spans="1:16" ht="15" customHeight="1">
      <c r="A29" s="227">
        <v>12</v>
      </c>
      <c r="B29" s="153" t="str">
        <f>'ORÇAMENTARIA - GERAL'!C131</f>
        <v>VIDROS E ESPELHOS</v>
      </c>
      <c r="C29" s="50">
        <f>C30/$C$42</f>
        <v>1.3917761153009228E-3</v>
      </c>
      <c r="D29" s="49">
        <f t="shared" ref="D29:D42" si="16">SUM(E29:P29)</f>
        <v>1</v>
      </c>
      <c r="E29" s="48"/>
      <c r="F29" s="47"/>
      <c r="G29" s="48"/>
      <c r="H29" s="48">
        <v>0</v>
      </c>
      <c r="I29" s="48"/>
      <c r="J29" s="48">
        <v>1</v>
      </c>
      <c r="K29" s="48"/>
      <c r="L29" s="48"/>
      <c r="M29" s="223"/>
      <c r="N29" s="223"/>
      <c r="O29" s="223"/>
      <c r="P29" s="230"/>
    </row>
    <row r="30" spans="1:16" ht="12">
      <c r="A30" s="227"/>
      <c r="B30" s="153"/>
      <c r="C30" s="46">
        <f>'ORÇAMENTARIA - GERAL'!H131</f>
        <v>2640.26</v>
      </c>
      <c r="D30" s="45">
        <f t="shared" si="16"/>
        <v>2640.26</v>
      </c>
      <c r="E30" s="45">
        <f>E29*C30</f>
        <v>0</v>
      </c>
      <c r="F30" s="45">
        <f>F29*C30</f>
        <v>0</v>
      </c>
      <c r="G30" s="44">
        <f>G29*C30</f>
        <v>0</v>
      </c>
      <c r="H30" s="43">
        <f>H29*C30</f>
        <v>0</v>
      </c>
      <c r="I30" s="43">
        <f t="shared" ref="I30:P30" si="17">I29*$C30</f>
        <v>0</v>
      </c>
      <c r="J30" s="43">
        <f t="shared" si="17"/>
        <v>2640.26</v>
      </c>
      <c r="K30" s="43">
        <f t="shared" si="17"/>
        <v>0</v>
      </c>
      <c r="L30" s="43">
        <f t="shared" si="17"/>
        <v>0</v>
      </c>
      <c r="M30" s="223">
        <f t="shared" si="17"/>
        <v>0</v>
      </c>
      <c r="N30" s="223">
        <f t="shared" si="17"/>
        <v>0</v>
      </c>
      <c r="O30" s="223">
        <f t="shared" si="17"/>
        <v>0</v>
      </c>
      <c r="P30" s="230">
        <f t="shared" si="17"/>
        <v>0</v>
      </c>
    </row>
    <row r="31" spans="1:16" ht="15" customHeight="1">
      <c r="A31" s="227">
        <v>13</v>
      </c>
      <c r="B31" s="153" t="str">
        <f>'ORÇAMENTARIA - GERAL'!C133</f>
        <v>INSTALAÇÕES HIDROSSANITÁRIAS</v>
      </c>
      <c r="C31" s="50">
        <f>C32/$C$42</f>
        <v>0.11919110220565197</v>
      </c>
      <c r="D31" s="49">
        <f t="shared" si="16"/>
        <v>1</v>
      </c>
      <c r="E31" s="48">
        <v>0.05</v>
      </c>
      <c r="F31" s="47">
        <v>0.15</v>
      </c>
      <c r="G31" s="48">
        <v>0.2</v>
      </c>
      <c r="H31" s="48">
        <v>0.2</v>
      </c>
      <c r="I31" s="48">
        <v>0.2</v>
      </c>
      <c r="J31" s="48">
        <v>0.2</v>
      </c>
      <c r="K31" s="48"/>
      <c r="L31" s="48"/>
      <c r="M31" s="223"/>
      <c r="N31" s="223"/>
      <c r="O31" s="223"/>
      <c r="P31" s="230"/>
    </row>
    <row r="32" spans="1:16" ht="12">
      <c r="A32" s="227"/>
      <c r="B32" s="153"/>
      <c r="C32" s="46">
        <f>'ORÇAMENTARIA - GERAL'!H133</f>
        <v>226110.72000000003</v>
      </c>
      <c r="D32" s="45">
        <f t="shared" si="16"/>
        <v>226110.72</v>
      </c>
      <c r="E32" s="43">
        <f>E31*C32</f>
        <v>11305.536000000002</v>
      </c>
      <c r="F32" s="43">
        <f>F31*C32</f>
        <v>33916.608</v>
      </c>
      <c r="G32" s="43">
        <f>G31*C32</f>
        <v>45222.144000000008</v>
      </c>
      <c r="H32" s="43">
        <f>H31*C32</f>
        <v>45222.144000000008</v>
      </c>
      <c r="I32" s="43">
        <f t="shared" ref="I32:P32" si="18">I31*$C32</f>
        <v>45222.144000000008</v>
      </c>
      <c r="J32" s="43">
        <f t="shared" si="18"/>
        <v>45222.144000000008</v>
      </c>
      <c r="K32" s="43">
        <f t="shared" si="18"/>
        <v>0</v>
      </c>
      <c r="L32" s="43">
        <f t="shared" si="18"/>
        <v>0</v>
      </c>
      <c r="M32" s="223">
        <f t="shared" si="18"/>
        <v>0</v>
      </c>
      <c r="N32" s="223">
        <f t="shared" si="18"/>
        <v>0</v>
      </c>
      <c r="O32" s="223">
        <f t="shared" si="18"/>
        <v>0</v>
      </c>
      <c r="P32" s="230">
        <f t="shared" si="18"/>
        <v>0</v>
      </c>
    </row>
    <row r="33" spans="1:16" ht="15" customHeight="1">
      <c r="A33" s="227">
        <v>14</v>
      </c>
      <c r="B33" s="153" t="str">
        <f>'ORÇAMENTARIA - GERAL'!C189</f>
        <v>INSTALAÇÕES ELÉTRICAS</v>
      </c>
      <c r="C33" s="50">
        <f>C34/$C$42</f>
        <v>3.7703518910123954E-2</v>
      </c>
      <c r="D33" s="49">
        <f t="shared" si="16"/>
        <v>1</v>
      </c>
      <c r="E33" s="48">
        <v>0.05</v>
      </c>
      <c r="F33" s="47">
        <v>0.15</v>
      </c>
      <c r="G33" s="48">
        <v>0.2</v>
      </c>
      <c r="H33" s="48">
        <v>0.2</v>
      </c>
      <c r="I33" s="48">
        <v>0.2</v>
      </c>
      <c r="J33" s="48">
        <v>0.2</v>
      </c>
      <c r="K33" s="48"/>
      <c r="L33" s="48"/>
      <c r="M33" s="223"/>
      <c r="N33" s="223"/>
      <c r="O33" s="223"/>
      <c r="P33" s="230"/>
    </row>
    <row r="34" spans="1:16" ht="12">
      <c r="A34" s="227"/>
      <c r="B34" s="153"/>
      <c r="C34" s="46">
        <f>'ORÇAMENTARIA - GERAL'!H189</f>
        <v>71525.22</v>
      </c>
      <c r="D34" s="45">
        <f t="shared" si="16"/>
        <v>71525.22</v>
      </c>
      <c r="E34" s="43">
        <f>E33*C34</f>
        <v>3576.2610000000004</v>
      </c>
      <c r="F34" s="43">
        <f>F33*C34</f>
        <v>10728.782999999999</v>
      </c>
      <c r="G34" s="43">
        <f>G33*C34</f>
        <v>14305.044000000002</v>
      </c>
      <c r="H34" s="43">
        <f>H33*C34</f>
        <v>14305.044000000002</v>
      </c>
      <c r="I34" s="43">
        <f t="shared" ref="I34:P34" si="19">I33*$C34</f>
        <v>14305.044000000002</v>
      </c>
      <c r="J34" s="43">
        <f t="shared" si="19"/>
        <v>14305.044000000002</v>
      </c>
      <c r="K34" s="43">
        <f t="shared" si="19"/>
        <v>0</v>
      </c>
      <c r="L34" s="43">
        <f t="shared" si="19"/>
        <v>0</v>
      </c>
      <c r="M34" s="223">
        <f t="shared" si="19"/>
        <v>0</v>
      </c>
      <c r="N34" s="223">
        <f t="shared" si="19"/>
        <v>0</v>
      </c>
      <c r="O34" s="223">
        <f t="shared" si="19"/>
        <v>0</v>
      </c>
      <c r="P34" s="230">
        <f t="shared" si="19"/>
        <v>0</v>
      </c>
    </row>
    <row r="35" spans="1:16" ht="15" customHeight="1">
      <c r="A35" s="227">
        <v>15</v>
      </c>
      <c r="B35" s="153" t="str">
        <f>'ORÇAMENTARIA - GERAL'!C221</f>
        <v>SISTEMA DE PROTEÇÃO CONTRA DESCARGAS ATMOSFÉRICAS (SPDA)</v>
      </c>
      <c r="C35" s="50">
        <f>C36/$C$42</f>
        <v>3.6332638466162409E-3</v>
      </c>
      <c r="D35" s="49">
        <f t="shared" si="16"/>
        <v>1</v>
      </c>
      <c r="E35" s="48">
        <v>0.05</v>
      </c>
      <c r="F35" s="47">
        <v>0.15</v>
      </c>
      <c r="G35" s="48">
        <v>0.2</v>
      </c>
      <c r="H35" s="48">
        <v>0.2</v>
      </c>
      <c r="I35" s="48">
        <v>0.2</v>
      </c>
      <c r="J35" s="48">
        <v>0.2</v>
      </c>
      <c r="K35" s="48"/>
      <c r="L35" s="48"/>
      <c r="M35" s="223"/>
      <c r="N35" s="223"/>
      <c r="O35" s="223"/>
      <c r="P35" s="230"/>
    </row>
    <row r="36" spans="1:16" ht="12">
      <c r="A36" s="227"/>
      <c r="B36" s="153"/>
      <c r="C36" s="46">
        <f>'ORÇAMENTARIA - GERAL'!H221</f>
        <v>6892.4599999999991</v>
      </c>
      <c r="D36" s="45">
        <f t="shared" si="16"/>
        <v>6892.46</v>
      </c>
      <c r="E36" s="43">
        <f>E35*C36</f>
        <v>344.62299999999999</v>
      </c>
      <c r="F36" s="43">
        <f>F35*C36</f>
        <v>1033.8689999999999</v>
      </c>
      <c r="G36" s="43">
        <f>G35*C36</f>
        <v>1378.492</v>
      </c>
      <c r="H36" s="43">
        <f>H35*C36</f>
        <v>1378.492</v>
      </c>
      <c r="I36" s="43">
        <f t="shared" ref="I36:P36" si="20">I35*$C36</f>
        <v>1378.492</v>
      </c>
      <c r="J36" s="43">
        <f t="shared" si="20"/>
        <v>1378.492</v>
      </c>
      <c r="K36" s="43">
        <f t="shared" si="20"/>
        <v>0</v>
      </c>
      <c r="L36" s="43">
        <f t="shared" si="20"/>
        <v>0</v>
      </c>
      <c r="M36" s="223">
        <f t="shared" si="20"/>
        <v>0</v>
      </c>
      <c r="N36" s="223">
        <f t="shared" si="20"/>
        <v>0</v>
      </c>
      <c r="O36" s="223">
        <f t="shared" si="20"/>
        <v>0</v>
      </c>
      <c r="P36" s="230">
        <f t="shared" si="20"/>
        <v>0</v>
      </c>
    </row>
    <row r="37" spans="1:16" ht="15" customHeight="1">
      <c r="A37" s="227">
        <v>16</v>
      </c>
      <c r="B37" s="153" t="str">
        <f>'ORÇAMENTARIA - GERAL'!C238</f>
        <v>SISTEMA DE PREVENÇÃO E COMBATE A INCÊNDIO</v>
      </c>
      <c r="C37" s="50">
        <f>C38/$C$42</f>
        <v>9.2549795982023869E-3</v>
      </c>
      <c r="D37" s="49">
        <f t="shared" si="16"/>
        <v>1</v>
      </c>
      <c r="E37" s="48"/>
      <c r="F37" s="47"/>
      <c r="G37" s="48">
        <v>0</v>
      </c>
      <c r="H37" s="48">
        <v>0</v>
      </c>
      <c r="I37" s="48"/>
      <c r="J37" s="48">
        <v>1</v>
      </c>
      <c r="K37" s="48"/>
      <c r="L37" s="48"/>
      <c r="M37" s="223"/>
      <c r="N37" s="223"/>
      <c r="O37" s="223"/>
      <c r="P37" s="230"/>
    </row>
    <row r="38" spans="1:16" ht="12">
      <c r="A38" s="227"/>
      <c r="B38" s="153"/>
      <c r="C38" s="46">
        <f>'ORÇAMENTARIA - GERAL'!H238</f>
        <v>17557.100000000002</v>
      </c>
      <c r="D38" s="45">
        <f t="shared" si="16"/>
        <v>17557.100000000002</v>
      </c>
      <c r="E38" s="45">
        <f>E37*C38</f>
        <v>0</v>
      </c>
      <c r="F38" s="45">
        <f>F37*C38</f>
        <v>0</v>
      </c>
      <c r="G38" s="44">
        <f>G37*C38</f>
        <v>0</v>
      </c>
      <c r="H38" s="43">
        <f>H37*C38</f>
        <v>0</v>
      </c>
      <c r="I38" s="43">
        <f t="shared" ref="I38:P38" si="21">I37*$C38</f>
        <v>0</v>
      </c>
      <c r="J38" s="43">
        <f t="shared" si="21"/>
        <v>17557.100000000002</v>
      </c>
      <c r="K38" s="43">
        <f t="shared" si="21"/>
        <v>0</v>
      </c>
      <c r="L38" s="43">
        <f t="shared" si="21"/>
        <v>0</v>
      </c>
      <c r="M38" s="223">
        <f t="shared" si="21"/>
        <v>0</v>
      </c>
      <c r="N38" s="223">
        <f t="shared" si="21"/>
        <v>0</v>
      </c>
      <c r="O38" s="223">
        <f t="shared" si="21"/>
        <v>0</v>
      </c>
      <c r="P38" s="230">
        <f t="shared" si="21"/>
        <v>0</v>
      </c>
    </row>
    <row r="39" spans="1:16" ht="15" customHeight="1">
      <c r="A39" s="227">
        <v>17</v>
      </c>
      <c r="B39" s="153" t="str">
        <f>'ORÇAMENTARIA - GERAL'!C259</f>
        <v>SERVIÇOS DIVERSOS</v>
      </c>
      <c r="C39" s="50">
        <f>C40/$C$42</f>
        <v>1.9226959051157719E-2</v>
      </c>
      <c r="D39" s="49">
        <f t="shared" si="16"/>
        <v>1</v>
      </c>
      <c r="E39" s="48"/>
      <c r="F39" s="47"/>
      <c r="G39" s="48">
        <v>0</v>
      </c>
      <c r="H39" s="48">
        <v>0</v>
      </c>
      <c r="I39" s="48"/>
      <c r="J39" s="48">
        <v>1</v>
      </c>
      <c r="K39" s="48"/>
      <c r="L39" s="48"/>
      <c r="M39" s="223"/>
      <c r="N39" s="223"/>
      <c r="O39" s="223"/>
      <c r="P39" s="230"/>
    </row>
    <row r="40" spans="1:16" ht="12">
      <c r="A40" s="227"/>
      <c r="B40" s="153"/>
      <c r="C40" s="46">
        <f>'ORÇAMENTARIA - GERAL'!H259</f>
        <v>36474.380000000005</v>
      </c>
      <c r="D40" s="45">
        <f t="shared" si="16"/>
        <v>36474.380000000005</v>
      </c>
      <c r="E40" s="45">
        <f>E39*C40</f>
        <v>0</v>
      </c>
      <c r="F40" s="45">
        <f>F39*C40</f>
        <v>0</v>
      </c>
      <c r="G40" s="44">
        <f>G39*C40</f>
        <v>0</v>
      </c>
      <c r="H40" s="43">
        <f>H39*C40</f>
        <v>0</v>
      </c>
      <c r="I40" s="43">
        <f t="shared" ref="I40:P40" si="22">I39*$C40</f>
        <v>0</v>
      </c>
      <c r="J40" s="43">
        <f t="shared" si="22"/>
        <v>36474.380000000005</v>
      </c>
      <c r="K40" s="43">
        <f t="shared" si="22"/>
        <v>0</v>
      </c>
      <c r="L40" s="43">
        <f t="shared" si="22"/>
        <v>0</v>
      </c>
      <c r="M40" s="223">
        <f t="shared" si="22"/>
        <v>0</v>
      </c>
      <c r="N40" s="223">
        <f t="shared" si="22"/>
        <v>0</v>
      </c>
      <c r="O40" s="223">
        <f t="shared" si="22"/>
        <v>0</v>
      </c>
      <c r="P40" s="230">
        <f t="shared" si="22"/>
        <v>0</v>
      </c>
    </row>
    <row r="41" spans="1:16" ht="15" customHeight="1">
      <c r="A41" s="231" t="s">
        <v>0</v>
      </c>
      <c r="B41" s="151"/>
      <c r="C41" s="42">
        <f>C7+C9+C11+C13+C15+C17+C19+C21+C23+C25+C27+C29+C31+C33+C35+C37+C39</f>
        <v>0.99999999999999989</v>
      </c>
      <c r="D41" s="49">
        <f t="shared" si="16"/>
        <v>1</v>
      </c>
      <c r="E41" s="49">
        <f>E42/C42</f>
        <v>0.11722569141557217</v>
      </c>
      <c r="F41" s="49">
        <f>F42/C42</f>
        <v>7.6214346615814763E-2</v>
      </c>
      <c r="G41" s="41">
        <f>G42/C42</f>
        <v>0.15886178990444091</v>
      </c>
      <c r="H41" s="49">
        <f>H42/$C$42</f>
        <v>0.23979120574992366</v>
      </c>
      <c r="I41" s="49">
        <f>I42/$C$42</f>
        <v>0.22766115994739225</v>
      </c>
      <c r="J41" s="49">
        <f>J42/$C$42</f>
        <v>0.18024580636685625</v>
      </c>
      <c r="K41" s="49">
        <f>K42/$C$42</f>
        <v>0</v>
      </c>
      <c r="L41" s="49">
        <f>L42/$C$42</f>
        <v>0</v>
      </c>
      <c r="M41" s="223"/>
      <c r="N41" s="223"/>
      <c r="O41" s="223"/>
      <c r="P41" s="230"/>
    </row>
    <row r="42" spans="1:16" ht="12">
      <c r="A42" s="231"/>
      <c r="B42" s="151"/>
      <c r="C42" s="40">
        <f>C8+C10+C12+C14+C16+C18+C20+C22+C24+C26+C28+C30+C32+C34+C36+C38+C40</f>
        <v>1897043.62</v>
      </c>
      <c r="D42" s="40">
        <f t="shared" si="16"/>
        <v>1897043.6200000003</v>
      </c>
      <c r="E42" s="40">
        <f>E8+E10+E12+E14+E16+E18+E20+E22+E24+E26+E28+E30+E32+E34+E36+E38+E40</f>
        <v>222382.24999999997</v>
      </c>
      <c r="F42" s="40">
        <f t="shared" ref="F42:L42" si="23">F8+F10+F12+F14+F16+F18+F20+F22+F24+F26+F28+F30+F32+F34+F36+F38+F40</f>
        <v>144581.94</v>
      </c>
      <c r="G42" s="40">
        <f t="shared" si="23"/>
        <v>301367.74500000005</v>
      </c>
      <c r="H42" s="40">
        <f t="shared" si="23"/>
        <v>454894.37700000004</v>
      </c>
      <c r="I42" s="40">
        <f t="shared" si="23"/>
        <v>431883.15100000001</v>
      </c>
      <c r="J42" s="40">
        <f t="shared" si="23"/>
        <v>341934.15700000006</v>
      </c>
      <c r="K42" s="40">
        <f t="shared" si="23"/>
        <v>0</v>
      </c>
      <c r="L42" s="40">
        <f t="shared" si="23"/>
        <v>0</v>
      </c>
      <c r="M42" s="223"/>
      <c r="N42" s="223"/>
      <c r="O42" s="223"/>
      <c r="P42" s="230"/>
    </row>
    <row r="43" spans="1:16" ht="33.75" customHeight="1">
      <c r="A43" s="232"/>
      <c r="B43" s="152"/>
      <c r="C43" s="152"/>
      <c r="D43" s="152"/>
      <c r="E43" s="152"/>
      <c r="F43" s="152"/>
      <c r="G43" s="152"/>
      <c r="H43" s="152"/>
      <c r="I43" s="152"/>
      <c r="J43" s="152"/>
      <c r="K43" s="152"/>
      <c r="L43" s="152"/>
      <c r="M43" s="223"/>
      <c r="N43" s="223"/>
      <c r="O43" s="223"/>
      <c r="P43" s="230"/>
    </row>
    <row r="44" spans="1:16" ht="24" customHeight="1">
      <c r="A44" s="233" t="s">
        <v>159</v>
      </c>
      <c r="B44" s="134"/>
      <c r="C44" s="134"/>
      <c r="D44" s="134"/>
      <c r="E44" s="134"/>
      <c r="F44" s="134"/>
      <c r="G44" s="134"/>
      <c r="H44" s="134"/>
      <c r="I44" s="134"/>
      <c r="J44" s="134"/>
      <c r="K44" s="39"/>
      <c r="L44" s="39"/>
      <c r="M44" s="223"/>
      <c r="N44" s="223"/>
      <c r="O44" s="223"/>
      <c r="P44" s="230"/>
    </row>
    <row r="45" spans="1:16" ht="13.5" customHeight="1" thickBot="1">
      <c r="A45" s="234" t="s">
        <v>160</v>
      </c>
      <c r="B45" s="235"/>
      <c r="C45" s="235"/>
      <c r="D45" s="235"/>
      <c r="E45" s="235"/>
      <c r="F45" s="235"/>
      <c r="G45" s="235"/>
      <c r="H45" s="235"/>
      <c r="I45" s="235"/>
      <c r="J45" s="235"/>
      <c r="K45" s="236"/>
      <c r="L45" s="236"/>
      <c r="M45" s="237"/>
      <c r="N45" s="237"/>
      <c r="O45" s="237"/>
      <c r="P45" s="238"/>
    </row>
    <row r="48" spans="1:16" ht="15" customHeight="1">
      <c r="B48" s="132"/>
      <c r="C48" s="132"/>
      <c r="D48" s="132"/>
      <c r="E48" s="132"/>
      <c r="F48" s="132"/>
      <c r="G48" s="132"/>
      <c r="H48" s="132"/>
      <c r="I48" s="132"/>
      <c r="J48" s="132"/>
      <c r="K48" s="132"/>
      <c r="L48" s="132"/>
      <c r="M48" s="132"/>
    </row>
    <row r="49" spans="2:13" ht="15" customHeight="1">
      <c r="B49" s="132"/>
      <c r="C49" s="132"/>
      <c r="D49" s="132"/>
      <c r="E49" s="132"/>
      <c r="F49" s="132"/>
      <c r="G49" s="132"/>
      <c r="H49" s="132"/>
      <c r="I49" s="132"/>
      <c r="J49" s="132"/>
      <c r="K49" s="132"/>
      <c r="L49" s="132"/>
      <c r="M49" s="132"/>
    </row>
  </sheetData>
  <sheetProtection selectLockedCells="1" selectUnlockedCells="1"/>
  <mergeCells count="53">
    <mergeCell ref="A35:A36"/>
    <mergeCell ref="B35:B36"/>
    <mergeCell ref="A19:A20"/>
    <mergeCell ref="B19:B20"/>
    <mergeCell ref="A21:A22"/>
    <mergeCell ref="B21:B22"/>
    <mergeCell ref="A23:A24"/>
    <mergeCell ref="B23:B24"/>
    <mergeCell ref="A29:A30"/>
    <mergeCell ref="B29:B30"/>
    <mergeCell ref="A13:A14"/>
    <mergeCell ref="B13:B14"/>
    <mergeCell ref="A11:A12"/>
    <mergeCell ref="B11:B12"/>
    <mergeCell ref="A7:A8"/>
    <mergeCell ref="B7:B8"/>
    <mergeCell ref="A9:A10"/>
    <mergeCell ref="B9:B10"/>
    <mergeCell ref="A1:P1"/>
    <mergeCell ref="A2:P2"/>
    <mergeCell ref="E3:F3"/>
    <mergeCell ref="A5:E5"/>
    <mergeCell ref="F5:H5"/>
    <mergeCell ref="A4:D4"/>
    <mergeCell ref="E4:H4"/>
    <mergeCell ref="M3:P5"/>
    <mergeCell ref="I4:J4"/>
    <mergeCell ref="I5:J5"/>
    <mergeCell ref="I3:J3"/>
    <mergeCell ref="A15:A16"/>
    <mergeCell ref="B15:B16"/>
    <mergeCell ref="A17:A18"/>
    <mergeCell ref="B17:B18"/>
    <mergeCell ref="A39:A40"/>
    <mergeCell ref="B39:B40"/>
    <mergeCell ref="A25:A26"/>
    <mergeCell ref="B25:B26"/>
    <mergeCell ref="A27:A28"/>
    <mergeCell ref="B27:B28"/>
    <mergeCell ref="A37:A38"/>
    <mergeCell ref="B37:B38"/>
    <mergeCell ref="A31:A32"/>
    <mergeCell ref="B31:B32"/>
    <mergeCell ref="A33:A34"/>
    <mergeCell ref="B33:B34"/>
    <mergeCell ref="G49:M49"/>
    <mergeCell ref="A41:B42"/>
    <mergeCell ref="B48:F48"/>
    <mergeCell ref="G48:M48"/>
    <mergeCell ref="A43:L43"/>
    <mergeCell ref="B49:F49"/>
    <mergeCell ref="A45:J45"/>
    <mergeCell ref="A44:J44"/>
  </mergeCells>
  <conditionalFormatting sqref="E9:P9 E11:P11 E7:P7 E13:P13 E15:P15 E37:G40 E23:G31 E17:P17 E19:P19 E21:P21 E23:P23 E25:P25 E27:P27 E29:P29 E35:P35 E37:P37 E39:P39 E33:P33 E31:P31">
    <cfRule type="cellIs" dxfId="20" priority="13" stopIfTrue="1" operator="greaterThan">
      <formula>0</formula>
    </cfRule>
  </conditionalFormatting>
  <printOptions horizontalCentered="1" verticalCentered="1"/>
  <pageMargins left="0.23622047244094491" right="0.23622047244094491" top="0.35433070866141736" bottom="0.35433070866141736" header="0.31496062992125984" footer="0.31496062992125984"/>
  <pageSetup paperSize="9" scale="75" firstPageNumber="0" orientation="landscape"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sheetPr>
    <tabColor indexed="51"/>
  </sheetPr>
  <dimension ref="B1:R38"/>
  <sheetViews>
    <sheetView showGridLines="0" showZeros="0" view="pageBreakPreview" zoomScaleNormal="90" workbookViewId="0">
      <selection activeCell="B13" sqref="B13:J13"/>
    </sheetView>
  </sheetViews>
  <sheetFormatPr defaultRowHeight="11.25"/>
  <cols>
    <col min="1" max="1" width="5.5" customWidth="1"/>
    <col min="2" max="2" width="27.83203125" customWidth="1"/>
    <col min="3" max="8" width="4.5" customWidth="1"/>
    <col min="9" max="9" width="28.1640625" customWidth="1"/>
    <col min="257" max="257" width="5.5" customWidth="1"/>
    <col min="258" max="258" width="27.83203125" customWidth="1"/>
    <col min="259" max="264" width="4.5" customWidth="1"/>
    <col min="265" max="265" width="28.1640625" customWidth="1"/>
    <col min="513" max="513" width="5.5" customWidth="1"/>
    <col min="514" max="514" width="27.83203125" customWidth="1"/>
    <col min="515" max="520" width="4.5" customWidth="1"/>
    <col min="521" max="521" width="28.1640625" customWidth="1"/>
    <col min="769" max="769" width="5.5" customWidth="1"/>
    <col min="770" max="770" width="27.83203125" customWidth="1"/>
    <col min="771" max="776" width="4.5" customWidth="1"/>
    <col min="777" max="777" width="28.1640625" customWidth="1"/>
    <col min="1025" max="1025" width="5.5" customWidth="1"/>
    <col min="1026" max="1026" width="27.83203125" customWidth="1"/>
    <col min="1027" max="1032" width="4.5" customWidth="1"/>
    <col min="1033" max="1033" width="28.1640625" customWidth="1"/>
    <col min="1281" max="1281" width="5.5" customWidth="1"/>
    <col min="1282" max="1282" width="27.83203125" customWidth="1"/>
    <col min="1283" max="1288" width="4.5" customWidth="1"/>
    <col min="1289" max="1289" width="28.1640625" customWidth="1"/>
    <col min="1537" max="1537" width="5.5" customWidth="1"/>
    <col min="1538" max="1538" width="27.83203125" customWidth="1"/>
    <col min="1539" max="1544" width="4.5" customWidth="1"/>
    <col min="1545" max="1545" width="28.1640625" customWidth="1"/>
    <col min="1793" max="1793" width="5.5" customWidth="1"/>
    <col min="1794" max="1794" width="27.83203125" customWidth="1"/>
    <col min="1795" max="1800" width="4.5" customWidth="1"/>
    <col min="1801" max="1801" width="28.1640625" customWidth="1"/>
    <col min="2049" max="2049" width="5.5" customWidth="1"/>
    <col min="2050" max="2050" width="27.83203125" customWidth="1"/>
    <col min="2051" max="2056" width="4.5" customWidth="1"/>
    <col min="2057" max="2057" width="28.1640625" customWidth="1"/>
    <col min="2305" max="2305" width="5.5" customWidth="1"/>
    <col min="2306" max="2306" width="27.83203125" customWidth="1"/>
    <col min="2307" max="2312" width="4.5" customWidth="1"/>
    <col min="2313" max="2313" width="28.1640625" customWidth="1"/>
    <col min="2561" max="2561" width="5.5" customWidth="1"/>
    <col min="2562" max="2562" width="27.83203125" customWidth="1"/>
    <col min="2563" max="2568" width="4.5" customWidth="1"/>
    <col min="2569" max="2569" width="28.1640625" customWidth="1"/>
    <col min="2817" max="2817" width="5.5" customWidth="1"/>
    <col min="2818" max="2818" width="27.83203125" customWidth="1"/>
    <col min="2819" max="2824" width="4.5" customWidth="1"/>
    <col min="2825" max="2825" width="28.1640625" customWidth="1"/>
    <col min="3073" max="3073" width="5.5" customWidth="1"/>
    <col min="3074" max="3074" width="27.83203125" customWidth="1"/>
    <col min="3075" max="3080" width="4.5" customWidth="1"/>
    <col min="3081" max="3081" width="28.1640625" customWidth="1"/>
    <col min="3329" max="3329" width="5.5" customWidth="1"/>
    <col min="3330" max="3330" width="27.83203125" customWidth="1"/>
    <col min="3331" max="3336" width="4.5" customWidth="1"/>
    <col min="3337" max="3337" width="28.1640625" customWidth="1"/>
    <col min="3585" max="3585" width="5.5" customWidth="1"/>
    <col min="3586" max="3586" width="27.83203125" customWidth="1"/>
    <col min="3587" max="3592" width="4.5" customWidth="1"/>
    <col min="3593" max="3593" width="28.1640625" customWidth="1"/>
    <col min="3841" max="3841" width="5.5" customWidth="1"/>
    <col min="3842" max="3842" width="27.83203125" customWidth="1"/>
    <col min="3843" max="3848" width="4.5" customWidth="1"/>
    <col min="3849" max="3849" width="28.1640625" customWidth="1"/>
    <col min="4097" max="4097" width="5.5" customWidth="1"/>
    <col min="4098" max="4098" width="27.83203125" customWidth="1"/>
    <col min="4099" max="4104" width="4.5" customWidth="1"/>
    <col min="4105" max="4105" width="28.1640625" customWidth="1"/>
    <col min="4353" max="4353" width="5.5" customWidth="1"/>
    <col min="4354" max="4354" width="27.83203125" customWidth="1"/>
    <col min="4355" max="4360" width="4.5" customWidth="1"/>
    <col min="4361" max="4361" width="28.1640625" customWidth="1"/>
    <col min="4609" max="4609" width="5.5" customWidth="1"/>
    <col min="4610" max="4610" width="27.83203125" customWidth="1"/>
    <col min="4611" max="4616" width="4.5" customWidth="1"/>
    <col min="4617" max="4617" width="28.1640625" customWidth="1"/>
    <col min="4865" max="4865" width="5.5" customWidth="1"/>
    <col min="4866" max="4866" width="27.83203125" customWidth="1"/>
    <col min="4867" max="4872" width="4.5" customWidth="1"/>
    <col min="4873" max="4873" width="28.1640625" customWidth="1"/>
    <col min="5121" max="5121" width="5.5" customWidth="1"/>
    <col min="5122" max="5122" width="27.83203125" customWidth="1"/>
    <col min="5123" max="5128" width="4.5" customWidth="1"/>
    <col min="5129" max="5129" width="28.1640625" customWidth="1"/>
    <col min="5377" max="5377" width="5.5" customWidth="1"/>
    <col min="5378" max="5378" width="27.83203125" customWidth="1"/>
    <col min="5379" max="5384" width="4.5" customWidth="1"/>
    <col min="5385" max="5385" width="28.1640625" customWidth="1"/>
    <col min="5633" max="5633" width="5.5" customWidth="1"/>
    <col min="5634" max="5634" width="27.83203125" customWidth="1"/>
    <col min="5635" max="5640" width="4.5" customWidth="1"/>
    <col min="5641" max="5641" width="28.1640625" customWidth="1"/>
    <col min="5889" max="5889" width="5.5" customWidth="1"/>
    <col min="5890" max="5890" width="27.83203125" customWidth="1"/>
    <col min="5891" max="5896" width="4.5" customWidth="1"/>
    <col min="5897" max="5897" width="28.1640625" customWidth="1"/>
    <col min="6145" max="6145" width="5.5" customWidth="1"/>
    <col min="6146" max="6146" width="27.83203125" customWidth="1"/>
    <col min="6147" max="6152" width="4.5" customWidth="1"/>
    <col min="6153" max="6153" width="28.1640625" customWidth="1"/>
    <col min="6401" max="6401" width="5.5" customWidth="1"/>
    <col min="6402" max="6402" width="27.83203125" customWidth="1"/>
    <col min="6403" max="6408" width="4.5" customWidth="1"/>
    <col min="6409" max="6409" width="28.1640625" customWidth="1"/>
    <col min="6657" max="6657" width="5.5" customWidth="1"/>
    <col min="6658" max="6658" width="27.83203125" customWidth="1"/>
    <col min="6659" max="6664" width="4.5" customWidth="1"/>
    <col min="6665" max="6665" width="28.1640625" customWidth="1"/>
    <col min="6913" max="6913" width="5.5" customWidth="1"/>
    <col min="6914" max="6914" width="27.83203125" customWidth="1"/>
    <col min="6915" max="6920" width="4.5" customWidth="1"/>
    <col min="6921" max="6921" width="28.1640625" customWidth="1"/>
    <col min="7169" max="7169" width="5.5" customWidth="1"/>
    <col min="7170" max="7170" width="27.83203125" customWidth="1"/>
    <col min="7171" max="7176" width="4.5" customWidth="1"/>
    <col min="7177" max="7177" width="28.1640625" customWidth="1"/>
    <col min="7425" max="7425" width="5.5" customWidth="1"/>
    <col min="7426" max="7426" width="27.83203125" customWidth="1"/>
    <col min="7427" max="7432" width="4.5" customWidth="1"/>
    <col min="7433" max="7433" width="28.1640625" customWidth="1"/>
    <col min="7681" max="7681" width="5.5" customWidth="1"/>
    <col min="7682" max="7682" width="27.83203125" customWidth="1"/>
    <col min="7683" max="7688" width="4.5" customWidth="1"/>
    <col min="7689" max="7689" width="28.1640625" customWidth="1"/>
    <col min="7937" max="7937" width="5.5" customWidth="1"/>
    <col min="7938" max="7938" width="27.83203125" customWidth="1"/>
    <col min="7939" max="7944" width="4.5" customWidth="1"/>
    <col min="7945" max="7945" width="28.1640625" customWidth="1"/>
    <col min="8193" max="8193" width="5.5" customWidth="1"/>
    <col min="8194" max="8194" width="27.83203125" customWidth="1"/>
    <col min="8195" max="8200" width="4.5" customWidth="1"/>
    <col min="8201" max="8201" width="28.1640625" customWidth="1"/>
    <col min="8449" max="8449" width="5.5" customWidth="1"/>
    <col min="8450" max="8450" width="27.83203125" customWidth="1"/>
    <col min="8451" max="8456" width="4.5" customWidth="1"/>
    <col min="8457" max="8457" width="28.1640625" customWidth="1"/>
    <col min="8705" max="8705" width="5.5" customWidth="1"/>
    <col min="8706" max="8706" width="27.83203125" customWidth="1"/>
    <col min="8707" max="8712" width="4.5" customWidth="1"/>
    <col min="8713" max="8713" width="28.1640625" customWidth="1"/>
    <col min="8961" max="8961" width="5.5" customWidth="1"/>
    <col min="8962" max="8962" width="27.83203125" customWidth="1"/>
    <col min="8963" max="8968" width="4.5" customWidth="1"/>
    <col min="8969" max="8969" width="28.1640625" customWidth="1"/>
    <col min="9217" max="9217" width="5.5" customWidth="1"/>
    <col min="9218" max="9218" width="27.83203125" customWidth="1"/>
    <col min="9219" max="9224" width="4.5" customWidth="1"/>
    <col min="9225" max="9225" width="28.1640625" customWidth="1"/>
    <col min="9473" max="9473" width="5.5" customWidth="1"/>
    <col min="9474" max="9474" width="27.83203125" customWidth="1"/>
    <col min="9475" max="9480" width="4.5" customWidth="1"/>
    <col min="9481" max="9481" width="28.1640625" customWidth="1"/>
    <col min="9729" max="9729" width="5.5" customWidth="1"/>
    <col min="9730" max="9730" width="27.83203125" customWidth="1"/>
    <col min="9731" max="9736" width="4.5" customWidth="1"/>
    <col min="9737" max="9737" width="28.1640625" customWidth="1"/>
    <col min="9985" max="9985" width="5.5" customWidth="1"/>
    <col min="9986" max="9986" width="27.83203125" customWidth="1"/>
    <col min="9987" max="9992" width="4.5" customWidth="1"/>
    <col min="9993" max="9993" width="28.1640625" customWidth="1"/>
    <col min="10241" max="10241" width="5.5" customWidth="1"/>
    <col min="10242" max="10242" width="27.83203125" customWidth="1"/>
    <col min="10243" max="10248" width="4.5" customWidth="1"/>
    <col min="10249" max="10249" width="28.1640625" customWidth="1"/>
    <col min="10497" max="10497" width="5.5" customWidth="1"/>
    <col min="10498" max="10498" width="27.83203125" customWidth="1"/>
    <col min="10499" max="10504" width="4.5" customWidth="1"/>
    <col min="10505" max="10505" width="28.1640625" customWidth="1"/>
    <col min="10753" max="10753" width="5.5" customWidth="1"/>
    <col min="10754" max="10754" width="27.83203125" customWidth="1"/>
    <col min="10755" max="10760" width="4.5" customWidth="1"/>
    <col min="10761" max="10761" width="28.1640625" customWidth="1"/>
    <col min="11009" max="11009" width="5.5" customWidth="1"/>
    <col min="11010" max="11010" width="27.83203125" customWidth="1"/>
    <col min="11011" max="11016" width="4.5" customWidth="1"/>
    <col min="11017" max="11017" width="28.1640625" customWidth="1"/>
    <col min="11265" max="11265" width="5.5" customWidth="1"/>
    <col min="11266" max="11266" width="27.83203125" customWidth="1"/>
    <col min="11267" max="11272" width="4.5" customWidth="1"/>
    <col min="11273" max="11273" width="28.1640625" customWidth="1"/>
    <col min="11521" max="11521" width="5.5" customWidth="1"/>
    <col min="11522" max="11522" width="27.83203125" customWidth="1"/>
    <col min="11523" max="11528" width="4.5" customWidth="1"/>
    <col min="11529" max="11529" width="28.1640625" customWidth="1"/>
    <col min="11777" max="11777" width="5.5" customWidth="1"/>
    <col min="11778" max="11778" width="27.83203125" customWidth="1"/>
    <col min="11779" max="11784" width="4.5" customWidth="1"/>
    <col min="11785" max="11785" width="28.1640625" customWidth="1"/>
    <col min="12033" max="12033" width="5.5" customWidth="1"/>
    <col min="12034" max="12034" width="27.83203125" customWidth="1"/>
    <col min="12035" max="12040" width="4.5" customWidth="1"/>
    <col min="12041" max="12041" width="28.1640625" customWidth="1"/>
    <col min="12289" max="12289" width="5.5" customWidth="1"/>
    <col min="12290" max="12290" width="27.83203125" customWidth="1"/>
    <col min="12291" max="12296" width="4.5" customWidth="1"/>
    <col min="12297" max="12297" width="28.1640625" customWidth="1"/>
    <col min="12545" max="12545" width="5.5" customWidth="1"/>
    <col min="12546" max="12546" width="27.83203125" customWidth="1"/>
    <col min="12547" max="12552" width="4.5" customWidth="1"/>
    <col min="12553" max="12553" width="28.1640625" customWidth="1"/>
    <col min="12801" max="12801" width="5.5" customWidth="1"/>
    <col min="12802" max="12802" width="27.83203125" customWidth="1"/>
    <col min="12803" max="12808" width="4.5" customWidth="1"/>
    <col min="12809" max="12809" width="28.1640625" customWidth="1"/>
    <col min="13057" max="13057" width="5.5" customWidth="1"/>
    <col min="13058" max="13058" width="27.83203125" customWidth="1"/>
    <col min="13059" max="13064" width="4.5" customWidth="1"/>
    <col min="13065" max="13065" width="28.1640625" customWidth="1"/>
    <col min="13313" max="13313" width="5.5" customWidth="1"/>
    <col min="13314" max="13314" width="27.83203125" customWidth="1"/>
    <col min="13315" max="13320" width="4.5" customWidth="1"/>
    <col min="13321" max="13321" width="28.1640625" customWidth="1"/>
    <col min="13569" max="13569" width="5.5" customWidth="1"/>
    <col min="13570" max="13570" width="27.83203125" customWidth="1"/>
    <col min="13571" max="13576" width="4.5" customWidth="1"/>
    <col min="13577" max="13577" width="28.1640625" customWidth="1"/>
    <col min="13825" max="13825" width="5.5" customWidth="1"/>
    <col min="13826" max="13826" width="27.83203125" customWidth="1"/>
    <col min="13827" max="13832" width="4.5" customWidth="1"/>
    <col min="13833" max="13833" width="28.1640625" customWidth="1"/>
    <col min="14081" max="14081" width="5.5" customWidth="1"/>
    <col min="14082" max="14082" width="27.83203125" customWidth="1"/>
    <col min="14083" max="14088" width="4.5" customWidth="1"/>
    <col min="14089" max="14089" width="28.1640625" customWidth="1"/>
    <col min="14337" max="14337" width="5.5" customWidth="1"/>
    <col min="14338" max="14338" width="27.83203125" customWidth="1"/>
    <col min="14339" max="14344" width="4.5" customWidth="1"/>
    <col min="14345" max="14345" width="28.1640625" customWidth="1"/>
    <col min="14593" max="14593" width="5.5" customWidth="1"/>
    <col min="14594" max="14594" width="27.83203125" customWidth="1"/>
    <col min="14595" max="14600" width="4.5" customWidth="1"/>
    <col min="14601" max="14601" width="28.1640625" customWidth="1"/>
    <col min="14849" max="14849" width="5.5" customWidth="1"/>
    <col min="14850" max="14850" width="27.83203125" customWidth="1"/>
    <col min="14851" max="14856" width="4.5" customWidth="1"/>
    <col min="14857" max="14857" width="28.1640625" customWidth="1"/>
    <col min="15105" max="15105" width="5.5" customWidth="1"/>
    <col min="15106" max="15106" width="27.83203125" customWidth="1"/>
    <col min="15107" max="15112" width="4.5" customWidth="1"/>
    <col min="15113" max="15113" width="28.1640625" customWidth="1"/>
    <col min="15361" max="15361" width="5.5" customWidth="1"/>
    <col min="15362" max="15362" width="27.83203125" customWidth="1"/>
    <col min="15363" max="15368" width="4.5" customWidth="1"/>
    <col min="15369" max="15369" width="28.1640625" customWidth="1"/>
    <col min="15617" max="15617" width="5.5" customWidth="1"/>
    <col min="15618" max="15618" width="27.83203125" customWidth="1"/>
    <col min="15619" max="15624" width="4.5" customWidth="1"/>
    <col min="15625" max="15625" width="28.1640625" customWidth="1"/>
    <col min="15873" max="15873" width="5.5" customWidth="1"/>
    <col min="15874" max="15874" width="27.83203125" customWidth="1"/>
    <col min="15875" max="15880" width="4.5" customWidth="1"/>
    <col min="15881" max="15881" width="28.1640625" customWidth="1"/>
    <col min="16129" max="16129" width="5.5" customWidth="1"/>
    <col min="16130" max="16130" width="27.83203125" customWidth="1"/>
    <col min="16131" max="16136" width="4.5" customWidth="1"/>
    <col min="16137" max="16137" width="28.1640625" customWidth="1"/>
  </cols>
  <sheetData>
    <row r="1" spans="2:18" ht="12" thickBot="1"/>
    <row r="2" spans="2:18" ht="18">
      <c r="B2" s="241" t="s">
        <v>174</v>
      </c>
      <c r="C2" s="242"/>
      <c r="D2" s="242"/>
      <c r="E2" s="242"/>
      <c r="F2" s="242"/>
      <c r="G2" s="242"/>
      <c r="H2" s="242"/>
      <c r="I2" s="242"/>
      <c r="J2" s="243"/>
    </row>
    <row r="3" spans="2:18" ht="12">
      <c r="B3" s="244"/>
      <c r="C3" s="118"/>
      <c r="D3" s="118"/>
      <c r="E3" s="118"/>
      <c r="F3" s="118"/>
      <c r="G3" s="118"/>
      <c r="H3" s="118"/>
      <c r="I3" s="118"/>
      <c r="J3" s="245"/>
    </row>
    <row r="4" spans="2:18">
      <c r="B4" s="246" t="s">
        <v>253</v>
      </c>
      <c r="C4" s="190"/>
      <c r="D4" s="190"/>
      <c r="E4" s="190"/>
      <c r="F4" s="190"/>
      <c r="G4" s="190"/>
      <c r="H4" s="190"/>
      <c r="I4" s="190"/>
      <c r="J4" s="247"/>
    </row>
    <row r="5" spans="2:18">
      <c r="B5" s="246"/>
      <c r="C5" s="190"/>
      <c r="D5" s="190"/>
      <c r="E5" s="190"/>
      <c r="F5" s="190"/>
      <c r="G5" s="190"/>
      <c r="H5" s="190"/>
      <c r="I5" s="190"/>
      <c r="J5" s="247"/>
    </row>
    <row r="6" spans="2:18" ht="12">
      <c r="B6" s="248" t="s">
        <v>175</v>
      </c>
      <c r="C6" s="119"/>
      <c r="D6" s="119"/>
      <c r="E6" s="119"/>
      <c r="F6" s="119"/>
      <c r="G6" s="119"/>
      <c r="H6" s="119"/>
      <c r="I6" s="119"/>
      <c r="J6" s="249"/>
    </row>
    <row r="7" spans="2:18" ht="12">
      <c r="B7" s="250" t="s">
        <v>176</v>
      </c>
      <c r="C7" s="240"/>
      <c r="D7" s="240"/>
      <c r="E7" s="240"/>
      <c r="F7" s="240"/>
      <c r="G7" s="240"/>
      <c r="H7" s="240"/>
      <c r="I7" s="240"/>
      <c r="J7" s="251"/>
    </row>
    <row r="8" spans="2:18" ht="12">
      <c r="B8" s="248" t="s">
        <v>177</v>
      </c>
      <c r="C8" s="119"/>
      <c r="D8" s="119"/>
      <c r="E8" s="119"/>
      <c r="F8" s="119"/>
      <c r="G8" s="119"/>
      <c r="H8" s="119"/>
      <c r="I8" s="119"/>
      <c r="J8" s="252"/>
    </row>
    <row r="9" spans="2:18" ht="12.75" customHeight="1">
      <c r="B9" s="250" t="s">
        <v>862</v>
      </c>
      <c r="C9" s="240"/>
      <c r="D9" s="240"/>
      <c r="E9" s="240"/>
      <c r="F9" s="240"/>
      <c r="G9" s="240"/>
      <c r="H9" s="240"/>
      <c r="I9" s="240"/>
      <c r="J9" s="251"/>
    </row>
    <row r="10" spans="2:18" ht="12.75">
      <c r="B10" s="248" t="s">
        <v>178</v>
      </c>
      <c r="C10" s="120"/>
      <c r="D10" s="120"/>
      <c r="E10" s="120"/>
      <c r="F10" s="120"/>
      <c r="G10" s="120"/>
      <c r="H10" s="120"/>
      <c r="I10" s="120"/>
      <c r="J10" s="253" t="s">
        <v>179</v>
      </c>
    </row>
    <row r="11" spans="2:18" ht="12">
      <c r="B11" s="254" t="s">
        <v>180</v>
      </c>
      <c r="C11" s="121"/>
      <c r="D11" s="121"/>
      <c r="E11" s="121"/>
      <c r="F11" s="121"/>
      <c r="G11" s="121"/>
      <c r="H11" s="121"/>
      <c r="I11" s="121"/>
      <c r="J11" s="255" t="str">
        <f>[8]PLANILHA!N11</f>
        <v>MG</v>
      </c>
    </row>
    <row r="12" spans="2:18" ht="12.75">
      <c r="B12" s="256"/>
      <c r="C12" s="120"/>
      <c r="D12" s="120"/>
      <c r="E12" s="120"/>
      <c r="F12" s="120"/>
      <c r="G12" s="120"/>
      <c r="H12" s="120"/>
      <c r="I12" s="120"/>
      <c r="J12" s="253"/>
    </row>
    <row r="13" spans="2:18" ht="12.75" customHeight="1">
      <c r="B13" s="257" t="s">
        <v>181</v>
      </c>
      <c r="C13" s="191"/>
      <c r="D13" s="191"/>
      <c r="E13" s="191"/>
      <c r="F13" s="191"/>
      <c r="G13" s="191"/>
      <c r="H13" s="191"/>
      <c r="I13" s="191"/>
      <c r="J13" s="258"/>
    </row>
    <row r="14" spans="2:18" ht="12.75" customHeight="1">
      <c r="B14" s="259" t="s">
        <v>182</v>
      </c>
      <c r="C14" s="188" t="s">
        <v>183</v>
      </c>
      <c r="D14" s="188"/>
      <c r="E14" s="188"/>
      <c r="F14" s="188"/>
      <c r="G14" s="188"/>
      <c r="H14" s="188"/>
      <c r="I14" s="189" t="s">
        <v>184</v>
      </c>
      <c r="J14" s="260"/>
    </row>
    <row r="15" spans="2:18" ht="12.75" customHeight="1">
      <c r="B15" s="261"/>
      <c r="C15" s="188"/>
      <c r="D15" s="188"/>
      <c r="E15" s="188"/>
      <c r="F15" s="188"/>
      <c r="G15" s="188"/>
      <c r="H15" s="188"/>
      <c r="I15" s="189"/>
      <c r="J15" s="260"/>
    </row>
    <row r="16" spans="2:18" ht="12.75" customHeight="1">
      <c r="B16" s="262" t="s">
        <v>185</v>
      </c>
      <c r="C16" s="122" t="s">
        <v>186</v>
      </c>
      <c r="D16" s="186">
        <v>0.03</v>
      </c>
      <c r="E16" s="186"/>
      <c r="F16" s="123" t="s">
        <v>187</v>
      </c>
      <c r="G16" s="187">
        <v>5.5E-2</v>
      </c>
      <c r="H16" s="187"/>
      <c r="I16" s="124" t="s">
        <v>185</v>
      </c>
      <c r="J16" s="263">
        <v>4.2500000000000003E-2</v>
      </c>
      <c r="L16" s="239"/>
      <c r="M16" s="239"/>
      <c r="N16" s="239">
        <v>4.2500000000000003E-2</v>
      </c>
      <c r="O16" s="239"/>
      <c r="P16" s="239"/>
      <c r="Q16" s="239">
        <v>0.03</v>
      </c>
      <c r="R16" s="239"/>
    </row>
    <row r="17" spans="2:18" ht="12.75" customHeight="1">
      <c r="B17" s="264" t="s">
        <v>188</v>
      </c>
      <c r="C17" s="125" t="s">
        <v>186</v>
      </c>
      <c r="D17" s="184">
        <v>8.0000000000000002E-3</v>
      </c>
      <c r="E17" s="184"/>
      <c r="F17" s="126" t="s">
        <v>187</v>
      </c>
      <c r="G17" s="185">
        <v>0.01</v>
      </c>
      <c r="H17" s="185"/>
      <c r="I17" s="127" t="s">
        <v>188</v>
      </c>
      <c r="J17" s="263">
        <v>8.9999999999999993E-3</v>
      </c>
      <c r="L17" s="239"/>
      <c r="M17" s="239"/>
      <c r="N17" s="239">
        <v>8.9999999999999993E-3</v>
      </c>
      <c r="O17" s="239"/>
      <c r="P17" s="239"/>
      <c r="Q17" s="239">
        <v>8.0000000000000002E-3</v>
      </c>
      <c r="R17" s="239"/>
    </row>
    <row r="18" spans="2:18" ht="12.75" customHeight="1">
      <c r="B18" s="264" t="s">
        <v>189</v>
      </c>
      <c r="C18" s="125" t="s">
        <v>186</v>
      </c>
      <c r="D18" s="184">
        <v>9.7000000000000003E-3</v>
      </c>
      <c r="E18" s="184"/>
      <c r="F18" s="126" t="s">
        <v>187</v>
      </c>
      <c r="G18" s="185">
        <v>1.2699999999999999E-2</v>
      </c>
      <c r="H18" s="185"/>
      <c r="I18" s="127" t="s">
        <v>189</v>
      </c>
      <c r="J18" s="263">
        <v>1.23E-2</v>
      </c>
      <c r="L18" s="239"/>
      <c r="M18" s="239"/>
      <c r="N18" s="239">
        <v>1.23E-2</v>
      </c>
      <c r="O18" s="239"/>
      <c r="P18" s="239"/>
      <c r="Q18" s="239">
        <v>9.7000000000000003E-3</v>
      </c>
      <c r="R18" s="239"/>
    </row>
    <row r="19" spans="2:18" ht="12.75" customHeight="1">
      <c r="B19" s="264" t="s">
        <v>190</v>
      </c>
      <c r="C19" s="125" t="s">
        <v>186</v>
      </c>
      <c r="D19" s="184">
        <v>5.8999999999999999E-3</v>
      </c>
      <c r="E19" s="184"/>
      <c r="F19" s="126" t="s">
        <v>187</v>
      </c>
      <c r="G19" s="185">
        <v>1.3899999999999999E-2</v>
      </c>
      <c r="H19" s="185"/>
      <c r="I19" s="127" t="s">
        <v>190</v>
      </c>
      <c r="J19" s="263">
        <v>9.4999999999999998E-3</v>
      </c>
      <c r="L19" s="239"/>
      <c r="M19" s="239"/>
      <c r="N19" s="239">
        <v>9.4999999999999998E-3</v>
      </c>
      <c r="O19" s="239"/>
      <c r="P19" s="239"/>
      <c r="Q19" s="239">
        <v>5.8999999999999999E-3</v>
      </c>
      <c r="R19" s="239"/>
    </row>
    <row r="20" spans="2:18" ht="12.75" customHeight="1">
      <c r="B20" s="264" t="s">
        <v>191</v>
      </c>
      <c r="C20" s="125" t="s">
        <v>186</v>
      </c>
      <c r="D20" s="184">
        <v>6.1600000000000002E-2</v>
      </c>
      <c r="E20" s="184"/>
      <c r="F20" s="126" t="s">
        <v>187</v>
      </c>
      <c r="G20" s="185">
        <v>8.9599999999999999E-2</v>
      </c>
      <c r="H20" s="185"/>
      <c r="I20" s="127" t="s">
        <v>191</v>
      </c>
      <c r="J20" s="263">
        <v>7.9200000000000007E-2</v>
      </c>
      <c r="L20" s="239"/>
      <c r="M20" s="239"/>
      <c r="N20" s="239">
        <v>6.3299999999999995E-2</v>
      </c>
      <c r="O20" s="239"/>
      <c r="P20" s="239"/>
      <c r="Q20" s="239">
        <v>6.1600000000000002E-2</v>
      </c>
      <c r="R20" s="239"/>
    </row>
    <row r="21" spans="2:18" ht="12.75" customHeight="1">
      <c r="B21" s="265" t="s">
        <v>192</v>
      </c>
      <c r="C21" s="125" t="s">
        <v>186</v>
      </c>
      <c r="D21" s="184">
        <v>5.6500000000000002E-2</v>
      </c>
      <c r="E21" s="184"/>
      <c r="F21" s="126" t="s">
        <v>187</v>
      </c>
      <c r="G21" s="185">
        <v>8.6499999999999994E-2</v>
      </c>
      <c r="H21" s="185"/>
      <c r="I21" s="128" t="s">
        <v>192</v>
      </c>
      <c r="J21" s="263">
        <v>7.3499999999999996E-2</v>
      </c>
      <c r="L21" s="239"/>
      <c r="M21" s="239"/>
      <c r="N21" s="239">
        <v>8.6499999999999994E-2</v>
      </c>
      <c r="O21" s="239"/>
      <c r="P21" s="239"/>
      <c r="Q21" s="239">
        <v>7.0300000000000001E-2</v>
      </c>
      <c r="R21" s="239"/>
    </row>
    <row r="22" spans="2:18" ht="12.75" customHeight="1">
      <c r="B22" s="266" t="s">
        <v>193</v>
      </c>
      <c r="C22" s="129"/>
      <c r="D22" s="177">
        <v>0</v>
      </c>
      <c r="E22" s="177"/>
      <c r="F22" s="130" t="s">
        <v>194</v>
      </c>
      <c r="G22" s="178">
        <v>4.4999999999999998E-2</v>
      </c>
      <c r="H22" s="178"/>
      <c r="I22" s="131" t="s">
        <v>193</v>
      </c>
      <c r="J22" s="263">
        <v>4.4999999999999998E-2</v>
      </c>
      <c r="L22" s="239">
        <f>IF(OR(J22=0,J22=0.045),0,1)</f>
        <v>0</v>
      </c>
      <c r="M22" s="239"/>
      <c r="N22" s="239">
        <v>4.4999999999999998E-2</v>
      </c>
      <c r="O22" s="239"/>
      <c r="P22" s="239"/>
      <c r="Q22" s="239">
        <v>0</v>
      </c>
      <c r="R22" s="239"/>
    </row>
    <row r="23" spans="2:18" ht="12.75" customHeight="1">
      <c r="B23" s="267" t="s">
        <v>195</v>
      </c>
      <c r="C23" s="179"/>
      <c r="D23" s="179"/>
      <c r="E23" s="179"/>
      <c r="F23" s="179"/>
      <c r="G23" s="179"/>
      <c r="H23" s="179"/>
      <c r="I23" s="179"/>
      <c r="J23" s="268"/>
      <c r="L23" s="239"/>
      <c r="M23" s="239"/>
      <c r="N23" s="239"/>
      <c r="O23" s="239"/>
      <c r="P23" s="239"/>
      <c r="Q23" s="239"/>
      <c r="R23" s="239"/>
    </row>
    <row r="24" spans="2:18" ht="12.75" customHeight="1">
      <c r="B24" s="262" t="s">
        <v>185</v>
      </c>
      <c r="C24" s="180" t="str">
        <f>IF(J16&gt;G16,"Incidência maior que a permitida",IF(J16&lt;D16,"Incidência menor que a permitida","ok"))</f>
        <v>ok</v>
      </c>
      <c r="D24" s="180"/>
      <c r="E24" s="180"/>
      <c r="F24" s="180"/>
      <c r="G24" s="180"/>
      <c r="H24" s="180"/>
      <c r="I24" s="180"/>
      <c r="J24" s="269"/>
      <c r="L24" s="239"/>
      <c r="M24" s="239"/>
      <c r="N24" s="239"/>
      <c r="O24" s="239"/>
      <c r="P24" s="239"/>
      <c r="Q24" s="239"/>
      <c r="R24" s="239"/>
    </row>
    <row r="25" spans="2:18" ht="12.75" customHeight="1">
      <c r="B25" s="264" t="s">
        <v>188</v>
      </c>
      <c r="C25" s="181" t="str">
        <f>IF(J17&gt;G17,"Incidência maior que a permitida",IF(J17&lt;0,"Incidência menor que a permitida","ok"))</f>
        <v>ok</v>
      </c>
      <c r="D25" s="181"/>
      <c r="E25" s="181"/>
      <c r="F25" s="181"/>
      <c r="G25" s="181"/>
      <c r="H25" s="181"/>
      <c r="I25" s="181"/>
      <c r="J25" s="270"/>
      <c r="L25" s="239" t="s">
        <v>196</v>
      </c>
      <c r="M25" s="239" t="s">
        <v>197</v>
      </c>
      <c r="N25" s="239"/>
      <c r="O25" s="239"/>
      <c r="P25" s="239"/>
      <c r="Q25" s="239"/>
      <c r="R25" s="239"/>
    </row>
    <row r="26" spans="2:18" ht="12.75" customHeight="1">
      <c r="B26" s="264" t="s">
        <v>189</v>
      </c>
      <c r="C26" s="181" t="str">
        <f>IF(J18&gt;G18,"Incidência maior que a permitida",IF(J18&lt;0,"Incidência menor que a permitida","ok"))</f>
        <v>ok</v>
      </c>
      <c r="D26" s="181"/>
      <c r="E26" s="181"/>
      <c r="F26" s="181"/>
      <c r="G26" s="181"/>
      <c r="H26" s="181"/>
      <c r="I26" s="181"/>
      <c r="J26" s="270"/>
      <c r="L26" s="239">
        <v>0.2646</v>
      </c>
      <c r="M26" s="239">
        <v>0.31480000000000002</v>
      </c>
      <c r="N26" s="239"/>
      <c r="O26" s="239"/>
      <c r="P26" s="239"/>
      <c r="Q26" s="239"/>
      <c r="R26" s="239"/>
    </row>
    <row r="27" spans="2:18" ht="12.75" customHeight="1">
      <c r="B27" s="264" t="s">
        <v>190</v>
      </c>
      <c r="C27" s="181" t="str">
        <f>IF(J19&gt;G19,"Incidência maior que a permitida",IF(J19&lt;D19,"Incidência menor que a permitida","ok"))</f>
        <v>ok</v>
      </c>
      <c r="D27" s="181"/>
      <c r="E27" s="181"/>
      <c r="F27" s="181"/>
      <c r="G27" s="181"/>
      <c r="H27" s="181"/>
      <c r="I27" s="181"/>
      <c r="J27" s="270"/>
      <c r="L27" s="239">
        <v>0.2034</v>
      </c>
      <c r="M27" s="239">
        <v>0.25</v>
      </c>
      <c r="N27" s="239"/>
      <c r="O27" s="239"/>
      <c r="P27" s="239"/>
      <c r="Q27" s="239"/>
      <c r="R27" s="239"/>
    </row>
    <row r="28" spans="2:18" ht="12.75" customHeight="1">
      <c r="B28" s="264" t="s">
        <v>191</v>
      </c>
      <c r="C28" s="181" t="str">
        <f>IF(J20&gt;G20,"Incidência maior que a permitida",IF(J20&lt;D20,"Incidência menor que a permitida","ok"))</f>
        <v>ok</v>
      </c>
      <c r="D28" s="181"/>
      <c r="E28" s="181"/>
      <c r="F28" s="181"/>
      <c r="G28" s="181"/>
      <c r="H28" s="181"/>
      <c r="I28" s="181"/>
      <c r="J28" s="270"/>
      <c r="L28" s="239"/>
      <c r="M28" s="239" t="s">
        <v>198</v>
      </c>
      <c r="N28" s="239"/>
      <c r="O28" s="239"/>
      <c r="P28" s="239"/>
      <c r="Q28" s="239"/>
      <c r="R28" s="239"/>
    </row>
    <row r="29" spans="2:18" ht="12.75" customHeight="1">
      <c r="B29" s="265" t="s">
        <v>192</v>
      </c>
      <c r="C29" s="182" t="str">
        <f>IF(J21&gt;G21,"Incidência maior que a permitida",IF(J21&lt;D21,"Incidência menor que a permitida","ok"))</f>
        <v>ok</v>
      </c>
      <c r="D29" s="182"/>
      <c r="E29" s="182"/>
      <c r="F29" s="182"/>
      <c r="G29" s="182"/>
      <c r="H29" s="182"/>
      <c r="I29" s="182"/>
      <c r="J29" s="271"/>
      <c r="L29" s="239"/>
      <c r="M29" s="239"/>
      <c r="N29" s="239"/>
      <c r="O29" s="239"/>
      <c r="P29" s="239"/>
      <c r="Q29" s="239"/>
      <c r="R29" s="239"/>
    </row>
    <row r="30" spans="2:18" ht="12.75" customHeight="1">
      <c r="B30" s="266" t="s">
        <v>193</v>
      </c>
      <c r="C30" s="182" t="str">
        <f>IF(J22=D22,"ok",IF(J22=G22,"ok","Incidência não permitida"))</f>
        <v>ok</v>
      </c>
      <c r="D30" s="182"/>
      <c r="E30" s="182"/>
      <c r="F30" s="182"/>
      <c r="G30" s="182"/>
      <c r="H30" s="182"/>
      <c r="I30" s="182"/>
      <c r="J30" s="271"/>
      <c r="L30" s="239"/>
      <c r="M30" s="239"/>
      <c r="N30" s="239"/>
      <c r="O30" s="239"/>
      <c r="P30" s="239"/>
      <c r="Q30" s="239"/>
      <c r="R30" s="239"/>
    </row>
    <row r="31" spans="2:18" ht="12.75" customHeight="1">
      <c r="B31" s="272" t="s">
        <v>199</v>
      </c>
      <c r="C31" s="183" t="s">
        <v>200</v>
      </c>
      <c r="D31" s="183"/>
      <c r="E31" s="183"/>
      <c r="F31" s="183"/>
      <c r="G31" s="183"/>
      <c r="H31" s="183"/>
      <c r="I31" s="183"/>
      <c r="J31" s="273">
        <f>ROUND(((1+J16+J17+J18)*(1+J19)*(1+J20)/(1-(J21+J22))-1),4)</f>
        <v>0.31480000000000002</v>
      </c>
      <c r="L31" s="239"/>
      <c r="M31" s="239"/>
      <c r="N31" s="239"/>
      <c r="O31" s="239"/>
      <c r="P31" s="239"/>
      <c r="Q31" s="239"/>
      <c r="R31" s="239"/>
    </row>
    <row r="32" spans="2:18" ht="12.75" customHeight="1">
      <c r="B32" s="256"/>
      <c r="C32" s="176" t="str">
        <f>IF(J22=0.045,IF(AND(J31&gt;=L26,J31&lt;=M26),L25,M25),IF(AND(J31&gt;=L27,J31&lt;=M27),L25,M25))</f>
        <v>BDI ADMISSÍVEL</v>
      </c>
      <c r="D32" s="176"/>
      <c r="E32" s="176"/>
      <c r="F32" s="176"/>
      <c r="G32" s="176"/>
      <c r="H32" s="176"/>
      <c r="I32" s="176"/>
      <c r="J32" s="274"/>
      <c r="L32" s="239"/>
      <c r="M32" s="239"/>
      <c r="N32" s="239"/>
      <c r="O32" s="239"/>
      <c r="P32" s="239"/>
      <c r="Q32" s="239"/>
      <c r="R32" s="239"/>
    </row>
    <row r="33" spans="2:18" ht="13.5" customHeight="1" thickBot="1">
      <c r="B33" s="275"/>
      <c r="C33" s="172"/>
      <c r="D33" s="172"/>
      <c r="E33" s="172"/>
      <c r="F33" s="172"/>
      <c r="G33" s="172"/>
      <c r="H33" s="172"/>
      <c r="I33" s="172"/>
      <c r="J33" s="276"/>
      <c r="L33" s="239"/>
      <c r="M33" s="239"/>
      <c r="N33" s="239"/>
      <c r="O33" s="239"/>
      <c r="P33" s="239"/>
      <c r="Q33" s="239"/>
      <c r="R33" s="239"/>
    </row>
    <row r="34" spans="2:18" ht="12.75">
      <c r="B34" s="277" t="s">
        <v>201</v>
      </c>
      <c r="C34" s="173"/>
      <c r="D34" s="173"/>
      <c r="E34" s="173"/>
      <c r="F34" s="173"/>
      <c r="G34" s="173"/>
      <c r="H34" s="173"/>
      <c r="I34" s="173"/>
      <c r="J34" s="278"/>
    </row>
    <row r="35" spans="2:18" ht="12.75" customHeight="1">
      <c r="B35" s="279" t="s">
        <v>202</v>
      </c>
      <c r="C35" s="174">
        <v>0.05</v>
      </c>
      <c r="D35" s="174"/>
      <c r="E35" s="174"/>
      <c r="F35" s="174"/>
      <c r="G35" s="174"/>
      <c r="H35" s="174"/>
      <c r="I35" s="174"/>
      <c r="J35" s="280"/>
    </row>
    <row r="36" spans="2:18" ht="13.5" customHeight="1" thickBot="1">
      <c r="B36" s="281" t="s">
        <v>203</v>
      </c>
      <c r="C36" s="175">
        <v>3.6499999999999998E-2</v>
      </c>
      <c r="D36" s="175"/>
      <c r="E36" s="175"/>
      <c r="F36" s="175"/>
      <c r="G36" s="175"/>
      <c r="H36" s="175"/>
      <c r="I36" s="175"/>
      <c r="J36" s="282"/>
    </row>
    <row r="37" spans="2:18" ht="13.5" thickBot="1">
      <c r="B37" s="275"/>
      <c r="C37" s="283"/>
      <c r="D37" s="283"/>
      <c r="E37" s="283"/>
      <c r="F37" s="283"/>
      <c r="G37" s="283"/>
      <c r="H37" s="283"/>
      <c r="I37" s="283"/>
      <c r="J37" s="276"/>
    </row>
    <row r="38" spans="2:18" ht="45.75" customHeight="1" thickBot="1">
      <c r="B38" s="284" t="s">
        <v>204</v>
      </c>
      <c r="C38" s="285"/>
      <c r="D38" s="285"/>
      <c r="E38" s="285"/>
      <c r="F38" s="285"/>
      <c r="G38" s="285"/>
      <c r="H38" s="285"/>
      <c r="I38" s="285"/>
      <c r="J38" s="286"/>
    </row>
  </sheetData>
  <sheetProtection selectLockedCells="1" selectUnlockedCells="1"/>
  <mergeCells count="36">
    <mergeCell ref="C14:H15"/>
    <mergeCell ref="I14:J15"/>
    <mergeCell ref="B2:J2"/>
    <mergeCell ref="B4:J5"/>
    <mergeCell ref="B7:J7"/>
    <mergeCell ref="B9:J9"/>
    <mergeCell ref="B13:J13"/>
    <mergeCell ref="D16:E16"/>
    <mergeCell ref="G16:H16"/>
    <mergeCell ref="D17:E17"/>
    <mergeCell ref="G17:H17"/>
    <mergeCell ref="D18:E18"/>
    <mergeCell ref="G18:H18"/>
    <mergeCell ref="D19:E19"/>
    <mergeCell ref="G19:H19"/>
    <mergeCell ref="D20:E20"/>
    <mergeCell ref="G20:H20"/>
    <mergeCell ref="D21:E21"/>
    <mergeCell ref="G21:H21"/>
    <mergeCell ref="C32:J32"/>
    <mergeCell ref="D22:E22"/>
    <mergeCell ref="G22:H22"/>
    <mergeCell ref="B23:J23"/>
    <mergeCell ref="C24:J24"/>
    <mergeCell ref="C25:J25"/>
    <mergeCell ref="C26:J26"/>
    <mergeCell ref="C27:J27"/>
    <mergeCell ref="C28:J28"/>
    <mergeCell ref="C29:J29"/>
    <mergeCell ref="C30:J30"/>
    <mergeCell ref="C31:I31"/>
    <mergeCell ref="C33:I33"/>
    <mergeCell ref="B34:J34"/>
    <mergeCell ref="C35:J35"/>
    <mergeCell ref="C36:J36"/>
    <mergeCell ref="B38:J38"/>
  </mergeCells>
  <conditionalFormatting sqref="J16:J21">
    <cfRule type="cellIs" dxfId="19" priority="20" stopIfTrue="1" operator="notBetween">
      <formula>D16</formula>
      <formula>G16</formula>
    </cfRule>
  </conditionalFormatting>
  <conditionalFormatting sqref="C24:C30">
    <cfRule type="cellIs" dxfId="18" priority="19" stopIfTrue="1" operator="notEqual">
      <formula>"ok"</formula>
    </cfRule>
  </conditionalFormatting>
  <conditionalFormatting sqref="J22">
    <cfRule type="expression" dxfId="17" priority="18" stopIfTrue="1">
      <formula>$L$22&lt;&gt;0</formula>
    </cfRule>
  </conditionalFormatting>
  <conditionalFormatting sqref="C32:J32">
    <cfRule type="cellIs" dxfId="16" priority="16" stopIfTrue="1" operator="equal">
      <formula>$L$25</formula>
    </cfRule>
    <cfRule type="cellIs" dxfId="15" priority="17" stopIfTrue="1" operator="notEqual">
      <formula>$L$25</formula>
    </cfRule>
  </conditionalFormatting>
  <conditionalFormatting sqref="J16:J21">
    <cfRule type="cellIs" dxfId="14" priority="15" stopIfTrue="1" operator="notBetween">
      <formula>D16</formula>
      <formula>G16</formula>
    </cfRule>
  </conditionalFormatting>
  <conditionalFormatting sqref="C24:C30">
    <cfRule type="cellIs" dxfId="13" priority="14" stopIfTrue="1" operator="notEqual">
      <formula>"ok"</formula>
    </cfRule>
  </conditionalFormatting>
  <conditionalFormatting sqref="J22">
    <cfRule type="expression" dxfId="12" priority="13" stopIfTrue="1">
      <formula>$L$22&lt;&gt;0</formula>
    </cfRule>
  </conditionalFormatting>
  <conditionalFormatting sqref="C32:J32">
    <cfRule type="cellIs" dxfId="11" priority="11" stopIfTrue="1" operator="equal">
      <formula>$L$25</formula>
    </cfRule>
    <cfRule type="cellIs" dxfId="10" priority="12" stopIfTrue="1" operator="notEqual">
      <formula>$L$25</formula>
    </cfRule>
  </conditionalFormatting>
  <conditionalFormatting sqref="J16:J21">
    <cfRule type="cellIs" dxfId="9" priority="10" stopIfTrue="1" operator="notBetween">
      <formula>D16</formula>
      <formula>G16</formula>
    </cfRule>
  </conditionalFormatting>
  <conditionalFormatting sqref="C24:C30">
    <cfRule type="cellIs" dxfId="8" priority="9" stopIfTrue="1" operator="notEqual">
      <formula>"ok"</formula>
    </cfRule>
  </conditionalFormatting>
  <conditionalFormatting sqref="J22">
    <cfRule type="expression" dxfId="7" priority="8" stopIfTrue="1">
      <formula>$L$22&lt;&gt;0</formula>
    </cfRule>
  </conditionalFormatting>
  <conditionalFormatting sqref="C32:J32">
    <cfRule type="cellIs" dxfId="6" priority="6" stopIfTrue="1" operator="equal">
      <formula>$L$25</formula>
    </cfRule>
    <cfRule type="cellIs" dxfId="5" priority="7" stopIfTrue="1" operator="notEqual">
      <formula>$L$25</formula>
    </cfRule>
  </conditionalFormatting>
  <conditionalFormatting sqref="J16:J21">
    <cfRule type="cellIs" dxfId="4" priority="5" stopIfTrue="1" operator="notBetween">
      <formula>D16</formula>
      <formula>G16</formula>
    </cfRule>
  </conditionalFormatting>
  <conditionalFormatting sqref="C24:C30">
    <cfRule type="cellIs" dxfId="3" priority="4" stopIfTrue="1" operator="notEqual">
      <formula>"ok"</formula>
    </cfRule>
  </conditionalFormatting>
  <conditionalFormatting sqref="J22">
    <cfRule type="expression" dxfId="2" priority="3" stopIfTrue="1">
      <formula>$L$22&lt;&gt;0</formula>
    </cfRule>
  </conditionalFormatting>
  <conditionalFormatting sqref="C32:J32">
    <cfRule type="cellIs" dxfId="1" priority="1" stopIfTrue="1" operator="equal">
      <formula>$L$25</formula>
    </cfRule>
    <cfRule type="cellIs" dxfId="0" priority="2" stopIfTrue="1" operator="notEqual">
      <formula>$L$25</formula>
    </cfRule>
  </conditionalFormatting>
  <dataValidations count="2">
    <dataValidation allowBlank="1" showInputMessage="1" showErrorMessage="1" promptTitle="Fórmula TCU Acórdão 2622/2013" prompt="Edificações" sqref="C31:I31 IY31:JE31 SU31:TA31 ACQ31:ACW31 AMM31:AMS31 AWI31:AWO31 BGE31:BGK31 BQA31:BQG31 BZW31:CAC31 CJS31:CJY31 CTO31:CTU31 DDK31:DDQ31 DNG31:DNM31 DXC31:DXI31 EGY31:EHE31 EQU31:ERA31 FAQ31:FAW31 FKM31:FKS31 FUI31:FUO31 GEE31:GEK31 GOA31:GOG31 GXW31:GYC31 HHS31:HHY31 HRO31:HRU31 IBK31:IBQ31 ILG31:ILM31 IVC31:IVI31 JEY31:JFE31 JOU31:JPA31 JYQ31:JYW31 KIM31:KIS31 KSI31:KSO31 LCE31:LCK31 LMA31:LMG31 LVW31:LWC31 MFS31:MFY31 MPO31:MPU31 MZK31:MZQ31 NJG31:NJM31 NTC31:NTI31 OCY31:ODE31 OMU31:ONA31 OWQ31:OWW31 PGM31:PGS31 PQI31:PQO31 QAE31:QAK31 QKA31:QKG31 QTW31:QUC31 RDS31:RDY31 RNO31:RNU31 RXK31:RXQ31 SHG31:SHM31 SRC31:SRI31 TAY31:TBE31 TKU31:TLA31 TUQ31:TUW31 UEM31:UES31 UOI31:UOO31 UYE31:UYK31 VIA31:VIG31 VRW31:VSC31 WBS31:WBY31 WLO31:WLU31 WVK31:WVQ31 C65567:I65567 IY65567:JE65567 SU65567:TA65567 ACQ65567:ACW65567 AMM65567:AMS65567 AWI65567:AWO65567 BGE65567:BGK65567 BQA65567:BQG65567 BZW65567:CAC65567 CJS65567:CJY65567 CTO65567:CTU65567 DDK65567:DDQ65567 DNG65567:DNM65567 DXC65567:DXI65567 EGY65567:EHE65567 EQU65567:ERA65567 FAQ65567:FAW65567 FKM65567:FKS65567 FUI65567:FUO65567 GEE65567:GEK65567 GOA65567:GOG65567 GXW65567:GYC65567 HHS65567:HHY65567 HRO65567:HRU65567 IBK65567:IBQ65567 ILG65567:ILM65567 IVC65567:IVI65567 JEY65567:JFE65567 JOU65567:JPA65567 JYQ65567:JYW65567 KIM65567:KIS65567 KSI65567:KSO65567 LCE65567:LCK65567 LMA65567:LMG65567 LVW65567:LWC65567 MFS65567:MFY65567 MPO65567:MPU65567 MZK65567:MZQ65567 NJG65567:NJM65567 NTC65567:NTI65567 OCY65567:ODE65567 OMU65567:ONA65567 OWQ65567:OWW65567 PGM65567:PGS65567 PQI65567:PQO65567 QAE65567:QAK65567 QKA65567:QKG65567 QTW65567:QUC65567 RDS65567:RDY65567 RNO65567:RNU65567 RXK65567:RXQ65567 SHG65567:SHM65567 SRC65567:SRI65567 TAY65567:TBE65567 TKU65567:TLA65567 TUQ65567:TUW65567 UEM65567:UES65567 UOI65567:UOO65567 UYE65567:UYK65567 VIA65567:VIG65567 VRW65567:VSC65567 WBS65567:WBY65567 WLO65567:WLU65567 WVK65567:WVQ65567 C131103:I131103 IY131103:JE131103 SU131103:TA131103 ACQ131103:ACW131103 AMM131103:AMS131103 AWI131103:AWO131103 BGE131103:BGK131103 BQA131103:BQG131103 BZW131103:CAC131103 CJS131103:CJY131103 CTO131103:CTU131103 DDK131103:DDQ131103 DNG131103:DNM131103 DXC131103:DXI131103 EGY131103:EHE131103 EQU131103:ERA131103 FAQ131103:FAW131103 FKM131103:FKS131103 FUI131103:FUO131103 GEE131103:GEK131103 GOA131103:GOG131103 GXW131103:GYC131103 HHS131103:HHY131103 HRO131103:HRU131103 IBK131103:IBQ131103 ILG131103:ILM131103 IVC131103:IVI131103 JEY131103:JFE131103 JOU131103:JPA131103 JYQ131103:JYW131103 KIM131103:KIS131103 KSI131103:KSO131103 LCE131103:LCK131103 LMA131103:LMG131103 LVW131103:LWC131103 MFS131103:MFY131103 MPO131103:MPU131103 MZK131103:MZQ131103 NJG131103:NJM131103 NTC131103:NTI131103 OCY131103:ODE131103 OMU131103:ONA131103 OWQ131103:OWW131103 PGM131103:PGS131103 PQI131103:PQO131103 QAE131103:QAK131103 QKA131103:QKG131103 QTW131103:QUC131103 RDS131103:RDY131103 RNO131103:RNU131103 RXK131103:RXQ131103 SHG131103:SHM131103 SRC131103:SRI131103 TAY131103:TBE131103 TKU131103:TLA131103 TUQ131103:TUW131103 UEM131103:UES131103 UOI131103:UOO131103 UYE131103:UYK131103 VIA131103:VIG131103 VRW131103:VSC131103 WBS131103:WBY131103 WLO131103:WLU131103 WVK131103:WVQ131103 C196639:I196639 IY196639:JE196639 SU196639:TA196639 ACQ196639:ACW196639 AMM196639:AMS196639 AWI196639:AWO196639 BGE196639:BGK196639 BQA196639:BQG196639 BZW196639:CAC196639 CJS196639:CJY196639 CTO196639:CTU196639 DDK196639:DDQ196639 DNG196639:DNM196639 DXC196639:DXI196639 EGY196639:EHE196639 EQU196639:ERA196639 FAQ196639:FAW196639 FKM196639:FKS196639 FUI196639:FUO196639 GEE196639:GEK196639 GOA196639:GOG196639 GXW196639:GYC196639 HHS196639:HHY196639 HRO196639:HRU196639 IBK196639:IBQ196639 ILG196639:ILM196639 IVC196639:IVI196639 JEY196639:JFE196639 JOU196639:JPA196639 JYQ196639:JYW196639 KIM196639:KIS196639 KSI196639:KSO196639 LCE196639:LCK196639 LMA196639:LMG196639 LVW196639:LWC196639 MFS196639:MFY196639 MPO196639:MPU196639 MZK196639:MZQ196639 NJG196639:NJM196639 NTC196639:NTI196639 OCY196639:ODE196639 OMU196639:ONA196639 OWQ196639:OWW196639 PGM196639:PGS196639 PQI196639:PQO196639 QAE196639:QAK196639 QKA196639:QKG196639 QTW196639:QUC196639 RDS196639:RDY196639 RNO196639:RNU196639 RXK196639:RXQ196639 SHG196639:SHM196639 SRC196639:SRI196639 TAY196639:TBE196639 TKU196639:TLA196639 TUQ196639:TUW196639 UEM196639:UES196639 UOI196639:UOO196639 UYE196639:UYK196639 VIA196639:VIG196639 VRW196639:VSC196639 WBS196639:WBY196639 WLO196639:WLU196639 WVK196639:WVQ196639 C262175:I262175 IY262175:JE262175 SU262175:TA262175 ACQ262175:ACW262175 AMM262175:AMS262175 AWI262175:AWO262175 BGE262175:BGK262175 BQA262175:BQG262175 BZW262175:CAC262175 CJS262175:CJY262175 CTO262175:CTU262175 DDK262175:DDQ262175 DNG262175:DNM262175 DXC262175:DXI262175 EGY262175:EHE262175 EQU262175:ERA262175 FAQ262175:FAW262175 FKM262175:FKS262175 FUI262175:FUO262175 GEE262175:GEK262175 GOA262175:GOG262175 GXW262175:GYC262175 HHS262175:HHY262175 HRO262175:HRU262175 IBK262175:IBQ262175 ILG262175:ILM262175 IVC262175:IVI262175 JEY262175:JFE262175 JOU262175:JPA262175 JYQ262175:JYW262175 KIM262175:KIS262175 KSI262175:KSO262175 LCE262175:LCK262175 LMA262175:LMG262175 LVW262175:LWC262175 MFS262175:MFY262175 MPO262175:MPU262175 MZK262175:MZQ262175 NJG262175:NJM262175 NTC262175:NTI262175 OCY262175:ODE262175 OMU262175:ONA262175 OWQ262175:OWW262175 PGM262175:PGS262175 PQI262175:PQO262175 QAE262175:QAK262175 QKA262175:QKG262175 QTW262175:QUC262175 RDS262175:RDY262175 RNO262175:RNU262175 RXK262175:RXQ262175 SHG262175:SHM262175 SRC262175:SRI262175 TAY262175:TBE262175 TKU262175:TLA262175 TUQ262175:TUW262175 UEM262175:UES262175 UOI262175:UOO262175 UYE262175:UYK262175 VIA262175:VIG262175 VRW262175:VSC262175 WBS262175:WBY262175 WLO262175:WLU262175 WVK262175:WVQ262175 C327711:I327711 IY327711:JE327711 SU327711:TA327711 ACQ327711:ACW327711 AMM327711:AMS327711 AWI327711:AWO327711 BGE327711:BGK327711 BQA327711:BQG327711 BZW327711:CAC327711 CJS327711:CJY327711 CTO327711:CTU327711 DDK327711:DDQ327711 DNG327711:DNM327711 DXC327711:DXI327711 EGY327711:EHE327711 EQU327711:ERA327711 FAQ327711:FAW327711 FKM327711:FKS327711 FUI327711:FUO327711 GEE327711:GEK327711 GOA327711:GOG327711 GXW327711:GYC327711 HHS327711:HHY327711 HRO327711:HRU327711 IBK327711:IBQ327711 ILG327711:ILM327711 IVC327711:IVI327711 JEY327711:JFE327711 JOU327711:JPA327711 JYQ327711:JYW327711 KIM327711:KIS327711 KSI327711:KSO327711 LCE327711:LCK327711 LMA327711:LMG327711 LVW327711:LWC327711 MFS327711:MFY327711 MPO327711:MPU327711 MZK327711:MZQ327711 NJG327711:NJM327711 NTC327711:NTI327711 OCY327711:ODE327711 OMU327711:ONA327711 OWQ327711:OWW327711 PGM327711:PGS327711 PQI327711:PQO327711 QAE327711:QAK327711 QKA327711:QKG327711 QTW327711:QUC327711 RDS327711:RDY327711 RNO327711:RNU327711 RXK327711:RXQ327711 SHG327711:SHM327711 SRC327711:SRI327711 TAY327711:TBE327711 TKU327711:TLA327711 TUQ327711:TUW327711 UEM327711:UES327711 UOI327711:UOO327711 UYE327711:UYK327711 VIA327711:VIG327711 VRW327711:VSC327711 WBS327711:WBY327711 WLO327711:WLU327711 WVK327711:WVQ327711 C393247:I393247 IY393247:JE393247 SU393247:TA393247 ACQ393247:ACW393247 AMM393247:AMS393247 AWI393247:AWO393247 BGE393247:BGK393247 BQA393247:BQG393247 BZW393247:CAC393247 CJS393247:CJY393247 CTO393247:CTU393247 DDK393247:DDQ393247 DNG393247:DNM393247 DXC393247:DXI393247 EGY393247:EHE393247 EQU393247:ERA393247 FAQ393247:FAW393247 FKM393247:FKS393247 FUI393247:FUO393247 GEE393247:GEK393247 GOA393247:GOG393247 GXW393247:GYC393247 HHS393247:HHY393247 HRO393247:HRU393247 IBK393247:IBQ393247 ILG393247:ILM393247 IVC393247:IVI393247 JEY393247:JFE393247 JOU393247:JPA393247 JYQ393247:JYW393247 KIM393247:KIS393247 KSI393247:KSO393247 LCE393247:LCK393247 LMA393247:LMG393247 LVW393247:LWC393247 MFS393247:MFY393247 MPO393247:MPU393247 MZK393247:MZQ393247 NJG393247:NJM393247 NTC393247:NTI393247 OCY393247:ODE393247 OMU393247:ONA393247 OWQ393247:OWW393247 PGM393247:PGS393247 PQI393247:PQO393247 QAE393247:QAK393247 QKA393247:QKG393247 QTW393247:QUC393247 RDS393247:RDY393247 RNO393247:RNU393247 RXK393247:RXQ393247 SHG393247:SHM393247 SRC393247:SRI393247 TAY393247:TBE393247 TKU393247:TLA393247 TUQ393247:TUW393247 UEM393247:UES393247 UOI393247:UOO393247 UYE393247:UYK393247 VIA393247:VIG393247 VRW393247:VSC393247 WBS393247:WBY393247 WLO393247:WLU393247 WVK393247:WVQ393247 C458783:I458783 IY458783:JE458783 SU458783:TA458783 ACQ458783:ACW458783 AMM458783:AMS458783 AWI458783:AWO458783 BGE458783:BGK458783 BQA458783:BQG458783 BZW458783:CAC458783 CJS458783:CJY458783 CTO458783:CTU458783 DDK458783:DDQ458783 DNG458783:DNM458783 DXC458783:DXI458783 EGY458783:EHE458783 EQU458783:ERA458783 FAQ458783:FAW458783 FKM458783:FKS458783 FUI458783:FUO458783 GEE458783:GEK458783 GOA458783:GOG458783 GXW458783:GYC458783 HHS458783:HHY458783 HRO458783:HRU458783 IBK458783:IBQ458783 ILG458783:ILM458783 IVC458783:IVI458783 JEY458783:JFE458783 JOU458783:JPA458783 JYQ458783:JYW458783 KIM458783:KIS458783 KSI458783:KSO458783 LCE458783:LCK458783 LMA458783:LMG458783 LVW458783:LWC458783 MFS458783:MFY458783 MPO458783:MPU458783 MZK458783:MZQ458783 NJG458783:NJM458783 NTC458783:NTI458783 OCY458783:ODE458783 OMU458783:ONA458783 OWQ458783:OWW458783 PGM458783:PGS458783 PQI458783:PQO458783 QAE458783:QAK458783 QKA458783:QKG458783 QTW458783:QUC458783 RDS458783:RDY458783 RNO458783:RNU458783 RXK458783:RXQ458783 SHG458783:SHM458783 SRC458783:SRI458783 TAY458783:TBE458783 TKU458783:TLA458783 TUQ458783:TUW458783 UEM458783:UES458783 UOI458783:UOO458783 UYE458783:UYK458783 VIA458783:VIG458783 VRW458783:VSC458783 WBS458783:WBY458783 WLO458783:WLU458783 WVK458783:WVQ458783 C524319:I524319 IY524319:JE524319 SU524319:TA524319 ACQ524319:ACW524319 AMM524319:AMS524319 AWI524319:AWO524319 BGE524319:BGK524319 BQA524319:BQG524319 BZW524319:CAC524319 CJS524319:CJY524319 CTO524319:CTU524319 DDK524319:DDQ524319 DNG524319:DNM524319 DXC524319:DXI524319 EGY524319:EHE524319 EQU524319:ERA524319 FAQ524319:FAW524319 FKM524319:FKS524319 FUI524319:FUO524319 GEE524319:GEK524319 GOA524319:GOG524319 GXW524319:GYC524319 HHS524319:HHY524319 HRO524319:HRU524319 IBK524319:IBQ524319 ILG524319:ILM524319 IVC524319:IVI524319 JEY524319:JFE524319 JOU524319:JPA524319 JYQ524319:JYW524319 KIM524319:KIS524319 KSI524319:KSO524319 LCE524319:LCK524319 LMA524319:LMG524319 LVW524319:LWC524319 MFS524319:MFY524319 MPO524319:MPU524319 MZK524319:MZQ524319 NJG524319:NJM524319 NTC524319:NTI524319 OCY524319:ODE524319 OMU524319:ONA524319 OWQ524319:OWW524319 PGM524319:PGS524319 PQI524319:PQO524319 QAE524319:QAK524319 QKA524319:QKG524319 QTW524319:QUC524319 RDS524319:RDY524319 RNO524319:RNU524319 RXK524319:RXQ524319 SHG524319:SHM524319 SRC524319:SRI524319 TAY524319:TBE524319 TKU524319:TLA524319 TUQ524319:TUW524319 UEM524319:UES524319 UOI524319:UOO524319 UYE524319:UYK524319 VIA524319:VIG524319 VRW524319:VSC524319 WBS524319:WBY524319 WLO524319:WLU524319 WVK524319:WVQ524319 C589855:I589855 IY589855:JE589855 SU589855:TA589855 ACQ589855:ACW589855 AMM589855:AMS589855 AWI589855:AWO589855 BGE589855:BGK589855 BQA589855:BQG589855 BZW589855:CAC589855 CJS589855:CJY589855 CTO589855:CTU589855 DDK589855:DDQ589855 DNG589855:DNM589855 DXC589855:DXI589855 EGY589855:EHE589855 EQU589855:ERA589855 FAQ589855:FAW589855 FKM589855:FKS589855 FUI589855:FUO589855 GEE589855:GEK589855 GOA589855:GOG589855 GXW589855:GYC589855 HHS589855:HHY589855 HRO589855:HRU589855 IBK589855:IBQ589855 ILG589855:ILM589855 IVC589855:IVI589855 JEY589855:JFE589855 JOU589855:JPA589855 JYQ589855:JYW589855 KIM589855:KIS589855 KSI589855:KSO589855 LCE589855:LCK589855 LMA589855:LMG589855 LVW589855:LWC589855 MFS589855:MFY589855 MPO589855:MPU589855 MZK589855:MZQ589855 NJG589855:NJM589855 NTC589855:NTI589855 OCY589855:ODE589855 OMU589855:ONA589855 OWQ589855:OWW589855 PGM589855:PGS589855 PQI589855:PQO589855 QAE589855:QAK589855 QKA589855:QKG589855 QTW589855:QUC589855 RDS589855:RDY589855 RNO589855:RNU589855 RXK589855:RXQ589855 SHG589855:SHM589855 SRC589855:SRI589855 TAY589855:TBE589855 TKU589855:TLA589855 TUQ589855:TUW589855 UEM589855:UES589855 UOI589855:UOO589855 UYE589855:UYK589855 VIA589855:VIG589855 VRW589855:VSC589855 WBS589855:WBY589855 WLO589855:WLU589855 WVK589855:WVQ589855 C655391:I655391 IY655391:JE655391 SU655391:TA655391 ACQ655391:ACW655391 AMM655391:AMS655391 AWI655391:AWO655391 BGE655391:BGK655391 BQA655391:BQG655391 BZW655391:CAC655391 CJS655391:CJY655391 CTO655391:CTU655391 DDK655391:DDQ655391 DNG655391:DNM655391 DXC655391:DXI655391 EGY655391:EHE655391 EQU655391:ERA655391 FAQ655391:FAW655391 FKM655391:FKS655391 FUI655391:FUO655391 GEE655391:GEK655391 GOA655391:GOG655391 GXW655391:GYC655391 HHS655391:HHY655391 HRO655391:HRU655391 IBK655391:IBQ655391 ILG655391:ILM655391 IVC655391:IVI655391 JEY655391:JFE655391 JOU655391:JPA655391 JYQ655391:JYW655391 KIM655391:KIS655391 KSI655391:KSO655391 LCE655391:LCK655391 LMA655391:LMG655391 LVW655391:LWC655391 MFS655391:MFY655391 MPO655391:MPU655391 MZK655391:MZQ655391 NJG655391:NJM655391 NTC655391:NTI655391 OCY655391:ODE655391 OMU655391:ONA655391 OWQ655391:OWW655391 PGM655391:PGS655391 PQI655391:PQO655391 QAE655391:QAK655391 QKA655391:QKG655391 QTW655391:QUC655391 RDS655391:RDY655391 RNO655391:RNU655391 RXK655391:RXQ655391 SHG655391:SHM655391 SRC655391:SRI655391 TAY655391:TBE655391 TKU655391:TLA655391 TUQ655391:TUW655391 UEM655391:UES655391 UOI655391:UOO655391 UYE655391:UYK655391 VIA655391:VIG655391 VRW655391:VSC655391 WBS655391:WBY655391 WLO655391:WLU655391 WVK655391:WVQ655391 C720927:I720927 IY720927:JE720927 SU720927:TA720927 ACQ720927:ACW720927 AMM720927:AMS720927 AWI720927:AWO720927 BGE720927:BGK720927 BQA720927:BQG720927 BZW720927:CAC720927 CJS720927:CJY720927 CTO720927:CTU720927 DDK720927:DDQ720927 DNG720927:DNM720927 DXC720927:DXI720927 EGY720927:EHE720927 EQU720927:ERA720927 FAQ720927:FAW720927 FKM720927:FKS720927 FUI720927:FUO720927 GEE720927:GEK720927 GOA720927:GOG720927 GXW720927:GYC720927 HHS720927:HHY720927 HRO720927:HRU720927 IBK720927:IBQ720927 ILG720927:ILM720927 IVC720927:IVI720927 JEY720927:JFE720927 JOU720927:JPA720927 JYQ720927:JYW720927 KIM720927:KIS720927 KSI720927:KSO720927 LCE720927:LCK720927 LMA720927:LMG720927 LVW720927:LWC720927 MFS720927:MFY720927 MPO720927:MPU720927 MZK720927:MZQ720927 NJG720927:NJM720927 NTC720927:NTI720927 OCY720927:ODE720927 OMU720927:ONA720927 OWQ720927:OWW720927 PGM720927:PGS720927 PQI720927:PQO720927 QAE720927:QAK720927 QKA720927:QKG720927 QTW720927:QUC720927 RDS720927:RDY720927 RNO720927:RNU720927 RXK720927:RXQ720927 SHG720927:SHM720927 SRC720927:SRI720927 TAY720927:TBE720927 TKU720927:TLA720927 TUQ720927:TUW720927 UEM720927:UES720927 UOI720927:UOO720927 UYE720927:UYK720927 VIA720927:VIG720927 VRW720927:VSC720927 WBS720927:WBY720927 WLO720927:WLU720927 WVK720927:WVQ720927 C786463:I786463 IY786463:JE786463 SU786463:TA786463 ACQ786463:ACW786463 AMM786463:AMS786463 AWI786463:AWO786463 BGE786463:BGK786463 BQA786463:BQG786463 BZW786463:CAC786463 CJS786463:CJY786463 CTO786463:CTU786463 DDK786463:DDQ786463 DNG786463:DNM786463 DXC786463:DXI786463 EGY786463:EHE786463 EQU786463:ERA786463 FAQ786463:FAW786463 FKM786463:FKS786463 FUI786463:FUO786463 GEE786463:GEK786463 GOA786463:GOG786463 GXW786463:GYC786463 HHS786463:HHY786463 HRO786463:HRU786463 IBK786463:IBQ786463 ILG786463:ILM786463 IVC786463:IVI786463 JEY786463:JFE786463 JOU786463:JPA786463 JYQ786463:JYW786463 KIM786463:KIS786463 KSI786463:KSO786463 LCE786463:LCK786463 LMA786463:LMG786463 LVW786463:LWC786463 MFS786463:MFY786463 MPO786463:MPU786463 MZK786463:MZQ786463 NJG786463:NJM786463 NTC786463:NTI786463 OCY786463:ODE786463 OMU786463:ONA786463 OWQ786463:OWW786463 PGM786463:PGS786463 PQI786463:PQO786463 QAE786463:QAK786463 QKA786463:QKG786463 QTW786463:QUC786463 RDS786463:RDY786463 RNO786463:RNU786463 RXK786463:RXQ786463 SHG786463:SHM786463 SRC786463:SRI786463 TAY786463:TBE786463 TKU786463:TLA786463 TUQ786463:TUW786463 UEM786463:UES786463 UOI786463:UOO786463 UYE786463:UYK786463 VIA786463:VIG786463 VRW786463:VSC786463 WBS786463:WBY786463 WLO786463:WLU786463 WVK786463:WVQ786463 C851999:I851999 IY851999:JE851999 SU851999:TA851999 ACQ851999:ACW851999 AMM851999:AMS851999 AWI851999:AWO851999 BGE851999:BGK851999 BQA851999:BQG851999 BZW851999:CAC851999 CJS851999:CJY851999 CTO851999:CTU851999 DDK851999:DDQ851999 DNG851999:DNM851999 DXC851999:DXI851999 EGY851999:EHE851999 EQU851999:ERA851999 FAQ851999:FAW851999 FKM851999:FKS851999 FUI851999:FUO851999 GEE851999:GEK851999 GOA851999:GOG851999 GXW851999:GYC851999 HHS851999:HHY851999 HRO851999:HRU851999 IBK851999:IBQ851999 ILG851999:ILM851999 IVC851999:IVI851999 JEY851999:JFE851999 JOU851999:JPA851999 JYQ851999:JYW851999 KIM851999:KIS851999 KSI851999:KSO851999 LCE851999:LCK851999 LMA851999:LMG851999 LVW851999:LWC851999 MFS851999:MFY851999 MPO851999:MPU851999 MZK851999:MZQ851999 NJG851999:NJM851999 NTC851999:NTI851999 OCY851999:ODE851999 OMU851999:ONA851999 OWQ851999:OWW851999 PGM851999:PGS851999 PQI851999:PQO851999 QAE851999:QAK851999 QKA851999:QKG851999 QTW851999:QUC851999 RDS851999:RDY851999 RNO851999:RNU851999 RXK851999:RXQ851999 SHG851999:SHM851999 SRC851999:SRI851999 TAY851999:TBE851999 TKU851999:TLA851999 TUQ851999:TUW851999 UEM851999:UES851999 UOI851999:UOO851999 UYE851999:UYK851999 VIA851999:VIG851999 VRW851999:VSC851999 WBS851999:WBY851999 WLO851999:WLU851999 WVK851999:WVQ851999 C917535:I917535 IY917535:JE917535 SU917535:TA917535 ACQ917535:ACW917535 AMM917535:AMS917535 AWI917535:AWO917535 BGE917535:BGK917535 BQA917535:BQG917535 BZW917535:CAC917535 CJS917535:CJY917535 CTO917535:CTU917535 DDK917535:DDQ917535 DNG917535:DNM917535 DXC917535:DXI917535 EGY917535:EHE917535 EQU917535:ERA917535 FAQ917535:FAW917535 FKM917535:FKS917535 FUI917535:FUO917535 GEE917535:GEK917535 GOA917535:GOG917535 GXW917535:GYC917535 HHS917535:HHY917535 HRO917535:HRU917535 IBK917535:IBQ917535 ILG917535:ILM917535 IVC917535:IVI917535 JEY917535:JFE917535 JOU917535:JPA917535 JYQ917535:JYW917535 KIM917535:KIS917535 KSI917535:KSO917535 LCE917535:LCK917535 LMA917535:LMG917535 LVW917535:LWC917535 MFS917535:MFY917535 MPO917535:MPU917535 MZK917535:MZQ917535 NJG917535:NJM917535 NTC917535:NTI917535 OCY917535:ODE917535 OMU917535:ONA917535 OWQ917535:OWW917535 PGM917535:PGS917535 PQI917535:PQO917535 QAE917535:QAK917535 QKA917535:QKG917535 QTW917535:QUC917535 RDS917535:RDY917535 RNO917535:RNU917535 RXK917535:RXQ917535 SHG917535:SHM917535 SRC917535:SRI917535 TAY917535:TBE917535 TKU917535:TLA917535 TUQ917535:TUW917535 UEM917535:UES917535 UOI917535:UOO917535 UYE917535:UYK917535 VIA917535:VIG917535 VRW917535:VSC917535 WBS917535:WBY917535 WLO917535:WLU917535 WVK917535:WVQ917535 C983071:I983071 IY983071:JE983071 SU983071:TA983071 ACQ983071:ACW983071 AMM983071:AMS983071 AWI983071:AWO983071 BGE983071:BGK983071 BQA983071:BQG983071 BZW983071:CAC983071 CJS983071:CJY983071 CTO983071:CTU983071 DDK983071:DDQ983071 DNG983071:DNM983071 DXC983071:DXI983071 EGY983071:EHE983071 EQU983071:ERA983071 FAQ983071:FAW983071 FKM983071:FKS983071 FUI983071:FUO983071 GEE983071:GEK983071 GOA983071:GOG983071 GXW983071:GYC983071 HHS983071:HHY983071 HRO983071:HRU983071 IBK983071:IBQ983071 ILG983071:ILM983071 IVC983071:IVI983071 JEY983071:JFE983071 JOU983071:JPA983071 JYQ983071:JYW983071 KIM983071:KIS983071 KSI983071:KSO983071 LCE983071:LCK983071 LMA983071:LMG983071 LVW983071:LWC983071 MFS983071:MFY983071 MPO983071:MPU983071 MZK983071:MZQ983071 NJG983071:NJM983071 NTC983071:NTI983071 OCY983071:ODE983071 OMU983071:ONA983071 OWQ983071:OWW983071 PGM983071:PGS983071 PQI983071:PQO983071 QAE983071:QAK983071 QKA983071:QKG983071 QTW983071:QUC983071 RDS983071:RDY983071 RNO983071:RNU983071 RXK983071:RXQ983071 SHG983071:SHM983071 SRC983071:SRI983071 TAY983071:TBE983071 TKU983071:TLA983071 TUQ983071:TUW983071 UEM983071:UES983071 UOI983071:UOO983071 UYE983071:UYK983071 VIA983071:VIG983071 VRW983071:VSC983071 WBS983071:WBY983071 WLO983071:WLU983071 WVK983071:WVQ983071">
      <formula1>0</formula1>
      <formula2>0</formula2>
    </dataValidation>
    <dataValidation allowBlank="1" showInputMessage="1" showErrorMessage="1" promptTitle="Encargos sociais" prompt="Para encargos sociais desonerados usar 4,5%." sqref="J22 JF22 TB22 ACX22 AMT22 AWP22 BGL22 BQH22 CAD22 CJZ22 CTV22 DDR22 DNN22 DXJ22 EHF22 ERB22 FAX22 FKT22 FUP22 GEL22 GOH22 GYD22 HHZ22 HRV22 IBR22 ILN22 IVJ22 JFF22 JPB22 JYX22 KIT22 KSP22 LCL22 LMH22 LWD22 MFZ22 MPV22 MZR22 NJN22 NTJ22 ODF22 ONB22 OWX22 PGT22 PQP22 QAL22 QKH22 QUD22 RDZ22 RNV22 RXR22 SHN22 SRJ22 TBF22 TLB22 TUX22 UET22 UOP22 UYL22 VIH22 VSD22 WBZ22 WLV22 WVR22 J65558 JF65558 TB65558 ACX65558 AMT65558 AWP65558 BGL65558 BQH65558 CAD65558 CJZ65558 CTV65558 DDR65558 DNN65558 DXJ65558 EHF65558 ERB65558 FAX65558 FKT65558 FUP65558 GEL65558 GOH65558 GYD65558 HHZ65558 HRV65558 IBR65558 ILN65558 IVJ65558 JFF65558 JPB65558 JYX65558 KIT65558 KSP65558 LCL65558 LMH65558 LWD65558 MFZ65558 MPV65558 MZR65558 NJN65558 NTJ65558 ODF65558 ONB65558 OWX65558 PGT65558 PQP65558 QAL65558 QKH65558 QUD65558 RDZ65558 RNV65558 RXR65558 SHN65558 SRJ65558 TBF65558 TLB65558 TUX65558 UET65558 UOP65558 UYL65558 VIH65558 VSD65558 WBZ65558 WLV65558 WVR65558 J131094 JF131094 TB131094 ACX131094 AMT131094 AWP131094 BGL131094 BQH131094 CAD131094 CJZ131094 CTV131094 DDR131094 DNN131094 DXJ131094 EHF131094 ERB131094 FAX131094 FKT131094 FUP131094 GEL131094 GOH131094 GYD131094 HHZ131094 HRV131094 IBR131094 ILN131094 IVJ131094 JFF131094 JPB131094 JYX131094 KIT131094 KSP131094 LCL131094 LMH131094 LWD131094 MFZ131094 MPV131094 MZR131094 NJN131094 NTJ131094 ODF131094 ONB131094 OWX131094 PGT131094 PQP131094 QAL131094 QKH131094 QUD131094 RDZ131094 RNV131094 RXR131094 SHN131094 SRJ131094 TBF131094 TLB131094 TUX131094 UET131094 UOP131094 UYL131094 VIH131094 VSD131094 WBZ131094 WLV131094 WVR131094 J196630 JF196630 TB196630 ACX196630 AMT196630 AWP196630 BGL196630 BQH196630 CAD196630 CJZ196630 CTV196630 DDR196630 DNN196630 DXJ196630 EHF196630 ERB196630 FAX196630 FKT196630 FUP196630 GEL196630 GOH196630 GYD196630 HHZ196630 HRV196630 IBR196630 ILN196630 IVJ196630 JFF196630 JPB196630 JYX196630 KIT196630 KSP196630 LCL196630 LMH196630 LWD196630 MFZ196630 MPV196630 MZR196630 NJN196630 NTJ196630 ODF196630 ONB196630 OWX196630 PGT196630 PQP196630 QAL196630 QKH196630 QUD196630 RDZ196630 RNV196630 RXR196630 SHN196630 SRJ196630 TBF196630 TLB196630 TUX196630 UET196630 UOP196630 UYL196630 VIH196630 VSD196630 WBZ196630 WLV196630 WVR196630 J262166 JF262166 TB262166 ACX262166 AMT262166 AWP262166 BGL262166 BQH262166 CAD262166 CJZ262166 CTV262166 DDR262166 DNN262166 DXJ262166 EHF262166 ERB262166 FAX262166 FKT262166 FUP262166 GEL262166 GOH262166 GYD262166 HHZ262166 HRV262166 IBR262166 ILN262166 IVJ262166 JFF262166 JPB262166 JYX262166 KIT262166 KSP262166 LCL262166 LMH262166 LWD262166 MFZ262166 MPV262166 MZR262166 NJN262166 NTJ262166 ODF262166 ONB262166 OWX262166 PGT262166 PQP262166 QAL262166 QKH262166 QUD262166 RDZ262166 RNV262166 RXR262166 SHN262166 SRJ262166 TBF262166 TLB262166 TUX262166 UET262166 UOP262166 UYL262166 VIH262166 VSD262166 WBZ262166 WLV262166 WVR262166 J327702 JF327702 TB327702 ACX327702 AMT327702 AWP327702 BGL327702 BQH327702 CAD327702 CJZ327702 CTV327702 DDR327702 DNN327702 DXJ327702 EHF327702 ERB327702 FAX327702 FKT327702 FUP327702 GEL327702 GOH327702 GYD327702 HHZ327702 HRV327702 IBR327702 ILN327702 IVJ327702 JFF327702 JPB327702 JYX327702 KIT327702 KSP327702 LCL327702 LMH327702 LWD327702 MFZ327702 MPV327702 MZR327702 NJN327702 NTJ327702 ODF327702 ONB327702 OWX327702 PGT327702 PQP327702 QAL327702 QKH327702 QUD327702 RDZ327702 RNV327702 RXR327702 SHN327702 SRJ327702 TBF327702 TLB327702 TUX327702 UET327702 UOP327702 UYL327702 VIH327702 VSD327702 WBZ327702 WLV327702 WVR327702 J393238 JF393238 TB393238 ACX393238 AMT393238 AWP393238 BGL393238 BQH393238 CAD393238 CJZ393238 CTV393238 DDR393238 DNN393238 DXJ393238 EHF393238 ERB393238 FAX393238 FKT393238 FUP393238 GEL393238 GOH393238 GYD393238 HHZ393238 HRV393238 IBR393238 ILN393238 IVJ393238 JFF393238 JPB393238 JYX393238 KIT393238 KSP393238 LCL393238 LMH393238 LWD393238 MFZ393238 MPV393238 MZR393238 NJN393238 NTJ393238 ODF393238 ONB393238 OWX393238 PGT393238 PQP393238 QAL393238 QKH393238 QUD393238 RDZ393238 RNV393238 RXR393238 SHN393238 SRJ393238 TBF393238 TLB393238 TUX393238 UET393238 UOP393238 UYL393238 VIH393238 VSD393238 WBZ393238 WLV393238 WVR393238 J458774 JF458774 TB458774 ACX458774 AMT458774 AWP458774 BGL458774 BQH458774 CAD458774 CJZ458774 CTV458774 DDR458774 DNN458774 DXJ458774 EHF458774 ERB458774 FAX458774 FKT458774 FUP458774 GEL458774 GOH458774 GYD458774 HHZ458774 HRV458774 IBR458774 ILN458774 IVJ458774 JFF458774 JPB458774 JYX458774 KIT458774 KSP458774 LCL458774 LMH458774 LWD458774 MFZ458774 MPV458774 MZR458774 NJN458774 NTJ458774 ODF458774 ONB458774 OWX458774 PGT458774 PQP458774 QAL458774 QKH458774 QUD458774 RDZ458774 RNV458774 RXR458774 SHN458774 SRJ458774 TBF458774 TLB458774 TUX458774 UET458774 UOP458774 UYL458774 VIH458774 VSD458774 WBZ458774 WLV458774 WVR458774 J524310 JF524310 TB524310 ACX524310 AMT524310 AWP524310 BGL524310 BQH524310 CAD524310 CJZ524310 CTV524310 DDR524310 DNN524310 DXJ524310 EHF524310 ERB524310 FAX524310 FKT524310 FUP524310 GEL524310 GOH524310 GYD524310 HHZ524310 HRV524310 IBR524310 ILN524310 IVJ524310 JFF524310 JPB524310 JYX524310 KIT524310 KSP524310 LCL524310 LMH524310 LWD524310 MFZ524310 MPV524310 MZR524310 NJN524310 NTJ524310 ODF524310 ONB524310 OWX524310 PGT524310 PQP524310 QAL524310 QKH524310 QUD524310 RDZ524310 RNV524310 RXR524310 SHN524310 SRJ524310 TBF524310 TLB524310 TUX524310 UET524310 UOP524310 UYL524310 VIH524310 VSD524310 WBZ524310 WLV524310 WVR524310 J589846 JF589846 TB589846 ACX589846 AMT589846 AWP589846 BGL589846 BQH589846 CAD589846 CJZ589846 CTV589846 DDR589846 DNN589846 DXJ589846 EHF589846 ERB589846 FAX589846 FKT589846 FUP589846 GEL589846 GOH589846 GYD589846 HHZ589846 HRV589846 IBR589846 ILN589846 IVJ589846 JFF589846 JPB589846 JYX589846 KIT589846 KSP589846 LCL589846 LMH589846 LWD589846 MFZ589846 MPV589846 MZR589846 NJN589846 NTJ589846 ODF589846 ONB589846 OWX589846 PGT589846 PQP589846 QAL589846 QKH589846 QUD589846 RDZ589846 RNV589846 RXR589846 SHN589846 SRJ589846 TBF589846 TLB589846 TUX589846 UET589846 UOP589846 UYL589846 VIH589846 VSD589846 WBZ589846 WLV589846 WVR589846 J655382 JF655382 TB655382 ACX655382 AMT655382 AWP655382 BGL655382 BQH655382 CAD655382 CJZ655382 CTV655382 DDR655382 DNN655382 DXJ655382 EHF655382 ERB655382 FAX655382 FKT655382 FUP655382 GEL655382 GOH655382 GYD655382 HHZ655382 HRV655382 IBR655382 ILN655382 IVJ655382 JFF655382 JPB655382 JYX655382 KIT655382 KSP655382 LCL655382 LMH655382 LWD655382 MFZ655382 MPV655382 MZR655382 NJN655382 NTJ655382 ODF655382 ONB655382 OWX655382 PGT655382 PQP655382 QAL655382 QKH655382 QUD655382 RDZ655382 RNV655382 RXR655382 SHN655382 SRJ655382 TBF655382 TLB655382 TUX655382 UET655382 UOP655382 UYL655382 VIH655382 VSD655382 WBZ655382 WLV655382 WVR655382 J720918 JF720918 TB720918 ACX720918 AMT720918 AWP720918 BGL720918 BQH720918 CAD720918 CJZ720918 CTV720918 DDR720918 DNN720918 DXJ720918 EHF720918 ERB720918 FAX720918 FKT720918 FUP720918 GEL720918 GOH720918 GYD720918 HHZ720918 HRV720918 IBR720918 ILN720918 IVJ720918 JFF720918 JPB720918 JYX720918 KIT720918 KSP720918 LCL720918 LMH720918 LWD720918 MFZ720918 MPV720918 MZR720918 NJN720918 NTJ720918 ODF720918 ONB720918 OWX720918 PGT720918 PQP720918 QAL720918 QKH720918 QUD720918 RDZ720918 RNV720918 RXR720918 SHN720918 SRJ720918 TBF720918 TLB720918 TUX720918 UET720918 UOP720918 UYL720918 VIH720918 VSD720918 WBZ720918 WLV720918 WVR720918 J786454 JF786454 TB786454 ACX786454 AMT786454 AWP786454 BGL786454 BQH786454 CAD786454 CJZ786454 CTV786454 DDR786454 DNN786454 DXJ786454 EHF786454 ERB786454 FAX786454 FKT786454 FUP786454 GEL786454 GOH786454 GYD786454 HHZ786454 HRV786454 IBR786454 ILN786454 IVJ786454 JFF786454 JPB786454 JYX786454 KIT786454 KSP786454 LCL786454 LMH786454 LWD786454 MFZ786454 MPV786454 MZR786454 NJN786454 NTJ786454 ODF786454 ONB786454 OWX786454 PGT786454 PQP786454 QAL786454 QKH786454 QUD786454 RDZ786454 RNV786454 RXR786454 SHN786454 SRJ786454 TBF786454 TLB786454 TUX786454 UET786454 UOP786454 UYL786454 VIH786454 VSD786454 WBZ786454 WLV786454 WVR786454 J851990 JF851990 TB851990 ACX851990 AMT851990 AWP851990 BGL851990 BQH851990 CAD851990 CJZ851990 CTV851990 DDR851990 DNN851990 DXJ851990 EHF851990 ERB851990 FAX851990 FKT851990 FUP851990 GEL851990 GOH851990 GYD851990 HHZ851990 HRV851990 IBR851990 ILN851990 IVJ851990 JFF851990 JPB851990 JYX851990 KIT851990 KSP851990 LCL851990 LMH851990 LWD851990 MFZ851990 MPV851990 MZR851990 NJN851990 NTJ851990 ODF851990 ONB851990 OWX851990 PGT851990 PQP851990 QAL851990 QKH851990 QUD851990 RDZ851990 RNV851990 RXR851990 SHN851990 SRJ851990 TBF851990 TLB851990 TUX851990 UET851990 UOP851990 UYL851990 VIH851990 VSD851990 WBZ851990 WLV851990 WVR851990 J917526 JF917526 TB917526 ACX917526 AMT917526 AWP917526 BGL917526 BQH917526 CAD917526 CJZ917526 CTV917526 DDR917526 DNN917526 DXJ917526 EHF917526 ERB917526 FAX917526 FKT917526 FUP917526 GEL917526 GOH917526 GYD917526 HHZ917526 HRV917526 IBR917526 ILN917526 IVJ917526 JFF917526 JPB917526 JYX917526 KIT917526 KSP917526 LCL917526 LMH917526 LWD917526 MFZ917526 MPV917526 MZR917526 NJN917526 NTJ917526 ODF917526 ONB917526 OWX917526 PGT917526 PQP917526 QAL917526 QKH917526 QUD917526 RDZ917526 RNV917526 RXR917526 SHN917526 SRJ917526 TBF917526 TLB917526 TUX917526 UET917526 UOP917526 UYL917526 VIH917526 VSD917526 WBZ917526 WLV917526 WVR917526 J983062 JF983062 TB983062 ACX983062 AMT983062 AWP983062 BGL983062 BQH983062 CAD983062 CJZ983062 CTV983062 DDR983062 DNN983062 DXJ983062 EHF983062 ERB983062 FAX983062 FKT983062 FUP983062 GEL983062 GOH983062 GYD983062 HHZ983062 HRV983062 IBR983062 ILN983062 IVJ983062 JFF983062 JPB983062 JYX983062 KIT983062 KSP983062 LCL983062 LMH983062 LWD983062 MFZ983062 MPV983062 MZR983062 NJN983062 NTJ983062 ODF983062 ONB983062 OWX983062 PGT983062 PQP983062 QAL983062 QKH983062 QUD983062 RDZ983062 RNV983062 RXR983062 SHN983062 SRJ983062 TBF983062 TLB983062 TUX983062 UET983062 UOP983062 UYL983062 VIH983062 VSD983062 WBZ983062 WLV983062 WVR983062 N22 JJ22 TF22 ADB22 AMX22 AWT22 BGP22 BQL22 CAH22 CKD22 CTZ22 DDV22 DNR22 DXN22 EHJ22 ERF22 FBB22 FKX22 FUT22 GEP22 GOL22 GYH22 HID22 HRZ22 IBV22 ILR22 IVN22 JFJ22 JPF22 JZB22 KIX22 KST22 LCP22 LML22 LWH22 MGD22 MPZ22 MZV22 NJR22 NTN22 ODJ22 ONF22 OXB22 PGX22 PQT22 QAP22 QKL22 QUH22 RED22 RNZ22 RXV22 SHR22 SRN22 TBJ22 TLF22 TVB22 UEX22 UOT22 UYP22 VIL22 VSH22 WCD22 WLZ22 WVV22 N65558 JJ65558 TF65558 ADB65558 AMX65558 AWT65558 BGP65558 BQL65558 CAH65558 CKD65558 CTZ65558 DDV65558 DNR65558 DXN65558 EHJ65558 ERF65558 FBB65558 FKX65558 FUT65558 GEP65558 GOL65558 GYH65558 HID65558 HRZ65558 IBV65558 ILR65558 IVN65558 JFJ65558 JPF65558 JZB65558 KIX65558 KST65558 LCP65558 LML65558 LWH65558 MGD65558 MPZ65558 MZV65558 NJR65558 NTN65558 ODJ65558 ONF65558 OXB65558 PGX65558 PQT65558 QAP65558 QKL65558 QUH65558 RED65558 RNZ65558 RXV65558 SHR65558 SRN65558 TBJ65558 TLF65558 TVB65558 UEX65558 UOT65558 UYP65558 VIL65558 VSH65558 WCD65558 WLZ65558 WVV65558 N131094 JJ131094 TF131094 ADB131094 AMX131094 AWT131094 BGP131094 BQL131094 CAH131094 CKD131094 CTZ131094 DDV131094 DNR131094 DXN131094 EHJ131094 ERF131094 FBB131094 FKX131094 FUT131094 GEP131094 GOL131094 GYH131094 HID131094 HRZ131094 IBV131094 ILR131094 IVN131094 JFJ131094 JPF131094 JZB131094 KIX131094 KST131094 LCP131094 LML131094 LWH131094 MGD131094 MPZ131094 MZV131094 NJR131094 NTN131094 ODJ131094 ONF131094 OXB131094 PGX131094 PQT131094 QAP131094 QKL131094 QUH131094 RED131094 RNZ131094 RXV131094 SHR131094 SRN131094 TBJ131094 TLF131094 TVB131094 UEX131094 UOT131094 UYP131094 VIL131094 VSH131094 WCD131094 WLZ131094 WVV131094 N196630 JJ196630 TF196630 ADB196630 AMX196630 AWT196630 BGP196630 BQL196630 CAH196630 CKD196630 CTZ196630 DDV196630 DNR196630 DXN196630 EHJ196630 ERF196630 FBB196630 FKX196630 FUT196630 GEP196630 GOL196630 GYH196630 HID196630 HRZ196630 IBV196630 ILR196630 IVN196630 JFJ196630 JPF196630 JZB196630 KIX196630 KST196630 LCP196630 LML196630 LWH196630 MGD196630 MPZ196630 MZV196630 NJR196630 NTN196630 ODJ196630 ONF196630 OXB196630 PGX196630 PQT196630 QAP196630 QKL196630 QUH196630 RED196630 RNZ196630 RXV196630 SHR196630 SRN196630 TBJ196630 TLF196630 TVB196630 UEX196630 UOT196630 UYP196630 VIL196630 VSH196630 WCD196630 WLZ196630 WVV196630 N262166 JJ262166 TF262166 ADB262166 AMX262166 AWT262166 BGP262166 BQL262166 CAH262166 CKD262166 CTZ262166 DDV262166 DNR262166 DXN262166 EHJ262166 ERF262166 FBB262166 FKX262166 FUT262166 GEP262166 GOL262166 GYH262166 HID262166 HRZ262166 IBV262166 ILR262166 IVN262166 JFJ262166 JPF262166 JZB262166 KIX262166 KST262166 LCP262166 LML262166 LWH262166 MGD262166 MPZ262166 MZV262166 NJR262166 NTN262166 ODJ262166 ONF262166 OXB262166 PGX262166 PQT262166 QAP262166 QKL262166 QUH262166 RED262166 RNZ262166 RXV262166 SHR262166 SRN262166 TBJ262166 TLF262166 TVB262166 UEX262166 UOT262166 UYP262166 VIL262166 VSH262166 WCD262166 WLZ262166 WVV262166 N327702 JJ327702 TF327702 ADB327702 AMX327702 AWT327702 BGP327702 BQL327702 CAH327702 CKD327702 CTZ327702 DDV327702 DNR327702 DXN327702 EHJ327702 ERF327702 FBB327702 FKX327702 FUT327702 GEP327702 GOL327702 GYH327702 HID327702 HRZ327702 IBV327702 ILR327702 IVN327702 JFJ327702 JPF327702 JZB327702 KIX327702 KST327702 LCP327702 LML327702 LWH327702 MGD327702 MPZ327702 MZV327702 NJR327702 NTN327702 ODJ327702 ONF327702 OXB327702 PGX327702 PQT327702 QAP327702 QKL327702 QUH327702 RED327702 RNZ327702 RXV327702 SHR327702 SRN327702 TBJ327702 TLF327702 TVB327702 UEX327702 UOT327702 UYP327702 VIL327702 VSH327702 WCD327702 WLZ327702 WVV327702 N393238 JJ393238 TF393238 ADB393238 AMX393238 AWT393238 BGP393238 BQL393238 CAH393238 CKD393238 CTZ393238 DDV393238 DNR393238 DXN393238 EHJ393238 ERF393238 FBB393238 FKX393238 FUT393238 GEP393238 GOL393238 GYH393238 HID393238 HRZ393238 IBV393238 ILR393238 IVN393238 JFJ393238 JPF393238 JZB393238 KIX393238 KST393238 LCP393238 LML393238 LWH393238 MGD393238 MPZ393238 MZV393238 NJR393238 NTN393238 ODJ393238 ONF393238 OXB393238 PGX393238 PQT393238 QAP393238 QKL393238 QUH393238 RED393238 RNZ393238 RXV393238 SHR393238 SRN393238 TBJ393238 TLF393238 TVB393238 UEX393238 UOT393238 UYP393238 VIL393238 VSH393238 WCD393238 WLZ393238 WVV393238 N458774 JJ458774 TF458774 ADB458774 AMX458774 AWT458774 BGP458774 BQL458774 CAH458774 CKD458774 CTZ458774 DDV458774 DNR458774 DXN458774 EHJ458774 ERF458774 FBB458774 FKX458774 FUT458774 GEP458774 GOL458774 GYH458774 HID458774 HRZ458774 IBV458774 ILR458774 IVN458774 JFJ458774 JPF458774 JZB458774 KIX458774 KST458774 LCP458774 LML458774 LWH458774 MGD458774 MPZ458774 MZV458774 NJR458774 NTN458774 ODJ458774 ONF458774 OXB458774 PGX458774 PQT458774 QAP458774 QKL458774 QUH458774 RED458774 RNZ458774 RXV458774 SHR458774 SRN458774 TBJ458774 TLF458774 TVB458774 UEX458774 UOT458774 UYP458774 VIL458774 VSH458774 WCD458774 WLZ458774 WVV458774 N524310 JJ524310 TF524310 ADB524310 AMX524310 AWT524310 BGP524310 BQL524310 CAH524310 CKD524310 CTZ524310 DDV524310 DNR524310 DXN524310 EHJ524310 ERF524310 FBB524310 FKX524310 FUT524310 GEP524310 GOL524310 GYH524310 HID524310 HRZ524310 IBV524310 ILR524310 IVN524310 JFJ524310 JPF524310 JZB524310 KIX524310 KST524310 LCP524310 LML524310 LWH524310 MGD524310 MPZ524310 MZV524310 NJR524310 NTN524310 ODJ524310 ONF524310 OXB524310 PGX524310 PQT524310 QAP524310 QKL524310 QUH524310 RED524310 RNZ524310 RXV524310 SHR524310 SRN524310 TBJ524310 TLF524310 TVB524310 UEX524310 UOT524310 UYP524310 VIL524310 VSH524310 WCD524310 WLZ524310 WVV524310 N589846 JJ589846 TF589846 ADB589846 AMX589846 AWT589846 BGP589846 BQL589846 CAH589846 CKD589846 CTZ589846 DDV589846 DNR589846 DXN589846 EHJ589846 ERF589846 FBB589846 FKX589846 FUT589846 GEP589846 GOL589846 GYH589846 HID589846 HRZ589846 IBV589846 ILR589846 IVN589846 JFJ589846 JPF589846 JZB589846 KIX589846 KST589846 LCP589846 LML589846 LWH589846 MGD589846 MPZ589846 MZV589846 NJR589846 NTN589846 ODJ589846 ONF589846 OXB589846 PGX589846 PQT589846 QAP589846 QKL589846 QUH589846 RED589846 RNZ589846 RXV589846 SHR589846 SRN589846 TBJ589846 TLF589846 TVB589846 UEX589846 UOT589846 UYP589846 VIL589846 VSH589846 WCD589846 WLZ589846 WVV589846 N655382 JJ655382 TF655382 ADB655382 AMX655382 AWT655382 BGP655382 BQL655382 CAH655382 CKD655382 CTZ655382 DDV655382 DNR655382 DXN655382 EHJ655382 ERF655382 FBB655382 FKX655382 FUT655382 GEP655382 GOL655382 GYH655382 HID655382 HRZ655382 IBV655382 ILR655382 IVN655382 JFJ655382 JPF655382 JZB655382 KIX655382 KST655382 LCP655382 LML655382 LWH655382 MGD655382 MPZ655382 MZV655382 NJR655382 NTN655382 ODJ655382 ONF655382 OXB655382 PGX655382 PQT655382 QAP655382 QKL655382 QUH655382 RED655382 RNZ655382 RXV655382 SHR655382 SRN655382 TBJ655382 TLF655382 TVB655382 UEX655382 UOT655382 UYP655382 VIL655382 VSH655382 WCD655382 WLZ655382 WVV655382 N720918 JJ720918 TF720918 ADB720918 AMX720918 AWT720918 BGP720918 BQL720918 CAH720918 CKD720918 CTZ720918 DDV720918 DNR720918 DXN720918 EHJ720918 ERF720918 FBB720918 FKX720918 FUT720918 GEP720918 GOL720918 GYH720918 HID720918 HRZ720918 IBV720918 ILR720918 IVN720918 JFJ720918 JPF720918 JZB720918 KIX720918 KST720918 LCP720918 LML720918 LWH720918 MGD720918 MPZ720918 MZV720918 NJR720918 NTN720918 ODJ720918 ONF720918 OXB720918 PGX720918 PQT720918 QAP720918 QKL720918 QUH720918 RED720918 RNZ720918 RXV720918 SHR720918 SRN720918 TBJ720918 TLF720918 TVB720918 UEX720918 UOT720918 UYP720918 VIL720918 VSH720918 WCD720918 WLZ720918 WVV720918 N786454 JJ786454 TF786454 ADB786454 AMX786454 AWT786454 BGP786454 BQL786454 CAH786454 CKD786454 CTZ786454 DDV786454 DNR786454 DXN786454 EHJ786454 ERF786454 FBB786454 FKX786454 FUT786454 GEP786454 GOL786454 GYH786454 HID786454 HRZ786454 IBV786454 ILR786454 IVN786454 JFJ786454 JPF786454 JZB786454 KIX786454 KST786454 LCP786454 LML786454 LWH786454 MGD786454 MPZ786454 MZV786454 NJR786454 NTN786454 ODJ786454 ONF786454 OXB786454 PGX786454 PQT786454 QAP786454 QKL786454 QUH786454 RED786454 RNZ786454 RXV786454 SHR786454 SRN786454 TBJ786454 TLF786454 TVB786454 UEX786454 UOT786454 UYP786454 VIL786454 VSH786454 WCD786454 WLZ786454 WVV786454 N851990 JJ851990 TF851990 ADB851990 AMX851990 AWT851990 BGP851990 BQL851990 CAH851990 CKD851990 CTZ851990 DDV851990 DNR851990 DXN851990 EHJ851990 ERF851990 FBB851990 FKX851990 FUT851990 GEP851990 GOL851990 GYH851990 HID851990 HRZ851990 IBV851990 ILR851990 IVN851990 JFJ851990 JPF851990 JZB851990 KIX851990 KST851990 LCP851990 LML851990 LWH851990 MGD851990 MPZ851990 MZV851990 NJR851990 NTN851990 ODJ851990 ONF851990 OXB851990 PGX851990 PQT851990 QAP851990 QKL851990 QUH851990 RED851990 RNZ851990 RXV851990 SHR851990 SRN851990 TBJ851990 TLF851990 TVB851990 UEX851990 UOT851990 UYP851990 VIL851990 VSH851990 WCD851990 WLZ851990 WVV851990 N917526 JJ917526 TF917526 ADB917526 AMX917526 AWT917526 BGP917526 BQL917526 CAH917526 CKD917526 CTZ917526 DDV917526 DNR917526 DXN917526 EHJ917526 ERF917526 FBB917526 FKX917526 FUT917526 GEP917526 GOL917526 GYH917526 HID917526 HRZ917526 IBV917526 ILR917526 IVN917526 JFJ917526 JPF917526 JZB917526 KIX917526 KST917526 LCP917526 LML917526 LWH917526 MGD917526 MPZ917526 MZV917526 NJR917526 NTN917526 ODJ917526 ONF917526 OXB917526 PGX917526 PQT917526 QAP917526 QKL917526 QUH917526 RED917526 RNZ917526 RXV917526 SHR917526 SRN917526 TBJ917526 TLF917526 TVB917526 UEX917526 UOT917526 UYP917526 VIL917526 VSH917526 WCD917526 WLZ917526 WVV917526 N983062 JJ983062 TF983062 ADB983062 AMX983062 AWT983062 BGP983062 BQL983062 CAH983062 CKD983062 CTZ983062 DDV983062 DNR983062 DXN983062 EHJ983062 ERF983062 FBB983062 FKX983062 FUT983062 GEP983062 GOL983062 GYH983062 HID983062 HRZ983062 IBV983062 ILR983062 IVN983062 JFJ983062 JPF983062 JZB983062 KIX983062 KST983062 LCP983062 LML983062 LWH983062 MGD983062 MPZ983062 MZV983062 NJR983062 NTN983062 ODJ983062 ONF983062 OXB983062 PGX983062 PQT983062 QAP983062 QKL983062 QUH983062 RED983062 RNZ983062 RXV983062 SHR983062 SRN983062 TBJ983062 TLF983062 TVB983062 UEX983062 UOT983062 UYP983062 VIL983062 VSH983062 WCD983062 WLZ983062 WVV983062 Q22 JM22 TI22 ADE22 ANA22 AWW22 BGS22 BQO22 CAK22 CKG22 CUC22 DDY22 DNU22 DXQ22 EHM22 ERI22 FBE22 FLA22 FUW22 GES22 GOO22 GYK22 HIG22 HSC22 IBY22 ILU22 IVQ22 JFM22 JPI22 JZE22 KJA22 KSW22 LCS22 LMO22 LWK22 MGG22 MQC22 MZY22 NJU22 NTQ22 ODM22 ONI22 OXE22 PHA22 PQW22 QAS22 QKO22 QUK22 REG22 ROC22 RXY22 SHU22 SRQ22 TBM22 TLI22 TVE22 UFA22 UOW22 UYS22 VIO22 VSK22 WCG22 WMC22 WVY22 Q65558 JM65558 TI65558 ADE65558 ANA65558 AWW65558 BGS65558 BQO65558 CAK65558 CKG65558 CUC65558 DDY65558 DNU65558 DXQ65558 EHM65558 ERI65558 FBE65558 FLA65558 FUW65558 GES65558 GOO65558 GYK65558 HIG65558 HSC65558 IBY65558 ILU65558 IVQ65558 JFM65558 JPI65558 JZE65558 KJA65558 KSW65558 LCS65558 LMO65558 LWK65558 MGG65558 MQC65558 MZY65558 NJU65558 NTQ65558 ODM65558 ONI65558 OXE65558 PHA65558 PQW65558 QAS65558 QKO65558 QUK65558 REG65558 ROC65558 RXY65558 SHU65558 SRQ65558 TBM65558 TLI65558 TVE65558 UFA65558 UOW65558 UYS65558 VIO65558 VSK65558 WCG65558 WMC65558 WVY65558 Q131094 JM131094 TI131094 ADE131094 ANA131094 AWW131094 BGS131094 BQO131094 CAK131094 CKG131094 CUC131094 DDY131094 DNU131094 DXQ131094 EHM131094 ERI131094 FBE131094 FLA131094 FUW131094 GES131094 GOO131094 GYK131094 HIG131094 HSC131094 IBY131094 ILU131094 IVQ131094 JFM131094 JPI131094 JZE131094 KJA131094 KSW131094 LCS131094 LMO131094 LWK131094 MGG131094 MQC131094 MZY131094 NJU131094 NTQ131094 ODM131094 ONI131094 OXE131094 PHA131094 PQW131094 QAS131094 QKO131094 QUK131094 REG131094 ROC131094 RXY131094 SHU131094 SRQ131094 TBM131094 TLI131094 TVE131094 UFA131094 UOW131094 UYS131094 VIO131094 VSK131094 WCG131094 WMC131094 WVY131094 Q196630 JM196630 TI196630 ADE196630 ANA196630 AWW196630 BGS196630 BQO196630 CAK196630 CKG196630 CUC196630 DDY196630 DNU196630 DXQ196630 EHM196630 ERI196630 FBE196630 FLA196630 FUW196630 GES196630 GOO196630 GYK196630 HIG196630 HSC196630 IBY196630 ILU196630 IVQ196630 JFM196630 JPI196630 JZE196630 KJA196630 KSW196630 LCS196630 LMO196630 LWK196630 MGG196630 MQC196630 MZY196630 NJU196630 NTQ196630 ODM196630 ONI196630 OXE196630 PHA196630 PQW196630 QAS196630 QKO196630 QUK196630 REG196630 ROC196630 RXY196630 SHU196630 SRQ196630 TBM196630 TLI196630 TVE196630 UFA196630 UOW196630 UYS196630 VIO196630 VSK196630 WCG196630 WMC196630 WVY196630 Q262166 JM262166 TI262166 ADE262166 ANA262166 AWW262166 BGS262166 BQO262166 CAK262166 CKG262166 CUC262166 DDY262166 DNU262166 DXQ262166 EHM262166 ERI262166 FBE262166 FLA262166 FUW262166 GES262166 GOO262166 GYK262166 HIG262166 HSC262166 IBY262166 ILU262166 IVQ262166 JFM262166 JPI262166 JZE262166 KJA262166 KSW262166 LCS262166 LMO262166 LWK262166 MGG262166 MQC262166 MZY262166 NJU262166 NTQ262166 ODM262166 ONI262166 OXE262166 PHA262166 PQW262166 QAS262166 QKO262166 QUK262166 REG262166 ROC262166 RXY262166 SHU262166 SRQ262166 TBM262166 TLI262166 TVE262166 UFA262166 UOW262166 UYS262166 VIO262166 VSK262166 WCG262166 WMC262166 WVY262166 Q327702 JM327702 TI327702 ADE327702 ANA327702 AWW327702 BGS327702 BQO327702 CAK327702 CKG327702 CUC327702 DDY327702 DNU327702 DXQ327702 EHM327702 ERI327702 FBE327702 FLA327702 FUW327702 GES327702 GOO327702 GYK327702 HIG327702 HSC327702 IBY327702 ILU327702 IVQ327702 JFM327702 JPI327702 JZE327702 KJA327702 KSW327702 LCS327702 LMO327702 LWK327702 MGG327702 MQC327702 MZY327702 NJU327702 NTQ327702 ODM327702 ONI327702 OXE327702 PHA327702 PQW327702 QAS327702 QKO327702 QUK327702 REG327702 ROC327702 RXY327702 SHU327702 SRQ327702 TBM327702 TLI327702 TVE327702 UFA327702 UOW327702 UYS327702 VIO327702 VSK327702 WCG327702 WMC327702 WVY327702 Q393238 JM393238 TI393238 ADE393238 ANA393238 AWW393238 BGS393238 BQO393238 CAK393238 CKG393238 CUC393238 DDY393238 DNU393238 DXQ393238 EHM393238 ERI393238 FBE393238 FLA393238 FUW393238 GES393238 GOO393238 GYK393238 HIG393238 HSC393238 IBY393238 ILU393238 IVQ393238 JFM393238 JPI393238 JZE393238 KJA393238 KSW393238 LCS393238 LMO393238 LWK393238 MGG393238 MQC393238 MZY393238 NJU393238 NTQ393238 ODM393238 ONI393238 OXE393238 PHA393238 PQW393238 QAS393238 QKO393238 QUK393238 REG393238 ROC393238 RXY393238 SHU393238 SRQ393238 TBM393238 TLI393238 TVE393238 UFA393238 UOW393238 UYS393238 VIO393238 VSK393238 WCG393238 WMC393238 WVY393238 Q458774 JM458774 TI458774 ADE458774 ANA458774 AWW458774 BGS458774 BQO458774 CAK458774 CKG458774 CUC458774 DDY458774 DNU458774 DXQ458774 EHM458774 ERI458774 FBE458774 FLA458774 FUW458774 GES458774 GOO458774 GYK458774 HIG458774 HSC458774 IBY458774 ILU458774 IVQ458774 JFM458774 JPI458774 JZE458774 KJA458774 KSW458774 LCS458774 LMO458774 LWK458774 MGG458774 MQC458774 MZY458774 NJU458774 NTQ458774 ODM458774 ONI458774 OXE458774 PHA458774 PQW458774 QAS458774 QKO458774 QUK458774 REG458774 ROC458774 RXY458774 SHU458774 SRQ458774 TBM458774 TLI458774 TVE458774 UFA458774 UOW458774 UYS458774 VIO458774 VSK458774 WCG458774 WMC458774 WVY458774 Q524310 JM524310 TI524310 ADE524310 ANA524310 AWW524310 BGS524310 BQO524310 CAK524310 CKG524310 CUC524310 DDY524310 DNU524310 DXQ524310 EHM524310 ERI524310 FBE524310 FLA524310 FUW524310 GES524310 GOO524310 GYK524310 HIG524310 HSC524310 IBY524310 ILU524310 IVQ524310 JFM524310 JPI524310 JZE524310 KJA524310 KSW524310 LCS524310 LMO524310 LWK524310 MGG524310 MQC524310 MZY524310 NJU524310 NTQ524310 ODM524310 ONI524310 OXE524310 PHA524310 PQW524310 QAS524310 QKO524310 QUK524310 REG524310 ROC524310 RXY524310 SHU524310 SRQ524310 TBM524310 TLI524310 TVE524310 UFA524310 UOW524310 UYS524310 VIO524310 VSK524310 WCG524310 WMC524310 WVY524310 Q589846 JM589846 TI589846 ADE589846 ANA589846 AWW589846 BGS589846 BQO589846 CAK589846 CKG589846 CUC589846 DDY589846 DNU589846 DXQ589846 EHM589846 ERI589846 FBE589846 FLA589846 FUW589846 GES589846 GOO589846 GYK589846 HIG589846 HSC589846 IBY589846 ILU589846 IVQ589846 JFM589846 JPI589846 JZE589846 KJA589846 KSW589846 LCS589846 LMO589846 LWK589846 MGG589846 MQC589846 MZY589846 NJU589846 NTQ589846 ODM589846 ONI589846 OXE589846 PHA589846 PQW589846 QAS589846 QKO589846 QUK589846 REG589846 ROC589846 RXY589846 SHU589846 SRQ589846 TBM589846 TLI589846 TVE589846 UFA589846 UOW589846 UYS589846 VIO589846 VSK589846 WCG589846 WMC589846 WVY589846 Q655382 JM655382 TI655382 ADE655382 ANA655382 AWW655382 BGS655382 BQO655382 CAK655382 CKG655382 CUC655382 DDY655382 DNU655382 DXQ655382 EHM655382 ERI655382 FBE655382 FLA655382 FUW655382 GES655382 GOO655382 GYK655382 HIG655382 HSC655382 IBY655382 ILU655382 IVQ655382 JFM655382 JPI655382 JZE655382 KJA655382 KSW655382 LCS655382 LMO655382 LWK655382 MGG655382 MQC655382 MZY655382 NJU655382 NTQ655382 ODM655382 ONI655382 OXE655382 PHA655382 PQW655382 QAS655382 QKO655382 QUK655382 REG655382 ROC655382 RXY655382 SHU655382 SRQ655382 TBM655382 TLI655382 TVE655382 UFA655382 UOW655382 UYS655382 VIO655382 VSK655382 WCG655382 WMC655382 WVY655382 Q720918 JM720918 TI720918 ADE720918 ANA720918 AWW720918 BGS720918 BQO720918 CAK720918 CKG720918 CUC720918 DDY720918 DNU720918 DXQ720918 EHM720918 ERI720918 FBE720918 FLA720918 FUW720918 GES720918 GOO720918 GYK720918 HIG720918 HSC720918 IBY720918 ILU720918 IVQ720918 JFM720918 JPI720918 JZE720918 KJA720918 KSW720918 LCS720918 LMO720918 LWK720918 MGG720918 MQC720918 MZY720918 NJU720918 NTQ720918 ODM720918 ONI720918 OXE720918 PHA720918 PQW720918 QAS720918 QKO720918 QUK720918 REG720918 ROC720918 RXY720918 SHU720918 SRQ720918 TBM720918 TLI720918 TVE720918 UFA720918 UOW720918 UYS720918 VIO720918 VSK720918 WCG720918 WMC720918 WVY720918 Q786454 JM786454 TI786454 ADE786454 ANA786454 AWW786454 BGS786454 BQO786454 CAK786454 CKG786454 CUC786454 DDY786454 DNU786454 DXQ786454 EHM786454 ERI786454 FBE786454 FLA786454 FUW786454 GES786454 GOO786454 GYK786454 HIG786454 HSC786454 IBY786454 ILU786454 IVQ786454 JFM786454 JPI786454 JZE786454 KJA786454 KSW786454 LCS786454 LMO786454 LWK786454 MGG786454 MQC786454 MZY786454 NJU786454 NTQ786454 ODM786454 ONI786454 OXE786454 PHA786454 PQW786454 QAS786454 QKO786454 QUK786454 REG786454 ROC786454 RXY786454 SHU786454 SRQ786454 TBM786454 TLI786454 TVE786454 UFA786454 UOW786454 UYS786454 VIO786454 VSK786454 WCG786454 WMC786454 WVY786454 Q851990 JM851990 TI851990 ADE851990 ANA851990 AWW851990 BGS851990 BQO851990 CAK851990 CKG851990 CUC851990 DDY851990 DNU851990 DXQ851990 EHM851990 ERI851990 FBE851990 FLA851990 FUW851990 GES851990 GOO851990 GYK851990 HIG851990 HSC851990 IBY851990 ILU851990 IVQ851990 JFM851990 JPI851990 JZE851990 KJA851990 KSW851990 LCS851990 LMO851990 LWK851990 MGG851990 MQC851990 MZY851990 NJU851990 NTQ851990 ODM851990 ONI851990 OXE851990 PHA851990 PQW851990 QAS851990 QKO851990 QUK851990 REG851990 ROC851990 RXY851990 SHU851990 SRQ851990 TBM851990 TLI851990 TVE851990 UFA851990 UOW851990 UYS851990 VIO851990 VSK851990 WCG851990 WMC851990 WVY851990 Q917526 JM917526 TI917526 ADE917526 ANA917526 AWW917526 BGS917526 BQO917526 CAK917526 CKG917526 CUC917526 DDY917526 DNU917526 DXQ917526 EHM917526 ERI917526 FBE917526 FLA917526 FUW917526 GES917526 GOO917526 GYK917526 HIG917526 HSC917526 IBY917526 ILU917526 IVQ917526 JFM917526 JPI917526 JZE917526 KJA917526 KSW917526 LCS917526 LMO917526 LWK917526 MGG917526 MQC917526 MZY917526 NJU917526 NTQ917526 ODM917526 ONI917526 OXE917526 PHA917526 PQW917526 QAS917526 QKO917526 QUK917526 REG917526 ROC917526 RXY917526 SHU917526 SRQ917526 TBM917526 TLI917526 TVE917526 UFA917526 UOW917526 UYS917526 VIO917526 VSK917526 WCG917526 WMC917526 WVY917526 Q983062 JM983062 TI983062 ADE983062 ANA983062 AWW983062 BGS983062 BQO983062 CAK983062 CKG983062 CUC983062 DDY983062 DNU983062 DXQ983062 EHM983062 ERI983062 FBE983062 FLA983062 FUW983062 GES983062 GOO983062 GYK983062 HIG983062 HSC983062 IBY983062 ILU983062 IVQ983062 JFM983062 JPI983062 JZE983062 KJA983062 KSW983062 LCS983062 LMO983062 LWK983062 MGG983062 MQC983062 MZY983062 NJU983062 NTQ983062 ODM983062 ONI983062 OXE983062 PHA983062 PQW983062 QAS983062 QKO983062 QUK983062 REG983062 ROC983062 RXY983062 SHU983062 SRQ983062 TBM983062 TLI983062 TVE983062 UFA983062 UOW983062 UYS983062 VIO983062 VSK983062 WCG983062 WMC983062 WVY983062">
      <formula1>0</formula1>
      <formula2>0</formula2>
    </dataValidation>
  </dataValidations>
  <printOptions horizontalCentered="1"/>
  <pageMargins left="0.78740157480314965" right="0.78740157480314965" top="0.98425196850393704" bottom="0.98425196850393704" header="0.51181102362204722" footer="0.51181102362204722"/>
  <pageSetup paperSize="9" firstPageNumber="0"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dimension ref="A1:N264"/>
  <sheetViews>
    <sheetView showZeros="0" view="pageBreakPreview" topLeftCell="A34" workbookViewId="0">
      <selection activeCell="J147" sqref="J147"/>
    </sheetView>
  </sheetViews>
  <sheetFormatPr defaultRowHeight="11.25"/>
  <cols>
    <col min="1" max="1" width="16.1640625" customWidth="1"/>
    <col min="2" max="2" width="10.6640625" customWidth="1"/>
    <col min="3" max="3" width="92" customWidth="1"/>
    <col min="4" max="4" width="10.5" customWidth="1"/>
    <col min="5" max="5" width="12.33203125" customWidth="1"/>
    <col min="6" max="6" width="15.1640625" customWidth="1"/>
    <col min="7" max="7" width="17.6640625" bestFit="1" customWidth="1"/>
    <col min="10" max="11" width="17.1640625" style="113" customWidth="1"/>
    <col min="253" max="253" width="16.1640625" customWidth="1"/>
    <col min="254" max="254" width="10.6640625" customWidth="1"/>
    <col min="255" max="255" width="92" customWidth="1"/>
    <col min="256" max="256" width="10.5" customWidth="1"/>
    <col min="257" max="257" width="12.33203125" customWidth="1"/>
    <col min="258" max="258" width="15.1640625" customWidth="1"/>
    <col min="259" max="259" width="17.6640625" bestFit="1" customWidth="1"/>
    <col min="264" max="264" width="73.33203125" customWidth="1"/>
    <col min="509" max="509" width="16.1640625" customWidth="1"/>
    <col min="510" max="510" width="10.6640625" customWidth="1"/>
    <col min="511" max="511" width="92" customWidth="1"/>
    <col min="512" max="512" width="10.5" customWidth="1"/>
    <col min="513" max="513" width="12.33203125" customWidth="1"/>
    <col min="514" max="514" width="15.1640625" customWidth="1"/>
    <col min="515" max="515" width="17.6640625" bestFit="1" customWidth="1"/>
    <col min="520" max="520" width="73.33203125" customWidth="1"/>
    <col min="765" max="765" width="16.1640625" customWidth="1"/>
    <col min="766" max="766" width="10.6640625" customWidth="1"/>
    <col min="767" max="767" width="92" customWidth="1"/>
    <col min="768" max="768" width="10.5" customWidth="1"/>
    <col min="769" max="769" width="12.33203125" customWidth="1"/>
    <col min="770" max="770" width="15.1640625" customWidth="1"/>
    <col min="771" max="771" width="17.6640625" bestFit="1" customWidth="1"/>
    <col min="776" max="776" width="73.33203125" customWidth="1"/>
    <col min="1021" max="1021" width="16.1640625" customWidth="1"/>
    <col min="1022" max="1022" width="10.6640625" customWidth="1"/>
    <col min="1023" max="1023" width="92" customWidth="1"/>
    <col min="1024" max="1024" width="10.5" customWidth="1"/>
    <col min="1025" max="1025" width="12.33203125" customWidth="1"/>
    <col min="1026" max="1026" width="15.1640625" customWidth="1"/>
    <col min="1027" max="1027" width="17.6640625" bestFit="1" customWidth="1"/>
    <col min="1032" max="1032" width="73.33203125" customWidth="1"/>
    <col min="1277" max="1277" width="16.1640625" customWidth="1"/>
    <col min="1278" max="1278" width="10.6640625" customWidth="1"/>
    <col min="1279" max="1279" width="92" customWidth="1"/>
    <col min="1280" max="1280" width="10.5" customWidth="1"/>
    <col min="1281" max="1281" width="12.33203125" customWidth="1"/>
    <col min="1282" max="1282" width="15.1640625" customWidth="1"/>
    <col min="1283" max="1283" width="17.6640625" bestFit="1" customWidth="1"/>
    <col min="1288" max="1288" width="73.33203125" customWidth="1"/>
    <col min="1533" max="1533" width="16.1640625" customWidth="1"/>
    <col min="1534" max="1534" width="10.6640625" customWidth="1"/>
    <col min="1535" max="1535" width="92" customWidth="1"/>
    <col min="1536" max="1536" width="10.5" customWidth="1"/>
    <col min="1537" max="1537" width="12.33203125" customWidth="1"/>
    <col min="1538" max="1538" width="15.1640625" customWidth="1"/>
    <col min="1539" max="1539" width="17.6640625" bestFit="1" customWidth="1"/>
    <col min="1544" max="1544" width="73.33203125" customWidth="1"/>
    <col min="1789" max="1789" width="16.1640625" customWidth="1"/>
    <col min="1790" max="1790" width="10.6640625" customWidth="1"/>
    <col min="1791" max="1791" width="92" customWidth="1"/>
    <col min="1792" max="1792" width="10.5" customWidth="1"/>
    <col min="1793" max="1793" width="12.33203125" customWidth="1"/>
    <col min="1794" max="1794" width="15.1640625" customWidth="1"/>
    <col min="1795" max="1795" width="17.6640625" bestFit="1" customWidth="1"/>
    <col min="1800" max="1800" width="73.33203125" customWidth="1"/>
    <col min="2045" max="2045" width="16.1640625" customWidth="1"/>
    <col min="2046" max="2046" width="10.6640625" customWidth="1"/>
    <col min="2047" max="2047" width="92" customWidth="1"/>
    <col min="2048" max="2048" width="10.5" customWidth="1"/>
    <col min="2049" max="2049" width="12.33203125" customWidth="1"/>
    <col min="2050" max="2050" width="15.1640625" customWidth="1"/>
    <col min="2051" max="2051" width="17.6640625" bestFit="1" customWidth="1"/>
    <col min="2056" max="2056" width="73.33203125" customWidth="1"/>
    <col min="2301" max="2301" width="16.1640625" customWidth="1"/>
    <col min="2302" max="2302" width="10.6640625" customWidth="1"/>
    <col min="2303" max="2303" width="92" customWidth="1"/>
    <col min="2304" max="2304" width="10.5" customWidth="1"/>
    <col min="2305" max="2305" width="12.33203125" customWidth="1"/>
    <col min="2306" max="2306" width="15.1640625" customWidth="1"/>
    <col min="2307" max="2307" width="17.6640625" bestFit="1" customWidth="1"/>
    <col min="2312" max="2312" width="73.33203125" customWidth="1"/>
    <col min="2557" max="2557" width="16.1640625" customWidth="1"/>
    <col min="2558" max="2558" width="10.6640625" customWidth="1"/>
    <col min="2559" max="2559" width="92" customWidth="1"/>
    <col min="2560" max="2560" width="10.5" customWidth="1"/>
    <col min="2561" max="2561" width="12.33203125" customWidth="1"/>
    <col min="2562" max="2562" width="15.1640625" customWidth="1"/>
    <col min="2563" max="2563" width="17.6640625" bestFit="1" customWidth="1"/>
    <col min="2568" max="2568" width="73.33203125" customWidth="1"/>
    <col min="2813" max="2813" width="16.1640625" customWidth="1"/>
    <col min="2814" max="2814" width="10.6640625" customWidth="1"/>
    <col min="2815" max="2815" width="92" customWidth="1"/>
    <col min="2816" max="2816" width="10.5" customWidth="1"/>
    <col min="2817" max="2817" width="12.33203125" customWidth="1"/>
    <col min="2818" max="2818" width="15.1640625" customWidth="1"/>
    <col min="2819" max="2819" width="17.6640625" bestFit="1" customWidth="1"/>
    <col min="2824" max="2824" width="73.33203125" customWidth="1"/>
    <col min="3069" max="3069" width="16.1640625" customWidth="1"/>
    <col min="3070" max="3070" width="10.6640625" customWidth="1"/>
    <col min="3071" max="3071" width="92" customWidth="1"/>
    <col min="3072" max="3072" width="10.5" customWidth="1"/>
    <col min="3073" max="3073" width="12.33203125" customWidth="1"/>
    <col min="3074" max="3074" width="15.1640625" customWidth="1"/>
    <col min="3075" max="3075" width="17.6640625" bestFit="1" customWidth="1"/>
    <col min="3080" max="3080" width="73.33203125" customWidth="1"/>
    <col min="3325" max="3325" width="16.1640625" customWidth="1"/>
    <col min="3326" max="3326" width="10.6640625" customWidth="1"/>
    <col min="3327" max="3327" width="92" customWidth="1"/>
    <col min="3328" max="3328" width="10.5" customWidth="1"/>
    <col min="3329" max="3329" width="12.33203125" customWidth="1"/>
    <col min="3330" max="3330" width="15.1640625" customWidth="1"/>
    <col min="3331" max="3331" width="17.6640625" bestFit="1" customWidth="1"/>
    <col min="3336" max="3336" width="73.33203125" customWidth="1"/>
    <col min="3581" max="3581" width="16.1640625" customWidth="1"/>
    <col min="3582" max="3582" width="10.6640625" customWidth="1"/>
    <col min="3583" max="3583" width="92" customWidth="1"/>
    <col min="3584" max="3584" width="10.5" customWidth="1"/>
    <col min="3585" max="3585" width="12.33203125" customWidth="1"/>
    <col min="3586" max="3586" width="15.1640625" customWidth="1"/>
    <col min="3587" max="3587" width="17.6640625" bestFit="1" customWidth="1"/>
    <col min="3592" max="3592" width="73.33203125" customWidth="1"/>
    <col min="3837" max="3837" width="16.1640625" customWidth="1"/>
    <col min="3838" max="3838" width="10.6640625" customWidth="1"/>
    <col min="3839" max="3839" width="92" customWidth="1"/>
    <col min="3840" max="3840" width="10.5" customWidth="1"/>
    <col min="3841" max="3841" width="12.33203125" customWidth="1"/>
    <col min="3842" max="3842" width="15.1640625" customWidth="1"/>
    <col min="3843" max="3843" width="17.6640625" bestFit="1" customWidth="1"/>
    <col min="3848" max="3848" width="73.33203125" customWidth="1"/>
    <col min="4093" max="4093" width="16.1640625" customWidth="1"/>
    <col min="4094" max="4094" width="10.6640625" customWidth="1"/>
    <col min="4095" max="4095" width="92" customWidth="1"/>
    <col min="4096" max="4096" width="10.5" customWidth="1"/>
    <col min="4097" max="4097" width="12.33203125" customWidth="1"/>
    <col min="4098" max="4098" width="15.1640625" customWidth="1"/>
    <col min="4099" max="4099" width="17.6640625" bestFit="1" customWidth="1"/>
    <col min="4104" max="4104" width="73.33203125" customWidth="1"/>
    <col min="4349" max="4349" width="16.1640625" customWidth="1"/>
    <col min="4350" max="4350" width="10.6640625" customWidth="1"/>
    <col min="4351" max="4351" width="92" customWidth="1"/>
    <col min="4352" max="4352" width="10.5" customWidth="1"/>
    <col min="4353" max="4353" width="12.33203125" customWidth="1"/>
    <col min="4354" max="4354" width="15.1640625" customWidth="1"/>
    <col min="4355" max="4355" width="17.6640625" bestFit="1" customWidth="1"/>
    <col min="4360" max="4360" width="73.33203125" customWidth="1"/>
    <col min="4605" max="4605" width="16.1640625" customWidth="1"/>
    <col min="4606" max="4606" width="10.6640625" customWidth="1"/>
    <col min="4607" max="4607" width="92" customWidth="1"/>
    <col min="4608" max="4608" width="10.5" customWidth="1"/>
    <col min="4609" max="4609" width="12.33203125" customWidth="1"/>
    <col min="4610" max="4610" width="15.1640625" customWidth="1"/>
    <col min="4611" max="4611" width="17.6640625" bestFit="1" customWidth="1"/>
    <col min="4616" max="4616" width="73.33203125" customWidth="1"/>
    <col min="4861" max="4861" width="16.1640625" customWidth="1"/>
    <col min="4862" max="4862" width="10.6640625" customWidth="1"/>
    <col min="4863" max="4863" width="92" customWidth="1"/>
    <col min="4864" max="4864" width="10.5" customWidth="1"/>
    <col min="4865" max="4865" width="12.33203125" customWidth="1"/>
    <col min="4866" max="4866" width="15.1640625" customWidth="1"/>
    <col min="4867" max="4867" width="17.6640625" bestFit="1" customWidth="1"/>
    <col min="4872" max="4872" width="73.33203125" customWidth="1"/>
    <col min="5117" max="5117" width="16.1640625" customWidth="1"/>
    <col min="5118" max="5118" width="10.6640625" customWidth="1"/>
    <col min="5119" max="5119" width="92" customWidth="1"/>
    <col min="5120" max="5120" width="10.5" customWidth="1"/>
    <col min="5121" max="5121" width="12.33203125" customWidth="1"/>
    <col min="5122" max="5122" width="15.1640625" customWidth="1"/>
    <col min="5123" max="5123" width="17.6640625" bestFit="1" customWidth="1"/>
    <col min="5128" max="5128" width="73.33203125" customWidth="1"/>
    <col min="5373" max="5373" width="16.1640625" customWidth="1"/>
    <col min="5374" max="5374" width="10.6640625" customWidth="1"/>
    <col min="5375" max="5375" width="92" customWidth="1"/>
    <col min="5376" max="5376" width="10.5" customWidth="1"/>
    <col min="5377" max="5377" width="12.33203125" customWidth="1"/>
    <col min="5378" max="5378" width="15.1640625" customWidth="1"/>
    <col min="5379" max="5379" width="17.6640625" bestFit="1" customWidth="1"/>
    <col min="5384" max="5384" width="73.33203125" customWidth="1"/>
    <col min="5629" max="5629" width="16.1640625" customWidth="1"/>
    <col min="5630" max="5630" width="10.6640625" customWidth="1"/>
    <col min="5631" max="5631" width="92" customWidth="1"/>
    <col min="5632" max="5632" width="10.5" customWidth="1"/>
    <col min="5633" max="5633" width="12.33203125" customWidth="1"/>
    <col min="5634" max="5634" width="15.1640625" customWidth="1"/>
    <col min="5635" max="5635" width="17.6640625" bestFit="1" customWidth="1"/>
    <col min="5640" max="5640" width="73.33203125" customWidth="1"/>
    <col min="5885" max="5885" width="16.1640625" customWidth="1"/>
    <col min="5886" max="5886" width="10.6640625" customWidth="1"/>
    <col min="5887" max="5887" width="92" customWidth="1"/>
    <col min="5888" max="5888" width="10.5" customWidth="1"/>
    <col min="5889" max="5889" width="12.33203125" customWidth="1"/>
    <col min="5890" max="5890" width="15.1640625" customWidth="1"/>
    <col min="5891" max="5891" width="17.6640625" bestFit="1" customWidth="1"/>
    <col min="5896" max="5896" width="73.33203125" customWidth="1"/>
    <col min="6141" max="6141" width="16.1640625" customWidth="1"/>
    <col min="6142" max="6142" width="10.6640625" customWidth="1"/>
    <col min="6143" max="6143" width="92" customWidth="1"/>
    <col min="6144" max="6144" width="10.5" customWidth="1"/>
    <col min="6145" max="6145" width="12.33203125" customWidth="1"/>
    <col min="6146" max="6146" width="15.1640625" customWidth="1"/>
    <col min="6147" max="6147" width="17.6640625" bestFit="1" customWidth="1"/>
    <col min="6152" max="6152" width="73.33203125" customWidth="1"/>
    <col min="6397" max="6397" width="16.1640625" customWidth="1"/>
    <col min="6398" max="6398" width="10.6640625" customWidth="1"/>
    <col min="6399" max="6399" width="92" customWidth="1"/>
    <col min="6400" max="6400" width="10.5" customWidth="1"/>
    <col min="6401" max="6401" width="12.33203125" customWidth="1"/>
    <col min="6402" max="6402" width="15.1640625" customWidth="1"/>
    <col min="6403" max="6403" width="17.6640625" bestFit="1" customWidth="1"/>
    <col min="6408" max="6408" width="73.33203125" customWidth="1"/>
    <col min="6653" max="6653" width="16.1640625" customWidth="1"/>
    <col min="6654" max="6654" width="10.6640625" customWidth="1"/>
    <col min="6655" max="6655" width="92" customWidth="1"/>
    <col min="6656" max="6656" width="10.5" customWidth="1"/>
    <col min="6657" max="6657" width="12.33203125" customWidth="1"/>
    <col min="6658" max="6658" width="15.1640625" customWidth="1"/>
    <col min="6659" max="6659" width="17.6640625" bestFit="1" customWidth="1"/>
    <col min="6664" max="6664" width="73.33203125" customWidth="1"/>
    <col min="6909" max="6909" width="16.1640625" customWidth="1"/>
    <col min="6910" max="6910" width="10.6640625" customWidth="1"/>
    <col min="6911" max="6911" width="92" customWidth="1"/>
    <col min="6912" max="6912" width="10.5" customWidth="1"/>
    <col min="6913" max="6913" width="12.33203125" customWidth="1"/>
    <col min="6914" max="6914" width="15.1640625" customWidth="1"/>
    <col min="6915" max="6915" width="17.6640625" bestFit="1" customWidth="1"/>
    <col min="6920" max="6920" width="73.33203125" customWidth="1"/>
    <col min="7165" max="7165" width="16.1640625" customWidth="1"/>
    <col min="7166" max="7166" width="10.6640625" customWidth="1"/>
    <col min="7167" max="7167" width="92" customWidth="1"/>
    <col min="7168" max="7168" width="10.5" customWidth="1"/>
    <col min="7169" max="7169" width="12.33203125" customWidth="1"/>
    <col min="7170" max="7170" width="15.1640625" customWidth="1"/>
    <col min="7171" max="7171" width="17.6640625" bestFit="1" customWidth="1"/>
    <col min="7176" max="7176" width="73.33203125" customWidth="1"/>
    <col min="7421" max="7421" width="16.1640625" customWidth="1"/>
    <col min="7422" max="7422" width="10.6640625" customWidth="1"/>
    <col min="7423" max="7423" width="92" customWidth="1"/>
    <col min="7424" max="7424" width="10.5" customWidth="1"/>
    <col min="7425" max="7425" width="12.33203125" customWidth="1"/>
    <col min="7426" max="7426" width="15.1640625" customWidth="1"/>
    <col min="7427" max="7427" width="17.6640625" bestFit="1" customWidth="1"/>
    <col min="7432" max="7432" width="73.33203125" customWidth="1"/>
    <col min="7677" max="7677" width="16.1640625" customWidth="1"/>
    <col min="7678" max="7678" width="10.6640625" customWidth="1"/>
    <col min="7679" max="7679" width="92" customWidth="1"/>
    <col min="7680" max="7680" width="10.5" customWidth="1"/>
    <col min="7681" max="7681" width="12.33203125" customWidth="1"/>
    <col min="7682" max="7682" width="15.1640625" customWidth="1"/>
    <col min="7683" max="7683" width="17.6640625" bestFit="1" customWidth="1"/>
    <col min="7688" max="7688" width="73.33203125" customWidth="1"/>
    <col min="7933" max="7933" width="16.1640625" customWidth="1"/>
    <col min="7934" max="7934" width="10.6640625" customWidth="1"/>
    <col min="7935" max="7935" width="92" customWidth="1"/>
    <col min="7936" max="7936" width="10.5" customWidth="1"/>
    <col min="7937" max="7937" width="12.33203125" customWidth="1"/>
    <col min="7938" max="7938" width="15.1640625" customWidth="1"/>
    <col min="7939" max="7939" width="17.6640625" bestFit="1" customWidth="1"/>
    <col min="7944" max="7944" width="73.33203125" customWidth="1"/>
    <col min="8189" max="8189" width="16.1640625" customWidth="1"/>
    <col min="8190" max="8190" width="10.6640625" customWidth="1"/>
    <col min="8191" max="8191" width="92" customWidth="1"/>
    <col min="8192" max="8192" width="10.5" customWidth="1"/>
    <col min="8193" max="8193" width="12.33203125" customWidth="1"/>
    <col min="8194" max="8194" width="15.1640625" customWidth="1"/>
    <col min="8195" max="8195" width="17.6640625" bestFit="1" customWidth="1"/>
    <col min="8200" max="8200" width="73.33203125" customWidth="1"/>
    <col min="8445" max="8445" width="16.1640625" customWidth="1"/>
    <col min="8446" max="8446" width="10.6640625" customWidth="1"/>
    <col min="8447" max="8447" width="92" customWidth="1"/>
    <col min="8448" max="8448" width="10.5" customWidth="1"/>
    <col min="8449" max="8449" width="12.33203125" customWidth="1"/>
    <col min="8450" max="8450" width="15.1640625" customWidth="1"/>
    <col min="8451" max="8451" width="17.6640625" bestFit="1" customWidth="1"/>
    <col min="8456" max="8456" width="73.33203125" customWidth="1"/>
    <col min="8701" max="8701" width="16.1640625" customWidth="1"/>
    <col min="8702" max="8702" width="10.6640625" customWidth="1"/>
    <col min="8703" max="8703" width="92" customWidth="1"/>
    <col min="8704" max="8704" width="10.5" customWidth="1"/>
    <col min="8705" max="8705" width="12.33203125" customWidth="1"/>
    <col min="8706" max="8706" width="15.1640625" customWidth="1"/>
    <col min="8707" max="8707" width="17.6640625" bestFit="1" customWidth="1"/>
    <col min="8712" max="8712" width="73.33203125" customWidth="1"/>
    <col min="8957" max="8957" width="16.1640625" customWidth="1"/>
    <col min="8958" max="8958" width="10.6640625" customWidth="1"/>
    <col min="8959" max="8959" width="92" customWidth="1"/>
    <col min="8960" max="8960" width="10.5" customWidth="1"/>
    <col min="8961" max="8961" width="12.33203125" customWidth="1"/>
    <col min="8962" max="8962" width="15.1640625" customWidth="1"/>
    <col min="8963" max="8963" width="17.6640625" bestFit="1" customWidth="1"/>
    <col min="8968" max="8968" width="73.33203125" customWidth="1"/>
    <col min="9213" max="9213" width="16.1640625" customWidth="1"/>
    <col min="9214" max="9214" width="10.6640625" customWidth="1"/>
    <col min="9215" max="9215" width="92" customWidth="1"/>
    <col min="9216" max="9216" width="10.5" customWidth="1"/>
    <col min="9217" max="9217" width="12.33203125" customWidth="1"/>
    <col min="9218" max="9218" width="15.1640625" customWidth="1"/>
    <col min="9219" max="9219" width="17.6640625" bestFit="1" customWidth="1"/>
    <col min="9224" max="9224" width="73.33203125" customWidth="1"/>
    <col min="9469" max="9469" width="16.1640625" customWidth="1"/>
    <col min="9470" max="9470" width="10.6640625" customWidth="1"/>
    <col min="9471" max="9471" width="92" customWidth="1"/>
    <col min="9472" max="9472" width="10.5" customWidth="1"/>
    <col min="9473" max="9473" width="12.33203125" customWidth="1"/>
    <col min="9474" max="9474" width="15.1640625" customWidth="1"/>
    <col min="9475" max="9475" width="17.6640625" bestFit="1" customWidth="1"/>
    <col min="9480" max="9480" width="73.33203125" customWidth="1"/>
    <col min="9725" max="9725" width="16.1640625" customWidth="1"/>
    <col min="9726" max="9726" width="10.6640625" customWidth="1"/>
    <col min="9727" max="9727" width="92" customWidth="1"/>
    <col min="9728" max="9728" width="10.5" customWidth="1"/>
    <col min="9729" max="9729" width="12.33203125" customWidth="1"/>
    <col min="9730" max="9730" width="15.1640625" customWidth="1"/>
    <col min="9731" max="9731" width="17.6640625" bestFit="1" customWidth="1"/>
    <col min="9736" max="9736" width="73.33203125" customWidth="1"/>
    <col min="9981" max="9981" width="16.1640625" customWidth="1"/>
    <col min="9982" max="9982" width="10.6640625" customWidth="1"/>
    <col min="9983" max="9983" width="92" customWidth="1"/>
    <col min="9984" max="9984" width="10.5" customWidth="1"/>
    <col min="9985" max="9985" width="12.33203125" customWidth="1"/>
    <col min="9986" max="9986" width="15.1640625" customWidth="1"/>
    <col min="9987" max="9987" width="17.6640625" bestFit="1" customWidth="1"/>
    <col min="9992" max="9992" width="73.33203125" customWidth="1"/>
    <col min="10237" max="10237" width="16.1640625" customWidth="1"/>
    <col min="10238" max="10238" width="10.6640625" customWidth="1"/>
    <col min="10239" max="10239" width="92" customWidth="1"/>
    <col min="10240" max="10240" width="10.5" customWidth="1"/>
    <col min="10241" max="10241" width="12.33203125" customWidth="1"/>
    <col min="10242" max="10242" width="15.1640625" customWidth="1"/>
    <col min="10243" max="10243" width="17.6640625" bestFit="1" customWidth="1"/>
    <col min="10248" max="10248" width="73.33203125" customWidth="1"/>
    <col min="10493" max="10493" width="16.1640625" customWidth="1"/>
    <col min="10494" max="10494" width="10.6640625" customWidth="1"/>
    <col min="10495" max="10495" width="92" customWidth="1"/>
    <col min="10496" max="10496" width="10.5" customWidth="1"/>
    <col min="10497" max="10497" width="12.33203125" customWidth="1"/>
    <col min="10498" max="10498" width="15.1640625" customWidth="1"/>
    <col min="10499" max="10499" width="17.6640625" bestFit="1" customWidth="1"/>
    <col min="10504" max="10504" width="73.33203125" customWidth="1"/>
    <col min="10749" max="10749" width="16.1640625" customWidth="1"/>
    <col min="10750" max="10750" width="10.6640625" customWidth="1"/>
    <col min="10751" max="10751" width="92" customWidth="1"/>
    <col min="10752" max="10752" width="10.5" customWidth="1"/>
    <col min="10753" max="10753" width="12.33203125" customWidth="1"/>
    <col min="10754" max="10754" width="15.1640625" customWidth="1"/>
    <col min="10755" max="10755" width="17.6640625" bestFit="1" customWidth="1"/>
    <col min="10760" max="10760" width="73.33203125" customWidth="1"/>
    <col min="11005" max="11005" width="16.1640625" customWidth="1"/>
    <col min="11006" max="11006" width="10.6640625" customWidth="1"/>
    <col min="11007" max="11007" width="92" customWidth="1"/>
    <col min="11008" max="11008" width="10.5" customWidth="1"/>
    <col min="11009" max="11009" width="12.33203125" customWidth="1"/>
    <col min="11010" max="11010" width="15.1640625" customWidth="1"/>
    <col min="11011" max="11011" width="17.6640625" bestFit="1" customWidth="1"/>
    <col min="11016" max="11016" width="73.33203125" customWidth="1"/>
    <col min="11261" max="11261" width="16.1640625" customWidth="1"/>
    <col min="11262" max="11262" width="10.6640625" customWidth="1"/>
    <col min="11263" max="11263" width="92" customWidth="1"/>
    <col min="11264" max="11264" width="10.5" customWidth="1"/>
    <col min="11265" max="11265" width="12.33203125" customWidth="1"/>
    <col min="11266" max="11266" width="15.1640625" customWidth="1"/>
    <col min="11267" max="11267" width="17.6640625" bestFit="1" customWidth="1"/>
    <col min="11272" max="11272" width="73.33203125" customWidth="1"/>
    <col min="11517" max="11517" width="16.1640625" customWidth="1"/>
    <col min="11518" max="11518" width="10.6640625" customWidth="1"/>
    <col min="11519" max="11519" width="92" customWidth="1"/>
    <col min="11520" max="11520" width="10.5" customWidth="1"/>
    <col min="11521" max="11521" width="12.33203125" customWidth="1"/>
    <col min="11522" max="11522" width="15.1640625" customWidth="1"/>
    <col min="11523" max="11523" width="17.6640625" bestFit="1" customWidth="1"/>
    <col min="11528" max="11528" width="73.33203125" customWidth="1"/>
    <col min="11773" max="11773" width="16.1640625" customWidth="1"/>
    <col min="11774" max="11774" width="10.6640625" customWidth="1"/>
    <col min="11775" max="11775" width="92" customWidth="1"/>
    <col min="11776" max="11776" width="10.5" customWidth="1"/>
    <col min="11777" max="11777" width="12.33203125" customWidth="1"/>
    <col min="11778" max="11778" width="15.1640625" customWidth="1"/>
    <col min="11779" max="11779" width="17.6640625" bestFit="1" customWidth="1"/>
    <col min="11784" max="11784" width="73.33203125" customWidth="1"/>
    <col min="12029" max="12029" width="16.1640625" customWidth="1"/>
    <col min="12030" max="12030" width="10.6640625" customWidth="1"/>
    <col min="12031" max="12031" width="92" customWidth="1"/>
    <col min="12032" max="12032" width="10.5" customWidth="1"/>
    <col min="12033" max="12033" width="12.33203125" customWidth="1"/>
    <col min="12034" max="12034" width="15.1640625" customWidth="1"/>
    <col min="12035" max="12035" width="17.6640625" bestFit="1" customWidth="1"/>
    <col min="12040" max="12040" width="73.33203125" customWidth="1"/>
    <col min="12285" max="12285" width="16.1640625" customWidth="1"/>
    <col min="12286" max="12286" width="10.6640625" customWidth="1"/>
    <col min="12287" max="12287" width="92" customWidth="1"/>
    <col min="12288" max="12288" width="10.5" customWidth="1"/>
    <col min="12289" max="12289" width="12.33203125" customWidth="1"/>
    <col min="12290" max="12290" width="15.1640625" customWidth="1"/>
    <col min="12291" max="12291" width="17.6640625" bestFit="1" customWidth="1"/>
    <col min="12296" max="12296" width="73.33203125" customWidth="1"/>
    <col min="12541" max="12541" width="16.1640625" customWidth="1"/>
    <col min="12542" max="12542" width="10.6640625" customWidth="1"/>
    <col min="12543" max="12543" width="92" customWidth="1"/>
    <col min="12544" max="12544" width="10.5" customWidth="1"/>
    <col min="12545" max="12545" width="12.33203125" customWidth="1"/>
    <col min="12546" max="12546" width="15.1640625" customWidth="1"/>
    <col min="12547" max="12547" width="17.6640625" bestFit="1" customWidth="1"/>
    <col min="12552" max="12552" width="73.33203125" customWidth="1"/>
    <col min="12797" max="12797" width="16.1640625" customWidth="1"/>
    <col min="12798" max="12798" width="10.6640625" customWidth="1"/>
    <col min="12799" max="12799" width="92" customWidth="1"/>
    <col min="12800" max="12800" width="10.5" customWidth="1"/>
    <col min="12801" max="12801" width="12.33203125" customWidth="1"/>
    <col min="12802" max="12802" width="15.1640625" customWidth="1"/>
    <col min="12803" max="12803" width="17.6640625" bestFit="1" customWidth="1"/>
    <col min="12808" max="12808" width="73.33203125" customWidth="1"/>
    <col min="13053" max="13053" width="16.1640625" customWidth="1"/>
    <col min="13054" max="13054" width="10.6640625" customWidth="1"/>
    <col min="13055" max="13055" width="92" customWidth="1"/>
    <col min="13056" max="13056" width="10.5" customWidth="1"/>
    <col min="13057" max="13057" width="12.33203125" customWidth="1"/>
    <col min="13058" max="13058" width="15.1640625" customWidth="1"/>
    <col min="13059" max="13059" width="17.6640625" bestFit="1" customWidth="1"/>
    <col min="13064" max="13064" width="73.33203125" customWidth="1"/>
    <col min="13309" max="13309" width="16.1640625" customWidth="1"/>
    <col min="13310" max="13310" width="10.6640625" customWidth="1"/>
    <col min="13311" max="13311" width="92" customWidth="1"/>
    <col min="13312" max="13312" width="10.5" customWidth="1"/>
    <col min="13313" max="13313" width="12.33203125" customWidth="1"/>
    <col min="13314" max="13314" width="15.1640625" customWidth="1"/>
    <col min="13315" max="13315" width="17.6640625" bestFit="1" customWidth="1"/>
    <col min="13320" max="13320" width="73.33203125" customWidth="1"/>
    <col min="13565" max="13565" width="16.1640625" customWidth="1"/>
    <col min="13566" max="13566" width="10.6640625" customWidth="1"/>
    <col min="13567" max="13567" width="92" customWidth="1"/>
    <col min="13568" max="13568" width="10.5" customWidth="1"/>
    <col min="13569" max="13569" width="12.33203125" customWidth="1"/>
    <col min="13570" max="13570" width="15.1640625" customWidth="1"/>
    <col min="13571" max="13571" width="17.6640625" bestFit="1" customWidth="1"/>
    <col min="13576" max="13576" width="73.33203125" customWidth="1"/>
    <col min="13821" max="13821" width="16.1640625" customWidth="1"/>
    <col min="13822" max="13822" width="10.6640625" customWidth="1"/>
    <col min="13823" max="13823" width="92" customWidth="1"/>
    <col min="13824" max="13824" width="10.5" customWidth="1"/>
    <col min="13825" max="13825" width="12.33203125" customWidth="1"/>
    <col min="13826" max="13826" width="15.1640625" customWidth="1"/>
    <col min="13827" max="13827" width="17.6640625" bestFit="1" customWidth="1"/>
    <col min="13832" max="13832" width="73.33203125" customWidth="1"/>
    <col min="14077" max="14077" width="16.1640625" customWidth="1"/>
    <col min="14078" max="14078" width="10.6640625" customWidth="1"/>
    <col min="14079" max="14079" width="92" customWidth="1"/>
    <col min="14080" max="14080" width="10.5" customWidth="1"/>
    <col min="14081" max="14081" width="12.33203125" customWidth="1"/>
    <col min="14082" max="14082" width="15.1640625" customWidth="1"/>
    <col min="14083" max="14083" width="17.6640625" bestFit="1" customWidth="1"/>
    <col min="14088" max="14088" width="73.33203125" customWidth="1"/>
    <col min="14333" max="14333" width="16.1640625" customWidth="1"/>
    <col min="14334" max="14334" width="10.6640625" customWidth="1"/>
    <col min="14335" max="14335" width="92" customWidth="1"/>
    <col min="14336" max="14336" width="10.5" customWidth="1"/>
    <col min="14337" max="14337" width="12.33203125" customWidth="1"/>
    <col min="14338" max="14338" width="15.1640625" customWidth="1"/>
    <col min="14339" max="14339" width="17.6640625" bestFit="1" customWidth="1"/>
    <col min="14344" max="14344" width="73.33203125" customWidth="1"/>
    <col min="14589" max="14589" width="16.1640625" customWidth="1"/>
    <col min="14590" max="14590" width="10.6640625" customWidth="1"/>
    <col min="14591" max="14591" width="92" customWidth="1"/>
    <col min="14592" max="14592" width="10.5" customWidth="1"/>
    <col min="14593" max="14593" width="12.33203125" customWidth="1"/>
    <col min="14594" max="14594" width="15.1640625" customWidth="1"/>
    <col min="14595" max="14595" width="17.6640625" bestFit="1" customWidth="1"/>
    <col min="14600" max="14600" width="73.33203125" customWidth="1"/>
    <col min="14845" max="14845" width="16.1640625" customWidth="1"/>
    <col min="14846" max="14846" width="10.6640625" customWidth="1"/>
    <col min="14847" max="14847" width="92" customWidth="1"/>
    <col min="14848" max="14848" width="10.5" customWidth="1"/>
    <col min="14849" max="14849" width="12.33203125" customWidth="1"/>
    <col min="14850" max="14850" width="15.1640625" customWidth="1"/>
    <col min="14851" max="14851" width="17.6640625" bestFit="1" customWidth="1"/>
    <col min="14856" max="14856" width="73.33203125" customWidth="1"/>
    <col min="15101" max="15101" width="16.1640625" customWidth="1"/>
    <col min="15102" max="15102" width="10.6640625" customWidth="1"/>
    <col min="15103" max="15103" width="92" customWidth="1"/>
    <col min="15104" max="15104" width="10.5" customWidth="1"/>
    <col min="15105" max="15105" width="12.33203125" customWidth="1"/>
    <col min="15106" max="15106" width="15.1640625" customWidth="1"/>
    <col min="15107" max="15107" width="17.6640625" bestFit="1" customWidth="1"/>
    <col min="15112" max="15112" width="73.33203125" customWidth="1"/>
    <col min="15357" max="15357" width="16.1640625" customWidth="1"/>
    <col min="15358" max="15358" width="10.6640625" customWidth="1"/>
    <col min="15359" max="15359" width="92" customWidth="1"/>
    <col min="15360" max="15360" width="10.5" customWidth="1"/>
    <col min="15361" max="15361" width="12.33203125" customWidth="1"/>
    <col min="15362" max="15362" width="15.1640625" customWidth="1"/>
    <col min="15363" max="15363" width="17.6640625" bestFit="1" customWidth="1"/>
    <col min="15368" max="15368" width="73.33203125" customWidth="1"/>
    <col min="15613" max="15613" width="16.1640625" customWidth="1"/>
    <col min="15614" max="15614" width="10.6640625" customWidth="1"/>
    <col min="15615" max="15615" width="92" customWidth="1"/>
    <col min="15616" max="15616" width="10.5" customWidth="1"/>
    <col min="15617" max="15617" width="12.33203125" customWidth="1"/>
    <col min="15618" max="15618" width="15.1640625" customWidth="1"/>
    <col min="15619" max="15619" width="17.6640625" bestFit="1" customWidth="1"/>
    <col min="15624" max="15624" width="73.33203125" customWidth="1"/>
    <col min="15869" max="15869" width="16.1640625" customWidth="1"/>
    <col min="15870" max="15870" width="10.6640625" customWidth="1"/>
    <col min="15871" max="15871" width="92" customWidth="1"/>
    <col min="15872" max="15872" width="10.5" customWidth="1"/>
    <col min="15873" max="15873" width="12.33203125" customWidth="1"/>
    <col min="15874" max="15874" width="15.1640625" customWidth="1"/>
    <col min="15875" max="15875" width="17.6640625" bestFit="1" customWidth="1"/>
    <col min="15880" max="15880" width="73.33203125" customWidth="1"/>
    <col min="16125" max="16125" width="16.1640625" customWidth="1"/>
    <col min="16126" max="16126" width="10.6640625" customWidth="1"/>
    <col min="16127" max="16127" width="92" customWidth="1"/>
    <col min="16128" max="16128" width="10.5" customWidth="1"/>
    <col min="16129" max="16129" width="12.33203125" customWidth="1"/>
    <col min="16130" max="16130" width="15.1640625" customWidth="1"/>
    <col min="16131" max="16131" width="17.6640625" bestFit="1" customWidth="1"/>
    <col min="16136" max="16136" width="73.33203125" customWidth="1"/>
  </cols>
  <sheetData>
    <row r="1" spans="1:11" ht="55.5" customHeight="1" thickBot="1">
      <c r="A1" s="38"/>
      <c r="B1" s="37"/>
      <c r="C1" s="36"/>
      <c r="D1" s="36"/>
      <c r="E1" s="36"/>
      <c r="F1" s="36"/>
      <c r="G1" s="36"/>
      <c r="J1" s="192"/>
      <c r="K1" s="192"/>
    </row>
    <row r="2" spans="1:11" ht="14.25" customHeight="1" thickBot="1">
      <c r="A2" s="198" t="s">
        <v>205</v>
      </c>
      <c r="B2" s="198"/>
      <c r="C2" s="199"/>
      <c r="D2" s="199"/>
      <c r="E2" s="199"/>
      <c r="F2" s="199"/>
      <c r="G2" s="199"/>
    </row>
    <row r="3" spans="1:11" ht="13.5" thickBot="1">
      <c r="A3" s="35"/>
      <c r="B3" s="34"/>
      <c r="C3" s="33"/>
      <c r="D3" s="34"/>
      <c r="E3" s="32"/>
      <c r="F3" s="31"/>
      <c r="G3" s="34"/>
    </row>
    <row r="4" spans="1:11" ht="12.75">
      <c r="A4" s="200" t="str">
        <f>'ORÇAMENTARIA - GERAL'!A5:E5</f>
        <v>CONTRATANTE: PREFEITURA MUNICIPAL DE LAGOA SANTA</v>
      </c>
      <c r="B4" s="201"/>
      <c r="C4" s="201"/>
      <c r="D4" s="202"/>
      <c r="E4" s="30"/>
      <c r="F4" s="30"/>
      <c r="G4" s="30"/>
    </row>
    <row r="5" spans="1:11" ht="12.75">
      <c r="A5" s="203" t="str">
        <f>'ORÇAMENTARIA - GERAL'!A6:E6</f>
        <v>OBRA: ESCOLA DONA SANTINHA - REFORMA DA NOVA SEDE</v>
      </c>
      <c r="B5" s="161"/>
      <c r="C5" s="161"/>
      <c r="D5" s="204"/>
      <c r="E5" s="30"/>
      <c r="F5" s="29"/>
      <c r="G5" s="29"/>
    </row>
    <row r="6" spans="1:11" ht="12.75">
      <c r="A6" s="205" t="str">
        <f>'ORÇAMENTARIA - GERAL'!A7:D7</f>
        <v xml:space="preserve">LOCAL: RUA DOLORES NEVES 229 - VÁRZEA </v>
      </c>
      <c r="B6" s="139"/>
      <c r="C6" s="139"/>
      <c r="D6" s="206" t="s">
        <v>21</v>
      </c>
      <c r="E6" s="30"/>
      <c r="F6" s="30"/>
      <c r="G6" s="30"/>
      <c r="K6" s="114"/>
    </row>
    <row r="7" spans="1:11" ht="12.75">
      <c r="A7" s="207" t="str">
        <f>'ORÇAMENTARIA - GERAL'!A8:D8</f>
        <v>REGIÃO/MÊS DE REFERÊNCIA: SETOP OUT 2021/ SUDECAP NOV 2021 / SINAPI DEZ 2021.</v>
      </c>
      <c r="B7" s="137"/>
      <c r="C7" s="137"/>
      <c r="D7" s="208" t="s">
        <v>22</v>
      </c>
      <c r="E7" s="193"/>
      <c r="F7" s="194"/>
      <c r="G7" s="30"/>
      <c r="K7" s="114"/>
    </row>
    <row r="8" spans="1:11" ht="13.5" thickBot="1">
      <c r="A8" s="195" t="str">
        <f>'ORÇAMENTARIA - GERAL'!A9:D9</f>
        <v>PRAZO DE EXECUÇÃO: 6 MESES</v>
      </c>
      <c r="B8" s="196"/>
      <c r="C8" s="196"/>
      <c r="D8" s="197"/>
      <c r="E8" s="193"/>
      <c r="F8" s="194"/>
      <c r="G8" s="30"/>
      <c r="K8" s="114"/>
    </row>
    <row r="9" spans="1:11" ht="13.5" thickBot="1">
      <c r="A9" s="28" t="s">
        <v>206</v>
      </c>
      <c r="B9" s="27" t="s">
        <v>16</v>
      </c>
      <c r="C9" s="27" t="s">
        <v>17</v>
      </c>
      <c r="D9" s="27" t="s">
        <v>5</v>
      </c>
      <c r="E9" s="27" t="s">
        <v>207</v>
      </c>
      <c r="F9" s="27" t="s">
        <v>208</v>
      </c>
      <c r="G9" s="26" t="s">
        <v>209</v>
      </c>
    </row>
    <row r="10" spans="1:11" hidden="1">
      <c r="A10" s="25"/>
      <c r="B10" s="25" t="s">
        <v>213</v>
      </c>
      <c r="C10" s="25" t="s">
        <v>214</v>
      </c>
      <c r="D10" s="24" t="s">
        <v>139</v>
      </c>
      <c r="E10" s="24">
        <v>1</v>
      </c>
      <c r="F10" s="23">
        <f>SUM(G11:G27)</f>
        <v>3269.5499999999997</v>
      </c>
      <c r="G10" s="23">
        <f>E10*F10</f>
        <v>3269.5499999999997</v>
      </c>
    </row>
    <row r="11" spans="1:11" hidden="1">
      <c r="A11" s="22" t="s">
        <v>210</v>
      </c>
      <c r="B11" s="22" t="s">
        <v>215</v>
      </c>
      <c r="C11" s="21" t="s">
        <v>216</v>
      </c>
      <c r="D11" s="22" t="s">
        <v>139</v>
      </c>
      <c r="E11" s="22">
        <v>3</v>
      </c>
      <c r="F11" s="22">
        <v>34.36</v>
      </c>
      <c r="G11" s="20">
        <f t="shared" ref="G11:G27" si="0">ROUND(E11*F11,2)</f>
        <v>103.08</v>
      </c>
    </row>
    <row r="12" spans="1:11" hidden="1">
      <c r="A12" s="22" t="s">
        <v>210</v>
      </c>
      <c r="B12" s="22" t="s">
        <v>217</v>
      </c>
      <c r="C12" s="21" t="s">
        <v>218</v>
      </c>
      <c r="D12" s="22" t="s">
        <v>139</v>
      </c>
      <c r="E12" s="22">
        <v>2</v>
      </c>
      <c r="F12" s="22">
        <v>5.93</v>
      </c>
      <c r="G12" s="20">
        <f t="shared" si="0"/>
        <v>11.86</v>
      </c>
    </row>
    <row r="13" spans="1:11" hidden="1">
      <c r="A13" s="22" t="s">
        <v>210</v>
      </c>
      <c r="B13" s="22" t="s">
        <v>219</v>
      </c>
      <c r="C13" s="21" t="s">
        <v>220</v>
      </c>
      <c r="D13" s="22" t="s">
        <v>139</v>
      </c>
      <c r="E13" s="22">
        <v>2</v>
      </c>
      <c r="F13" s="22">
        <v>19.63</v>
      </c>
      <c r="G13" s="20">
        <f t="shared" si="0"/>
        <v>39.26</v>
      </c>
    </row>
    <row r="14" spans="1:11" hidden="1">
      <c r="A14" s="22" t="s">
        <v>210</v>
      </c>
      <c r="B14" s="22" t="s">
        <v>221</v>
      </c>
      <c r="C14" s="21" t="s">
        <v>222</v>
      </c>
      <c r="D14" s="22" t="s">
        <v>139</v>
      </c>
      <c r="E14" s="22">
        <v>2</v>
      </c>
      <c r="F14" s="22">
        <v>5.89</v>
      </c>
      <c r="G14" s="20">
        <f t="shared" si="0"/>
        <v>11.78</v>
      </c>
    </row>
    <row r="15" spans="1:11" hidden="1">
      <c r="A15" s="22" t="s">
        <v>210</v>
      </c>
      <c r="B15" s="22" t="s">
        <v>223</v>
      </c>
      <c r="C15" s="21" t="s">
        <v>224</v>
      </c>
      <c r="D15" s="22" t="s">
        <v>139</v>
      </c>
      <c r="E15" s="22">
        <v>1</v>
      </c>
      <c r="F15" s="22">
        <v>1119.6400000000001</v>
      </c>
      <c r="G15" s="20">
        <f t="shared" si="0"/>
        <v>1119.6400000000001</v>
      </c>
    </row>
    <row r="16" spans="1:11" ht="22.5" hidden="1">
      <c r="A16" s="22" t="s">
        <v>225</v>
      </c>
      <c r="B16" s="22" t="s">
        <v>246</v>
      </c>
      <c r="C16" s="21" t="s">
        <v>245</v>
      </c>
      <c r="D16" s="22" t="s">
        <v>139</v>
      </c>
      <c r="E16" s="22">
        <v>1</v>
      </c>
      <c r="F16" s="22">
        <v>278.82</v>
      </c>
      <c r="G16" s="20">
        <f t="shared" si="0"/>
        <v>278.82</v>
      </c>
    </row>
    <row r="17" spans="1:7" hidden="1">
      <c r="A17" s="22" t="s">
        <v>210</v>
      </c>
      <c r="B17" s="22" t="s">
        <v>248</v>
      </c>
      <c r="C17" s="21" t="s">
        <v>247</v>
      </c>
      <c r="D17" s="22" t="s">
        <v>139</v>
      </c>
      <c r="E17" s="22">
        <v>1</v>
      </c>
      <c r="F17" s="22">
        <v>97.69</v>
      </c>
      <c r="G17" s="20">
        <f t="shared" si="0"/>
        <v>97.69</v>
      </c>
    </row>
    <row r="18" spans="1:7" hidden="1">
      <c r="A18" s="22" t="s">
        <v>210</v>
      </c>
      <c r="B18" s="22">
        <v>88247</v>
      </c>
      <c r="C18" s="21" t="s">
        <v>211</v>
      </c>
      <c r="D18" s="22" t="s">
        <v>4</v>
      </c>
      <c r="E18" s="22">
        <v>2</v>
      </c>
      <c r="F18" s="22">
        <v>15.09</v>
      </c>
      <c r="G18" s="20">
        <f t="shared" si="0"/>
        <v>30.18</v>
      </c>
    </row>
    <row r="19" spans="1:7" hidden="1">
      <c r="A19" s="22" t="s">
        <v>210</v>
      </c>
      <c r="B19" s="22">
        <v>88264</v>
      </c>
      <c r="C19" s="21" t="s">
        <v>212</v>
      </c>
      <c r="D19" s="22" t="s">
        <v>4</v>
      </c>
      <c r="E19" s="22">
        <v>2</v>
      </c>
      <c r="F19" s="22">
        <v>19.82</v>
      </c>
      <c r="G19" s="20">
        <f t="shared" si="0"/>
        <v>39.64</v>
      </c>
    </row>
    <row r="20" spans="1:7" ht="22.5" hidden="1">
      <c r="A20" s="22" t="s">
        <v>210</v>
      </c>
      <c r="B20" s="22" t="s">
        <v>77</v>
      </c>
      <c r="C20" s="21" t="s">
        <v>78</v>
      </c>
      <c r="D20" s="22" t="s">
        <v>2</v>
      </c>
      <c r="E20" s="22">
        <v>4.2</v>
      </c>
      <c r="F20" s="22">
        <v>50.11</v>
      </c>
      <c r="G20" s="20">
        <f t="shared" si="0"/>
        <v>210.46</v>
      </c>
    </row>
    <row r="21" spans="1:7" ht="22.5" hidden="1">
      <c r="A21" s="22" t="s">
        <v>210</v>
      </c>
      <c r="B21" s="22" t="s">
        <v>91</v>
      </c>
      <c r="C21" s="21" t="s">
        <v>92</v>
      </c>
      <c r="D21" s="22" t="s">
        <v>2</v>
      </c>
      <c r="E21" s="22">
        <v>8.4</v>
      </c>
      <c r="F21" s="22">
        <v>6.49</v>
      </c>
      <c r="G21" s="20">
        <f t="shared" si="0"/>
        <v>54.52</v>
      </c>
    </row>
    <row r="22" spans="1:7" ht="33.75" hidden="1">
      <c r="A22" s="22" t="s">
        <v>210</v>
      </c>
      <c r="B22" s="22" t="s">
        <v>93</v>
      </c>
      <c r="C22" s="21" t="s">
        <v>94</v>
      </c>
      <c r="D22" s="22" t="s">
        <v>2</v>
      </c>
      <c r="E22" s="22">
        <v>8.4</v>
      </c>
      <c r="F22" s="22">
        <v>25.8</v>
      </c>
      <c r="G22" s="20">
        <f t="shared" si="0"/>
        <v>216.72</v>
      </c>
    </row>
    <row r="23" spans="1:7" hidden="1">
      <c r="A23" s="22" t="s">
        <v>210</v>
      </c>
      <c r="B23" s="22" t="s">
        <v>226</v>
      </c>
      <c r="C23" s="21" t="s">
        <v>227</v>
      </c>
      <c r="D23" s="22" t="s">
        <v>154</v>
      </c>
      <c r="E23" s="22">
        <v>3</v>
      </c>
      <c r="F23" s="22">
        <v>128.99</v>
      </c>
      <c r="G23" s="20">
        <f t="shared" si="0"/>
        <v>386.97</v>
      </c>
    </row>
    <row r="24" spans="1:7" ht="22.5" hidden="1">
      <c r="A24" s="22" t="s">
        <v>210</v>
      </c>
      <c r="B24" s="22" t="s">
        <v>228</v>
      </c>
      <c r="C24" s="21" t="s">
        <v>229</v>
      </c>
      <c r="D24" s="22" t="s">
        <v>116</v>
      </c>
      <c r="E24" s="22">
        <v>9</v>
      </c>
      <c r="F24" s="22">
        <v>51.27</v>
      </c>
      <c r="G24" s="20">
        <f t="shared" si="0"/>
        <v>461.43</v>
      </c>
    </row>
    <row r="25" spans="1:7" ht="22.5" hidden="1">
      <c r="A25" s="22" t="s">
        <v>210</v>
      </c>
      <c r="B25" s="22" t="s">
        <v>230</v>
      </c>
      <c r="C25" s="21" t="s">
        <v>231</v>
      </c>
      <c r="D25" s="22" t="s">
        <v>116</v>
      </c>
      <c r="E25" s="22">
        <v>3</v>
      </c>
      <c r="F25" s="22">
        <v>27.21</v>
      </c>
      <c r="G25" s="20">
        <f t="shared" si="0"/>
        <v>81.63</v>
      </c>
    </row>
    <row r="26" spans="1:7" ht="22.5" hidden="1">
      <c r="A26" s="22" t="s">
        <v>232</v>
      </c>
      <c r="B26" s="22" t="s">
        <v>232</v>
      </c>
      <c r="C26" s="21" t="s">
        <v>233</v>
      </c>
      <c r="D26" s="22" t="s">
        <v>116</v>
      </c>
      <c r="E26" s="22">
        <v>3</v>
      </c>
      <c r="F26" s="22">
        <v>37.79</v>
      </c>
      <c r="G26" s="20">
        <f t="shared" si="0"/>
        <v>113.37</v>
      </c>
    </row>
    <row r="27" spans="1:7" ht="22.5" hidden="1">
      <c r="A27" s="22" t="s">
        <v>25</v>
      </c>
      <c r="B27" s="22">
        <v>43130</v>
      </c>
      <c r="C27" s="21" t="s">
        <v>234</v>
      </c>
      <c r="D27" s="22" t="s">
        <v>70</v>
      </c>
      <c r="E27" s="22">
        <v>0.5</v>
      </c>
      <c r="F27" s="22">
        <v>25</v>
      </c>
      <c r="G27" s="20">
        <f t="shared" si="0"/>
        <v>12.5</v>
      </c>
    </row>
    <row r="28" spans="1:7" ht="22.5">
      <c r="A28" s="25"/>
      <c r="B28" s="25" t="s">
        <v>533</v>
      </c>
      <c r="C28" s="25" t="s">
        <v>534</v>
      </c>
      <c r="D28" s="24" t="s">
        <v>139</v>
      </c>
      <c r="E28" s="24">
        <v>1</v>
      </c>
      <c r="F28" s="23">
        <f>SUM(G29:G35)</f>
        <v>86245.534000000014</v>
      </c>
      <c r="G28" s="23">
        <f>E28*F28</f>
        <v>86245.534000000014</v>
      </c>
    </row>
    <row r="29" spans="1:7">
      <c r="A29" s="22" t="s">
        <v>210</v>
      </c>
      <c r="B29" s="22">
        <v>88264</v>
      </c>
      <c r="C29" s="21" t="s">
        <v>212</v>
      </c>
      <c r="D29" s="22" t="s">
        <v>4</v>
      </c>
      <c r="E29" s="22">
        <v>0.5</v>
      </c>
      <c r="F29" s="22">
        <v>23.36</v>
      </c>
      <c r="G29" s="20">
        <f t="shared" ref="G29:G64" si="1">E29*F29</f>
        <v>11.68</v>
      </c>
    </row>
    <row r="30" spans="1:7">
      <c r="A30" s="22" t="s">
        <v>210</v>
      </c>
      <c r="B30" s="22">
        <v>88316</v>
      </c>
      <c r="C30" s="21" t="s">
        <v>532</v>
      </c>
      <c r="D30" s="22" t="s">
        <v>4</v>
      </c>
      <c r="E30" s="22">
        <v>0.5</v>
      </c>
      <c r="F30" s="22">
        <v>16.68</v>
      </c>
      <c r="G30" s="20">
        <f t="shared" si="1"/>
        <v>8.34</v>
      </c>
    </row>
    <row r="31" spans="1:7">
      <c r="A31" s="22" t="s">
        <v>25</v>
      </c>
      <c r="B31" s="19" t="s">
        <v>263</v>
      </c>
      <c r="C31" s="21" t="s">
        <v>535</v>
      </c>
      <c r="D31" s="22" t="s">
        <v>5</v>
      </c>
      <c r="E31" s="22">
        <v>1</v>
      </c>
      <c r="F31" s="18">
        <v>68175</v>
      </c>
      <c r="G31" s="20">
        <f t="shared" si="1"/>
        <v>68175</v>
      </c>
    </row>
    <row r="32" spans="1:7" ht="22.5">
      <c r="A32" s="22" t="s">
        <v>210</v>
      </c>
      <c r="B32" s="22" t="s">
        <v>536</v>
      </c>
      <c r="C32" s="21" t="s">
        <v>537</v>
      </c>
      <c r="D32" s="22" t="s">
        <v>250</v>
      </c>
      <c r="E32" s="22">
        <v>6.8999999999999995</v>
      </c>
      <c r="F32" s="22">
        <v>50.56</v>
      </c>
      <c r="G32" s="20">
        <f t="shared" si="1"/>
        <v>348.86399999999998</v>
      </c>
    </row>
    <row r="33" spans="1:12">
      <c r="A33" s="22" t="s">
        <v>210</v>
      </c>
      <c r="B33" s="22" t="s">
        <v>538</v>
      </c>
      <c r="C33" s="21" t="s">
        <v>539</v>
      </c>
      <c r="D33" s="22" t="s">
        <v>252</v>
      </c>
      <c r="E33" s="22">
        <v>689</v>
      </c>
      <c r="F33" s="22">
        <v>13.57</v>
      </c>
      <c r="G33" s="20">
        <f t="shared" si="1"/>
        <v>9349.73</v>
      </c>
    </row>
    <row r="34" spans="1:12" ht="22.5">
      <c r="A34" s="22" t="s">
        <v>210</v>
      </c>
      <c r="B34" s="22" t="s">
        <v>540</v>
      </c>
      <c r="C34" s="21" t="s">
        <v>541</v>
      </c>
      <c r="D34" s="22" t="s">
        <v>251</v>
      </c>
      <c r="E34" s="22">
        <v>16.5</v>
      </c>
      <c r="F34" s="22">
        <v>448.9</v>
      </c>
      <c r="G34" s="20">
        <f t="shared" si="1"/>
        <v>7406.8499999999995</v>
      </c>
    </row>
    <row r="35" spans="1:12" ht="22.5">
      <c r="A35" s="22" t="s">
        <v>210</v>
      </c>
      <c r="B35" s="22" t="s">
        <v>542</v>
      </c>
      <c r="C35" s="21" t="s">
        <v>543</v>
      </c>
      <c r="D35" s="22" t="s">
        <v>116</v>
      </c>
      <c r="E35" s="22">
        <v>23</v>
      </c>
      <c r="F35" s="22">
        <v>41.09</v>
      </c>
      <c r="G35" s="20">
        <f t="shared" si="1"/>
        <v>945.07</v>
      </c>
      <c r="L35" s="117"/>
    </row>
    <row r="36" spans="1:12" ht="22.5" hidden="1">
      <c r="A36" s="25"/>
      <c r="B36" s="25" t="s">
        <v>544</v>
      </c>
      <c r="C36" s="25" t="s">
        <v>545</v>
      </c>
      <c r="D36" s="24" t="s">
        <v>250</v>
      </c>
      <c r="E36" s="24">
        <v>1</v>
      </c>
      <c r="F36" s="23">
        <f>SUM(G37:G41)</f>
        <v>244.5369</v>
      </c>
      <c r="G36" s="23">
        <f>E36*F36</f>
        <v>244.5369</v>
      </c>
    </row>
    <row r="37" spans="1:12" ht="22.5" hidden="1">
      <c r="A37" s="21" t="s">
        <v>25</v>
      </c>
      <c r="B37" s="21" t="s">
        <v>263</v>
      </c>
      <c r="C37" s="21" t="s">
        <v>546</v>
      </c>
      <c r="D37" s="21" t="s">
        <v>250</v>
      </c>
      <c r="E37" s="17">
        <v>1.0900000000000001</v>
      </c>
      <c r="F37" s="22">
        <v>194.46</v>
      </c>
      <c r="G37" s="20">
        <f t="shared" si="1"/>
        <v>211.96140000000003</v>
      </c>
    </row>
    <row r="38" spans="1:12" hidden="1">
      <c r="A38" s="21" t="s">
        <v>25</v>
      </c>
      <c r="B38" s="21">
        <v>34353</v>
      </c>
      <c r="C38" s="21" t="s">
        <v>547</v>
      </c>
      <c r="D38" s="21" t="s">
        <v>252</v>
      </c>
      <c r="E38" s="17">
        <v>6.14</v>
      </c>
      <c r="F38" s="22">
        <v>0.96</v>
      </c>
      <c r="G38" s="20">
        <f t="shared" si="1"/>
        <v>5.8943999999999992</v>
      </c>
    </row>
    <row r="39" spans="1:12" hidden="1">
      <c r="A39" s="21" t="s">
        <v>25</v>
      </c>
      <c r="B39" s="21">
        <v>34357</v>
      </c>
      <c r="C39" s="21" t="s">
        <v>548</v>
      </c>
      <c r="D39" s="21" t="s">
        <v>252</v>
      </c>
      <c r="E39" s="17">
        <v>0.22</v>
      </c>
      <c r="F39" s="22">
        <v>3.05</v>
      </c>
      <c r="G39" s="20">
        <f t="shared" si="1"/>
        <v>0.67099999999999993</v>
      </c>
    </row>
    <row r="40" spans="1:12" hidden="1">
      <c r="A40" s="21" t="s">
        <v>210</v>
      </c>
      <c r="B40" s="21">
        <v>88256</v>
      </c>
      <c r="C40" s="21" t="s">
        <v>549</v>
      </c>
      <c r="D40" s="21" t="s">
        <v>4</v>
      </c>
      <c r="E40" s="17">
        <v>0.91</v>
      </c>
      <c r="F40" s="22">
        <v>21.45</v>
      </c>
      <c r="G40" s="20">
        <f t="shared" si="1"/>
        <v>19.519500000000001</v>
      </c>
    </row>
    <row r="41" spans="1:12" hidden="1">
      <c r="A41" s="21" t="s">
        <v>210</v>
      </c>
      <c r="B41" s="21">
        <v>88316</v>
      </c>
      <c r="C41" s="21" t="s">
        <v>532</v>
      </c>
      <c r="D41" s="21" t="s">
        <v>4</v>
      </c>
      <c r="E41" s="17">
        <v>0.46</v>
      </c>
      <c r="F41" s="22">
        <v>14.11</v>
      </c>
      <c r="G41" s="20">
        <f t="shared" si="1"/>
        <v>6.4905999999999997</v>
      </c>
    </row>
    <row r="42" spans="1:12" hidden="1">
      <c r="A42" s="16"/>
      <c r="B42" s="16" t="s">
        <v>550</v>
      </c>
      <c r="C42" s="15" t="s">
        <v>214</v>
      </c>
      <c r="D42" s="16" t="s">
        <v>139</v>
      </c>
      <c r="E42" s="14">
        <v>1</v>
      </c>
      <c r="F42" s="14">
        <f>SUM(G43:G59)</f>
        <v>3295.4859999999999</v>
      </c>
      <c r="G42" s="14">
        <f>E42*F42</f>
        <v>3295.4859999999999</v>
      </c>
    </row>
    <row r="43" spans="1:12" hidden="1">
      <c r="A43" s="13" t="s">
        <v>210</v>
      </c>
      <c r="B43" s="12" t="s">
        <v>215</v>
      </c>
      <c r="C43" s="12" t="s">
        <v>216</v>
      </c>
      <c r="D43" s="13" t="s">
        <v>139</v>
      </c>
      <c r="E43" s="13">
        <v>3</v>
      </c>
      <c r="F43" s="13">
        <v>31.22</v>
      </c>
      <c r="G43" s="20">
        <f t="shared" si="1"/>
        <v>93.66</v>
      </c>
    </row>
    <row r="44" spans="1:12" hidden="1">
      <c r="A44" s="13" t="s">
        <v>210</v>
      </c>
      <c r="B44" s="12" t="s">
        <v>217</v>
      </c>
      <c r="C44" s="12" t="s">
        <v>218</v>
      </c>
      <c r="D44" s="13" t="s">
        <v>139</v>
      </c>
      <c r="E44" s="13">
        <v>2</v>
      </c>
      <c r="F44" s="13">
        <v>5.93</v>
      </c>
      <c r="G44" s="20">
        <f t="shared" si="1"/>
        <v>11.86</v>
      </c>
    </row>
    <row r="45" spans="1:12" hidden="1">
      <c r="A45" s="13" t="s">
        <v>210</v>
      </c>
      <c r="B45" s="12" t="s">
        <v>219</v>
      </c>
      <c r="C45" s="12" t="s">
        <v>220</v>
      </c>
      <c r="D45" s="13" t="s">
        <v>139</v>
      </c>
      <c r="E45" s="13">
        <v>2</v>
      </c>
      <c r="F45" s="13">
        <v>19.63</v>
      </c>
      <c r="G45" s="20">
        <f t="shared" si="1"/>
        <v>39.26</v>
      </c>
    </row>
    <row r="46" spans="1:12" hidden="1">
      <c r="A46" s="13" t="s">
        <v>210</v>
      </c>
      <c r="B46" s="12" t="s">
        <v>221</v>
      </c>
      <c r="C46" s="12" t="s">
        <v>222</v>
      </c>
      <c r="D46" s="13" t="s">
        <v>139</v>
      </c>
      <c r="E46" s="13">
        <v>2</v>
      </c>
      <c r="F46" s="13">
        <v>5.89</v>
      </c>
      <c r="G46" s="20">
        <f t="shared" si="1"/>
        <v>11.78</v>
      </c>
    </row>
    <row r="47" spans="1:12" hidden="1">
      <c r="A47" s="13" t="s">
        <v>210</v>
      </c>
      <c r="B47" s="12" t="s">
        <v>223</v>
      </c>
      <c r="C47" s="12" t="s">
        <v>224</v>
      </c>
      <c r="D47" s="13" t="s">
        <v>139</v>
      </c>
      <c r="E47" s="13">
        <v>1</v>
      </c>
      <c r="F47" s="13">
        <v>1119.6400000000001</v>
      </c>
      <c r="G47" s="20">
        <f t="shared" si="1"/>
        <v>1119.6400000000001</v>
      </c>
    </row>
    <row r="48" spans="1:12" ht="22.5" hidden="1">
      <c r="A48" s="13" t="s">
        <v>225</v>
      </c>
      <c r="B48" s="13" t="s">
        <v>225</v>
      </c>
      <c r="C48" s="12" t="s">
        <v>551</v>
      </c>
      <c r="D48" s="13" t="s">
        <v>139</v>
      </c>
      <c r="E48" s="13">
        <v>1</v>
      </c>
      <c r="F48" s="13">
        <v>232.52</v>
      </c>
      <c r="G48" s="20">
        <f t="shared" si="1"/>
        <v>232.52</v>
      </c>
    </row>
    <row r="49" spans="1:7" hidden="1">
      <c r="A49" s="13" t="s">
        <v>210</v>
      </c>
      <c r="B49" s="13" t="s">
        <v>552</v>
      </c>
      <c r="C49" s="12" t="s">
        <v>553</v>
      </c>
      <c r="D49" s="13" t="s">
        <v>139</v>
      </c>
      <c r="E49" s="13">
        <v>1</v>
      </c>
      <c r="F49" s="13">
        <v>271.49</v>
      </c>
      <c r="G49" s="20">
        <f t="shared" si="1"/>
        <v>271.49</v>
      </c>
    </row>
    <row r="50" spans="1:7" hidden="1">
      <c r="A50" s="13" t="s">
        <v>210</v>
      </c>
      <c r="B50" s="13">
        <v>88247</v>
      </c>
      <c r="C50" s="12" t="s">
        <v>211</v>
      </c>
      <c r="D50" s="13" t="s">
        <v>4</v>
      </c>
      <c r="E50" s="11">
        <v>2</v>
      </c>
      <c r="F50" s="10">
        <v>15.09</v>
      </c>
      <c r="G50" s="20">
        <f t="shared" si="1"/>
        <v>30.18</v>
      </c>
    </row>
    <row r="51" spans="1:7" hidden="1">
      <c r="A51" s="13" t="s">
        <v>210</v>
      </c>
      <c r="B51" s="13">
        <v>88264</v>
      </c>
      <c r="C51" s="12" t="s">
        <v>212</v>
      </c>
      <c r="D51" s="13" t="s">
        <v>4</v>
      </c>
      <c r="E51" s="11">
        <v>2</v>
      </c>
      <c r="F51" s="13">
        <v>19.82</v>
      </c>
      <c r="G51" s="20">
        <f t="shared" si="1"/>
        <v>39.64</v>
      </c>
    </row>
    <row r="52" spans="1:7" ht="22.5" hidden="1">
      <c r="A52" s="13" t="s">
        <v>210</v>
      </c>
      <c r="B52" s="13" t="s">
        <v>77</v>
      </c>
      <c r="C52" s="12" t="s">
        <v>78</v>
      </c>
      <c r="D52" s="13" t="s">
        <v>2</v>
      </c>
      <c r="E52" s="11">
        <v>4.2</v>
      </c>
      <c r="F52" s="13">
        <v>49.32</v>
      </c>
      <c r="G52" s="20">
        <f t="shared" si="1"/>
        <v>207.14400000000001</v>
      </c>
    </row>
    <row r="53" spans="1:7" ht="22.5" hidden="1">
      <c r="A53" s="13" t="s">
        <v>210</v>
      </c>
      <c r="B53" s="13" t="s">
        <v>91</v>
      </c>
      <c r="C53" s="12" t="s">
        <v>92</v>
      </c>
      <c r="D53" s="13" t="s">
        <v>2</v>
      </c>
      <c r="E53" s="13">
        <v>8.4</v>
      </c>
      <c r="F53" s="13">
        <v>6.38</v>
      </c>
      <c r="G53" s="20">
        <f t="shared" si="1"/>
        <v>53.591999999999999</v>
      </c>
    </row>
    <row r="54" spans="1:7" ht="33.75" hidden="1">
      <c r="A54" s="13" t="s">
        <v>210</v>
      </c>
      <c r="B54" s="13" t="s">
        <v>93</v>
      </c>
      <c r="C54" s="12" t="s">
        <v>94</v>
      </c>
      <c r="D54" s="13" t="s">
        <v>2</v>
      </c>
      <c r="E54" s="13">
        <v>8.4</v>
      </c>
      <c r="F54" s="13">
        <v>25.8</v>
      </c>
      <c r="G54" s="20">
        <f t="shared" si="1"/>
        <v>216.72000000000003</v>
      </c>
    </row>
    <row r="55" spans="1:7" hidden="1">
      <c r="A55" s="13" t="s">
        <v>210</v>
      </c>
      <c r="B55" s="13" t="s">
        <v>226</v>
      </c>
      <c r="C55" s="12" t="s">
        <v>227</v>
      </c>
      <c r="D55" s="13" t="s">
        <v>154</v>
      </c>
      <c r="E55" s="13">
        <v>3</v>
      </c>
      <c r="F55" s="13">
        <v>100.19</v>
      </c>
      <c r="G55" s="20">
        <f t="shared" si="1"/>
        <v>300.57</v>
      </c>
    </row>
    <row r="56" spans="1:7" ht="22.5" hidden="1">
      <c r="A56" s="13" t="s">
        <v>210</v>
      </c>
      <c r="B56" s="13" t="s">
        <v>228</v>
      </c>
      <c r="C56" s="12" t="s">
        <v>229</v>
      </c>
      <c r="D56" s="13" t="s">
        <v>116</v>
      </c>
      <c r="E56" s="13">
        <v>9</v>
      </c>
      <c r="F56" s="13">
        <v>51.27</v>
      </c>
      <c r="G56" s="20">
        <f t="shared" si="1"/>
        <v>461.43</v>
      </c>
    </row>
    <row r="57" spans="1:7" ht="22.5" hidden="1">
      <c r="A57" s="13" t="s">
        <v>210</v>
      </c>
      <c r="B57" s="13" t="s">
        <v>230</v>
      </c>
      <c r="C57" s="12" t="s">
        <v>231</v>
      </c>
      <c r="D57" s="13" t="s">
        <v>116</v>
      </c>
      <c r="E57" s="13">
        <v>3</v>
      </c>
      <c r="F57" s="13">
        <v>27.21</v>
      </c>
      <c r="G57" s="20">
        <f t="shared" si="1"/>
        <v>81.63</v>
      </c>
    </row>
    <row r="58" spans="1:7" ht="22.5" hidden="1">
      <c r="A58" s="13" t="s">
        <v>232</v>
      </c>
      <c r="B58" s="13" t="s">
        <v>232</v>
      </c>
      <c r="C58" s="12" t="s">
        <v>233</v>
      </c>
      <c r="D58" s="13" t="s">
        <v>116</v>
      </c>
      <c r="E58" s="13">
        <v>3</v>
      </c>
      <c r="F58" s="13">
        <v>37.79</v>
      </c>
      <c r="G58" s="20">
        <f t="shared" si="1"/>
        <v>113.37</v>
      </c>
    </row>
    <row r="59" spans="1:7" ht="22.5" hidden="1">
      <c r="A59" s="13" t="s">
        <v>25</v>
      </c>
      <c r="B59" s="13">
        <v>43130</v>
      </c>
      <c r="C59" s="12" t="s">
        <v>234</v>
      </c>
      <c r="D59" s="13" t="s">
        <v>70</v>
      </c>
      <c r="E59" s="13">
        <v>0.5</v>
      </c>
      <c r="F59" s="13">
        <v>22</v>
      </c>
      <c r="G59" s="20">
        <f t="shared" si="1"/>
        <v>11</v>
      </c>
    </row>
    <row r="60" spans="1:7" ht="22.5" hidden="1">
      <c r="A60" s="16"/>
      <c r="B60" s="16" t="s">
        <v>554</v>
      </c>
      <c r="C60" s="15" t="s">
        <v>555</v>
      </c>
      <c r="D60" s="16" t="s">
        <v>139</v>
      </c>
      <c r="E60" s="14">
        <v>1</v>
      </c>
      <c r="F60" s="14">
        <f>SUM(G61:G64)</f>
        <v>181.39984299999998</v>
      </c>
      <c r="G60" s="14">
        <f>E60*F60</f>
        <v>181.39984299999998</v>
      </c>
    </row>
    <row r="61" spans="1:7" ht="22.5" hidden="1">
      <c r="A61" s="13" t="s">
        <v>25</v>
      </c>
      <c r="B61" s="13">
        <v>4351</v>
      </c>
      <c r="C61" s="12" t="s">
        <v>556</v>
      </c>
      <c r="D61" s="13" t="s">
        <v>139</v>
      </c>
      <c r="E61" s="13">
        <v>6</v>
      </c>
      <c r="F61" s="13">
        <v>18.72</v>
      </c>
      <c r="G61" s="20">
        <f t="shared" si="1"/>
        <v>112.32</v>
      </c>
    </row>
    <row r="62" spans="1:7" hidden="1">
      <c r="A62" s="13" t="s">
        <v>25</v>
      </c>
      <c r="B62" s="13" t="s">
        <v>263</v>
      </c>
      <c r="C62" s="12" t="s">
        <v>557</v>
      </c>
      <c r="D62" s="13" t="s">
        <v>139</v>
      </c>
      <c r="E62" s="13">
        <v>1</v>
      </c>
      <c r="F62" s="13">
        <v>46.7</v>
      </c>
      <c r="G62" s="20">
        <f t="shared" si="1"/>
        <v>46.7</v>
      </c>
    </row>
    <row r="63" spans="1:7" hidden="1">
      <c r="A63" s="13" t="s">
        <v>210</v>
      </c>
      <c r="B63" s="13">
        <v>88267</v>
      </c>
      <c r="C63" s="12" t="s">
        <v>558</v>
      </c>
      <c r="D63" s="13" t="s">
        <v>4</v>
      </c>
      <c r="E63" s="13">
        <v>0.94850000000000001</v>
      </c>
      <c r="F63" s="13">
        <v>19.149999999999999</v>
      </c>
      <c r="G63" s="20">
        <f t="shared" si="1"/>
        <v>18.163774999999998</v>
      </c>
    </row>
    <row r="64" spans="1:7" hidden="1">
      <c r="A64" s="13" t="s">
        <v>210</v>
      </c>
      <c r="B64" s="13">
        <v>88316</v>
      </c>
      <c r="C64" s="12" t="s">
        <v>532</v>
      </c>
      <c r="D64" s="13" t="s">
        <v>4</v>
      </c>
      <c r="E64" s="13">
        <v>0.29880000000000001</v>
      </c>
      <c r="F64" s="13">
        <v>14.11</v>
      </c>
      <c r="G64" s="20">
        <f t="shared" si="1"/>
        <v>4.2160679999999999</v>
      </c>
    </row>
    <row r="65" spans="1:7" ht="22.5" hidden="1">
      <c r="A65" s="16"/>
      <c r="B65" s="16" t="s">
        <v>559</v>
      </c>
      <c r="C65" s="15" t="s">
        <v>560</v>
      </c>
      <c r="D65" s="16" t="s">
        <v>139</v>
      </c>
      <c r="E65" s="14">
        <v>1</v>
      </c>
      <c r="F65" s="14">
        <f>SUM(G66:G69)</f>
        <v>126.88395100000001</v>
      </c>
      <c r="G65" s="14">
        <f t="shared" ref="G65:G75" si="2">E65*F65</f>
        <v>126.88395100000001</v>
      </c>
    </row>
    <row r="66" spans="1:7" hidden="1">
      <c r="A66" s="13" t="s">
        <v>25</v>
      </c>
      <c r="B66" s="9">
        <v>4823</v>
      </c>
      <c r="C66" s="12" t="s">
        <v>561</v>
      </c>
      <c r="D66" s="13" t="s">
        <v>252</v>
      </c>
      <c r="E66" s="9">
        <v>0.52710000000000001</v>
      </c>
      <c r="F66" s="13">
        <v>32.979999999999997</v>
      </c>
      <c r="G66" s="20">
        <f t="shared" si="2"/>
        <v>17.383758</v>
      </c>
    </row>
    <row r="67" spans="1:7" hidden="1">
      <c r="A67" s="13" t="s">
        <v>25</v>
      </c>
      <c r="B67" s="9" t="s">
        <v>263</v>
      </c>
      <c r="C67" s="12" t="s">
        <v>562</v>
      </c>
      <c r="D67" s="13" t="s">
        <v>139</v>
      </c>
      <c r="E67" s="9">
        <v>1</v>
      </c>
      <c r="F67" s="13">
        <v>88.9</v>
      </c>
      <c r="G67" s="20">
        <f t="shared" si="2"/>
        <v>88.9</v>
      </c>
    </row>
    <row r="68" spans="1:7" hidden="1">
      <c r="A68" s="13" t="s">
        <v>210</v>
      </c>
      <c r="B68" s="9">
        <v>88274</v>
      </c>
      <c r="C68" s="12" t="s">
        <v>563</v>
      </c>
      <c r="D68" s="13" t="s">
        <v>4</v>
      </c>
      <c r="E68" s="9">
        <v>0.8458</v>
      </c>
      <c r="F68" s="13">
        <v>19.91</v>
      </c>
      <c r="G68" s="20">
        <f t="shared" si="2"/>
        <v>16.839877999999999</v>
      </c>
    </row>
    <row r="69" spans="1:7" hidden="1">
      <c r="A69" s="13" t="s">
        <v>210</v>
      </c>
      <c r="B69" s="9">
        <v>88316</v>
      </c>
      <c r="C69" s="12" t="s">
        <v>532</v>
      </c>
      <c r="D69" s="13" t="s">
        <v>4</v>
      </c>
      <c r="E69" s="9">
        <v>0.26650000000000001</v>
      </c>
      <c r="F69" s="13">
        <v>14.11</v>
      </c>
      <c r="G69" s="20">
        <f t="shared" si="2"/>
        <v>3.7603149999999999</v>
      </c>
    </row>
    <row r="70" spans="1:7" ht="22.5" hidden="1">
      <c r="A70" s="16"/>
      <c r="B70" s="16" t="s">
        <v>564</v>
      </c>
      <c r="C70" s="15" t="s">
        <v>565</v>
      </c>
      <c r="D70" s="16" t="s">
        <v>139</v>
      </c>
      <c r="E70" s="14">
        <v>1</v>
      </c>
      <c r="F70" s="14">
        <f>SUM(G71:G74)</f>
        <v>122.96162000000001</v>
      </c>
      <c r="G70" s="14">
        <f t="shared" si="2"/>
        <v>122.96162000000001</v>
      </c>
    </row>
    <row r="71" spans="1:7" hidden="1">
      <c r="A71" s="13" t="s">
        <v>25</v>
      </c>
      <c r="B71" s="9">
        <v>3146</v>
      </c>
      <c r="C71" s="12" t="s">
        <v>566</v>
      </c>
      <c r="D71" s="13" t="s">
        <v>139</v>
      </c>
      <c r="E71" s="9">
        <v>2.1000000000000001E-2</v>
      </c>
      <c r="F71" s="13">
        <v>3.74</v>
      </c>
      <c r="G71" s="20">
        <f t="shared" si="2"/>
        <v>7.8540000000000013E-2</v>
      </c>
    </row>
    <row r="72" spans="1:7" ht="22.5" hidden="1">
      <c r="A72" s="13" t="s">
        <v>25</v>
      </c>
      <c r="B72" s="9" t="s">
        <v>263</v>
      </c>
      <c r="C72" s="12" t="s">
        <v>567</v>
      </c>
      <c r="D72" s="13" t="s">
        <v>139</v>
      </c>
      <c r="E72" s="9">
        <v>1</v>
      </c>
      <c r="F72" s="13">
        <v>118.95</v>
      </c>
      <c r="G72" s="20">
        <f t="shared" si="2"/>
        <v>118.95</v>
      </c>
    </row>
    <row r="73" spans="1:7" hidden="1">
      <c r="A73" s="13" t="s">
        <v>210</v>
      </c>
      <c r="B73" s="9">
        <v>88267</v>
      </c>
      <c r="C73" s="12" t="s">
        <v>558</v>
      </c>
      <c r="D73" s="13" t="s">
        <v>4</v>
      </c>
      <c r="E73" s="9">
        <v>0.16669999999999999</v>
      </c>
      <c r="F73" s="13">
        <v>19.149999999999999</v>
      </c>
      <c r="G73" s="20">
        <f t="shared" si="2"/>
        <v>3.1923049999999997</v>
      </c>
    </row>
    <row r="74" spans="1:7" hidden="1">
      <c r="A74" s="13" t="s">
        <v>210</v>
      </c>
      <c r="B74" s="9">
        <v>88316</v>
      </c>
      <c r="C74" s="12" t="s">
        <v>532</v>
      </c>
      <c r="D74" s="13" t="s">
        <v>4</v>
      </c>
      <c r="E74" s="9">
        <v>5.2499999999999998E-2</v>
      </c>
      <c r="F74" s="13">
        <v>14.11</v>
      </c>
      <c r="G74" s="20">
        <f t="shared" si="2"/>
        <v>0.74077499999999996</v>
      </c>
    </row>
    <row r="75" spans="1:7" ht="22.5" hidden="1">
      <c r="A75" s="16"/>
      <c r="B75" s="16" t="s">
        <v>313</v>
      </c>
      <c r="C75" s="15" t="s">
        <v>568</v>
      </c>
      <c r="D75" s="16" t="s">
        <v>5</v>
      </c>
      <c r="E75" s="14">
        <v>1</v>
      </c>
      <c r="F75" s="14">
        <f>SUM(G76:G82)</f>
        <v>3230.6154000000006</v>
      </c>
      <c r="G75" s="14">
        <f t="shared" si="2"/>
        <v>3230.6154000000006</v>
      </c>
    </row>
    <row r="76" spans="1:7" hidden="1">
      <c r="A76" s="13" t="s">
        <v>263</v>
      </c>
      <c r="B76" s="9"/>
      <c r="C76" s="12" t="s">
        <v>569</v>
      </c>
      <c r="D76" s="13" t="s">
        <v>250</v>
      </c>
      <c r="E76" s="9">
        <v>3</v>
      </c>
      <c r="F76" s="13">
        <v>809.92</v>
      </c>
      <c r="G76" s="20">
        <f t="shared" ref="G76:G82" si="3">E76*F76</f>
        <v>2429.7599999999998</v>
      </c>
    </row>
    <row r="77" spans="1:7" hidden="1">
      <c r="A77" s="13" t="s">
        <v>263</v>
      </c>
      <c r="B77" s="9"/>
      <c r="C77" s="12" t="s">
        <v>570</v>
      </c>
      <c r="D77" s="13" t="s">
        <v>116</v>
      </c>
      <c r="E77" s="9">
        <v>3</v>
      </c>
      <c r="F77" s="13">
        <v>120.9</v>
      </c>
      <c r="G77" s="20">
        <f t="shared" si="3"/>
        <v>362.70000000000005</v>
      </c>
    </row>
    <row r="78" spans="1:7" hidden="1">
      <c r="A78" s="13" t="s">
        <v>263</v>
      </c>
      <c r="B78" s="9"/>
      <c r="C78" s="12" t="s">
        <v>571</v>
      </c>
      <c r="D78" s="13" t="s">
        <v>5</v>
      </c>
      <c r="E78" s="9">
        <v>1</v>
      </c>
      <c r="F78" s="13">
        <v>98.4</v>
      </c>
      <c r="G78" s="20">
        <f t="shared" si="3"/>
        <v>98.4</v>
      </c>
    </row>
    <row r="79" spans="1:7" hidden="1">
      <c r="A79" s="13" t="s">
        <v>263</v>
      </c>
      <c r="B79" s="9"/>
      <c r="C79" s="12" t="s">
        <v>572</v>
      </c>
      <c r="D79" s="13" t="s">
        <v>5</v>
      </c>
      <c r="E79" s="9">
        <v>1</v>
      </c>
      <c r="F79" s="13">
        <v>225.05</v>
      </c>
      <c r="G79" s="20">
        <f t="shared" si="3"/>
        <v>225.05</v>
      </c>
    </row>
    <row r="80" spans="1:7" hidden="1">
      <c r="A80" s="13" t="s">
        <v>210</v>
      </c>
      <c r="B80" s="9">
        <v>88264</v>
      </c>
      <c r="C80" s="12" t="s">
        <v>212</v>
      </c>
      <c r="D80" s="13" t="s">
        <v>4</v>
      </c>
      <c r="E80" s="9">
        <v>0.47</v>
      </c>
      <c r="F80" s="13">
        <v>19.82</v>
      </c>
      <c r="G80" s="20">
        <f t="shared" si="3"/>
        <v>9.3154000000000003</v>
      </c>
    </row>
    <row r="81" spans="1:7" hidden="1">
      <c r="A81" s="13" t="s">
        <v>210</v>
      </c>
      <c r="B81" s="9">
        <v>88251</v>
      </c>
      <c r="C81" s="12" t="s">
        <v>573</v>
      </c>
      <c r="D81" s="13" t="s">
        <v>4</v>
      </c>
      <c r="E81" s="9">
        <v>3</v>
      </c>
      <c r="F81" s="13">
        <v>15.6</v>
      </c>
      <c r="G81" s="20">
        <f t="shared" si="3"/>
        <v>46.8</v>
      </c>
    </row>
    <row r="82" spans="1:7" hidden="1">
      <c r="A82" s="13" t="s">
        <v>210</v>
      </c>
      <c r="B82" s="9">
        <v>88315</v>
      </c>
      <c r="C82" s="12" t="s">
        <v>574</v>
      </c>
      <c r="D82" s="13" t="s">
        <v>4</v>
      </c>
      <c r="E82" s="9">
        <v>3</v>
      </c>
      <c r="F82" s="13">
        <v>19.53</v>
      </c>
      <c r="G82" s="20">
        <f t="shared" si="3"/>
        <v>58.59</v>
      </c>
    </row>
    <row r="83" spans="1:7" hidden="1">
      <c r="A83" s="16"/>
      <c r="B83" s="16" t="s">
        <v>575</v>
      </c>
      <c r="C83" s="15" t="s">
        <v>576</v>
      </c>
      <c r="D83" s="16" t="s">
        <v>139</v>
      </c>
      <c r="E83" s="14">
        <v>1</v>
      </c>
      <c r="F83" s="14">
        <f>G84</f>
        <v>680</v>
      </c>
      <c r="G83" s="14">
        <f>E83*F83</f>
        <v>680</v>
      </c>
    </row>
    <row r="84" spans="1:7" hidden="1">
      <c r="A84" s="13" t="s">
        <v>25</v>
      </c>
      <c r="B84" s="9" t="s">
        <v>263</v>
      </c>
      <c r="C84" s="12" t="s">
        <v>576</v>
      </c>
      <c r="D84" s="13" t="s">
        <v>5</v>
      </c>
      <c r="E84" s="9">
        <v>1</v>
      </c>
      <c r="F84" s="13">
        <v>680</v>
      </c>
      <c r="G84" s="20">
        <f>E84*F84</f>
        <v>680</v>
      </c>
    </row>
    <row r="85" spans="1:7" hidden="1">
      <c r="A85" s="8"/>
      <c r="B85" s="7" t="s">
        <v>213</v>
      </c>
      <c r="C85" s="8" t="s">
        <v>214</v>
      </c>
      <c r="D85" s="8" t="s">
        <v>139</v>
      </c>
      <c r="E85" s="8">
        <v>1</v>
      </c>
      <c r="F85" s="6">
        <f>SUM(G86:G102)</f>
        <v>3269.5480000000002</v>
      </c>
      <c r="G85" s="5">
        <f>E85*F85</f>
        <v>3269.5480000000002</v>
      </c>
    </row>
    <row r="86" spans="1:7" hidden="1">
      <c r="A86" s="4" t="s">
        <v>210</v>
      </c>
      <c r="B86" s="3" t="s">
        <v>215</v>
      </c>
      <c r="C86" s="12" t="s">
        <v>216</v>
      </c>
      <c r="D86" s="13" t="s">
        <v>139</v>
      </c>
      <c r="E86" s="9">
        <v>3</v>
      </c>
      <c r="F86" s="13">
        <v>34.36</v>
      </c>
      <c r="G86" s="20">
        <f t="shared" ref="G86:G102" si="4">E86*F86</f>
        <v>103.08</v>
      </c>
    </row>
    <row r="87" spans="1:7" hidden="1">
      <c r="A87" s="4" t="s">
        <v>210</v>
      </c>
      <c r="B87" s="3" t="s">
        <v>217</v>
      </c>
      <c r="C87" s="12" t="s">
        <v>218</v>
      </c>
      <c r="D87" s="13" t="s">
        <v>139</v>
      </c>
      <c r="E87" s="9">
        <v>2</v>
      </c>
      <c r="F87" s="13">
        <v>5.93</v>
      </c>
      <c r="G87" s="20">
        <f t="shared" si="4"/>
        <v>11.86</v>
      </c>
    </row>
    <row r="88" spans="1:7" hidden="1">
      <c r="A88" s="4" t="s">
        <v>210</v>
      </c>
      <c r="B88" s="3" t="s">
        <v>219</v>
      </c>
      <c r="C88" s="12" t="s">
        <v>220</v>
      </c>
      <c r="D88" s="13" t="s">
        <v>139</v>
      </c>
      <c r="E88" s="9">
        <v>2</v>
      </c>
      <c r="F88" s="13">
        <v>19.63</v>
      </c>
      <c r="G88" s="20">
        <f t="shared" si="4"/>
        <v>39.26</v>
      </c>
    </row>
    <row r="89" spans="1:7" hidden="1">
      <c r="A89" s="4" t="s">
        <v>210</v>
      </c>
      <c r="B89" s="3" t="s">
        <v>221</v>
      </c>
      <c r="C89" s="12" t="s">
        <v>222</v>
      </c>
      <c r="D89" s="13" t="s">
        <v>139</v>
      </c>
      <c r="E89" s="9">
        <v>2</v>
      </c>
      <c r="F89" s="13">
        <v>5.89</v>
      </c>
      <c r="G89" s="20">
        <f t="shared" si="4"/>
        <v>11.78</v>
      </c>
    </row>
    <row r="90" spans="1:7" hidden="1">
      <c r="A90" s="4" t="s">
        <v>210</v>
      </c>
      <c r="B90" s="3" t="s">
        <v>223</v>
      </c>
      <c r="C90" s="12" t="s">
        <v>224</v>
      </c>
      <c r="D90" s="13" t="s">
        <v>139</v>
      </c>
      <c r="E90" s="9">
        <v>1</v>
      </c>
      <c r="F90" s="13">
        <v>1119.6400000000001</v>
      </c>
      <c r="G90" s="20">
        <f t="shared" si="4"/>
        <v>1119.6400000000001</v>
      </c>
    </row>
    <row r="91" spans="1:7" ht="22.5" hidden="1">
      <c r="A91" s="4" t="s">
        <v>225</v>
      </c>
      <c r="B91" s="3" t="s">
        <v>246</v>
      </c>
      <c r="C91" s="12" t="s">
        <v>245</v>
      </c>
      <c r="D91" s="13" t="s">
        <v>139</v>
      </c>
      <c r="E91" s="9">
        <v>1</v>
      </c>
      <c r="F91" s="13">
        <v>278.82</v>
      </c>
      <c r="G91" s="20">
        <f t="shared" si="4"/>
        <v>278.82</v>
      </c>
    </row>
    <row r="92" spans="1:7" hidden="1">
      <c r="A92" s="4" t="s">
        <v>210</v>
      </c>
      <c r="B92" s="3" t="s">
        <v>248</v>
      </c>
      <c r="C92" s="12" t="s">
        <v>247</v>
      </c>
      <c r="D92" s="13" t="s">
        <v>139</v>
      </c>
      <c r="E92" s="9">
        <v>1</v>
      </c>
      <c r="F92" s="13">
        <v>97.69</v>
      </c>
      <c r="G92" s="20">
        <f t="shared" si="4"/>
        <v>97.69</v>
      </c>
    </row>
    <row r="93" spans="1:7" hidden="1">
      <c r="A93" s="4" t="s">
        <v>210</v>
      </c>
      <c r="B93" s="3">
        <v>88247</v>
      </c>
      <c r="C93" s="12" t="s">
        <v>211</v>
      </c>
      <c r="D93" s="13" t="s">
        <v>4</v>
      </c>
      <c r="E93" s="9">
        <v>2</v>
      </c>
      <c r="F93" s="13">
        <v>15.09</v>
      </c>
      <c r="G93" s="20">
        <f t="shared" si="4"/>
        <v>30.18</v>
      </c>
    </row>
    <row r="94" spans="1:7" hidden="1">
      <c r="A94" s="4" t="s">
        <v>210</v>
      </c>
      <c r="B94" s="3">
        <v>88264</v>
      </c>
      <c r="C94" s="12" t="s">
        <v>212</v>
      </c>
      <c r="D94" s="13" t="s">
        <v>4</v>
      </c>
      <c r="E94" s="9">
        <v>2</v>
      </c>
      <c r="F94" s="13">
        <v>19.82</v>
      </c>
      <c r="G94" s="20">
        <f t="shared" si="4"/>
        <v>39.64</v>
      </c>
    </row>
    <row r="95" spans="1:7" ht="22.5" hidden="1">
      <c r="A95" s="4" t="s">
        <v>210</v>
      </c>
      <c r="B95" s="3" t="s">
        <v>77</v>
      </c>
      <c r="C95" s="12" t="s">
        <v>78</v>
      </c>
      <c r="D95" s="13" t="s">
        <v>2</v>
      </c>
      <c r="E95" s="9">
        <v>4.2</v>
      </c>
      <c r="F95" s="13">
        <v>50.11</v>
      </c>
      <c r="G95" s="20">
        <f t="shared" si="4"/>
        <v>210.46200000000002</v>
      </c>
    </row>
    <row r="96" spans="1:7" ht="22.5" hidden="1">
      <c r="A96" s="4" t="s">
        <v>210</v>
      </c>
      <c r="B96" s="3" t="s">
        <v>91</v>
      </c>
      <c r="C96" s="12" t="s">
        <v>92</v>
      </c>
      <c r="D96" s="13" t="s">
        <v>2</v>
      </c>
      <c r="E96" s="9">
        <v>8.4</v>
      </c>
      <c r="F96" s="13">
        <v>6.49</v>
      </c>
      <c r="G96" s="20">
        <f t="shared" si="4"/>
        <v>54.516000000000005</v>
      </c>
    </row>
    <row r="97" spans="1:10" ht="33.75" hidden="1">
      <c r="A97" s="4" t="s">
        <v>210</v>
      </c>
      <c r="B97" s="3" t="s">
        <v>93</v>
      </c>
      <c r="C97" s="12" t="s">
        <v>94</v>
      </c>
      <c r="D97" s="13" t="s">
        <v>2</v>
      </c>
      <c r="E97" s="9">
        <v>8.4</v>
      </c>
      <c r="F97" s="13">
        <v>25.8</v>
      </c>
      <c r="G97" s="20">
        <f t="shared" si="4"/>
        <v>216.72000000000003</v>
      </c>
    </row>
    <row r="98" spans="1:10" hidden="1">
      <c r="A98" s="4" t="s">
        <v>210</v>
      </c>
      <c r="B98" s="3" t="s">
        <v>226</v>
      </c>
      <c r="C98" s="12" t="s">
        <v>227</v>
      </c>
      <c r="D98" s="13" t="s">
        <v>154</v>
      </c>
      <c r="E98" s="9">
        <v>3</v>
      </c>
      <c r="F98" s="13">
        <v>128.99</v>
      </c>
      <c r="G98" s="20">
        <f t="shared" si="4"/>
        <v>386.97</v>
      </c>
    </row>
    <row r="99" spans="1:10" ht="22.5" hidden="1">
      <c r="A99" s="4" t="s">
        <v>210</v>
      </c>
      <c r="B99" s="3" t="s">
        <v>228</v>
      </c>
      <c r="C99" s="12" t="s">
        <v>229</v>
      </c>
      <c r="D99" s="13" t="s">
        <v>116</v>
      </c>
      <c r="E99" s="9">
        <v>9</v>
      </c>
      <c r="F99" s="13">
        <v>51.27</v>
      </c>
      <c r="G99" s="20">
        <f t="shared" si="4"/>
        <v>461.43</v>
      </c>
    </row>
    <row r="100" spans="1:10" ht="22.5" hidden="1">
      <c r="A100" s="4" t="s">
        <v>210</v>
      </c>
      <c r="B100" s="3" t="s">
        <v>230</v>
      </c>
      <c r="C100" s="12" t="s">
        <v>231</v>
      </c>
      <c r="D100" s="13" t="s">
        <v>116</v>
      </c>
      <c r="E100" s="9">
        <v>3</v>
      </c>
      <c r="F100" s="13">
        <v>27.21</v>
      </c>
      <c r="G100" s="20">
        <f t="shared" si="4"/>
        <v>81.63</v>
      </c>
    </row>
    <row r="101" spans="1:10" ht="22.5" hidden="1">
      <c r="A101" s="4" t="s">
        <v>232</v>
      </c>
      <c r="B101" s="3" t="s">
        <v>232</v>
      </c>
      <c r="C101" s="12" t="s">
        <v>233</v>
      </c>
      <c r="D101" s="13" t="s">
        <v>116</v>
      </c>
      <c r="E101" s="9">
        <v>3</v>
      </c>
      <c r="F101" s="13">
        <v>37.79</v>
      </c>
      <c r="G101" s="20">
        <f t="shared" si="4"/>
        <v>113.37</v>
      </c>
    </row>
    <row r="102" spans="1:10" ht="22.5" hidden="1">
      <c r="A102" s="4" t="s">
        <v>25</v>
      </c>
      <c r="B102" s="3">
        <v>43130</v>
      </c>
      <c r="C102" s="12" t="s">
        <v>234</v>
      </c>
      <c r="D102" s="13" t="s">
        <v>70</v>
      </c>
      <c r="E102" s="9">
        <v>0.5</v>
      </c>
      <c r="F102" s="13">
        <v>25</v>
      </c>
      <c r="G102" s="20">
        <f t="shared" si="4"/>
        <v>12.5</v>
      </c>
    </row>
    <row r="103" spans="1:10" ht="22.5" hidden="1">
      <c r="A103" s="16"/>
      <c r="B103" s="16" t="s">
        <v>277</v>
      </c>
      <c r="C103" s="15" t="s">
        <v>278</v>
      </c>
      <c r="D103" s="16" t="s">
        <v>139</v>
      </c>
      <c r="E103" s="14">
        <v>1</v>
      </c>
      <c r="F103" s="14">
        <f>SUM(G104:G107)</f>
        <v>156.94355000000002</v>
      </c>
      <c r="G103" s="14">
        <f t="shared" ref="G103:G108" si="5">E103*F103</f>
        <v>156.94355000000002</v>
      </c>
    </row>
    <row r="104" spans="1:10" hidden="1">
      <c r="A104" s="13" t="s">
        <v>25</v>
      </c>
      <c r="B104" s="9">
        <v>142</v>
      </c>
      <c r="C104" s="12" t="s">
        <v>577</v>
      </c>
      <c r="D104" s="13" t="s">
        <v>578</v>
      </c>
      <c r="E104" s="9">
        <v>0.33250000000000002</v>
      </c>
      <c r="F104" s="13">
        <v>25.22</v>
      </c>
      <c r="G104" s="20">
        <f t="shared" si="5"/>
        <v>8.38565</v>
      </c>
      <c r="J104" s="111"/>
    </row>
    <row r="105" spans="1:10" hidden="1">
      <c r="A105" s="13" t="s">
        <v>25</v>
      </c>
      <c r="B105" s="2" t="s">
        <v>263</v>
      </c>
      <c r="C105" s="12" t="s">
        <v>579</v>
      </c>
      <c r="D105" s="13" t="s">
        <v>250</v>
      </c>
      <c r="E105" s="9">
        <v>1.1100000000000001</v>
      </c>
      <c r="F105" s="13">
        <v>129</v>
      </c>
      <c r="G105" s="20">
        <f t="shared" si="5"/>
        <v>143.19000000000003</v>
      </c>
      <c r="J105" s="111"/>
    </row>
    <row r="106" spans="1:10" hidden="1">
      <c r="A106" s="13" t="s">
        <v>210</v>
      </c>
      <c r="B106" s="9">
        <v>88309</v>
      </c>
      <c r="C106" s="12" t="s">
        <v>580</v>
      </c>
      <c r="D106" s="13" t="s">
        <v>4</v>
      </c>
      <c r="E106" s="9">
        <v>0.17100000000000001</v>
      </c>
      <c r="F106" s="13">
        <v>23.1</v>
      </c>
      <c r="G106" s="20">
        <f t="shared" si="5"/>
        <v>3.9501000000000004</v>
      </c>
    </row>
    <row r="107" spans="1:10" hidden="1">
      <c r="A107" s="13" t="s">
        <v>210</v>
      </c>
      <c r="B107" s="9">
        <v>88316</v>
      </c>
      <c r="C107" s="12" t="s">
        <v>532</v>
      </c>
      <c r="D107" s="13" t="s">
        <v>4</v>
      </c>
      <c r="E107" s="9">
        <v>8.5000000000000006E-2</v>
      </c>
      <c r="F107" s="13">
        <v>16.68</v>
      </c>
      <c r="G107" s="20">
        <f t="shared" si="5"/>
        <v>1.4178000000000002</v>
      </c>
    </row>
    <row r="108" spans="1:10" ht="22.5">
      <c r="A108" s="16"/>
      <c r="B108" s="16" t="s">
        <v>297</v>
      </c>
      <c r="C108" s="15" t="s">
        <v>298</v>
      </c>
      <c r="D108" s="16" t="s">
        <v>250</v>
      </c>
      <c r="E108" s="14">
        <v>1</v>
      </c>
      <c r="F108" s="14">
        <f>SUM(G109:G118)</f>
        <v>62.288176999999997</v>
      </c>
      <c r="G108" s="14">
        <f t="shared" si="5"/>
        <v>62.288176999999997</v>
      </c>
    </row>
    <row r="109" spans="1:10" ht="22.5">
      <c r="A109" s="13" t="s">
        <v>25</v>
      </c>
      <c r="B109" s="9">
        <v>39416</v>
      </c>
      <c r="C109" s="12" t="s">
        <v>581</v>
      </c>
      <c r="D109" s="13" t="s">
        <v>250</v>
      </c>
      <c r="E109" s="9">
        <v>1.0665</v>
      </c>
      <c r="F109" s="13">
        <v>19.64</v>
      </c>
      <c r="G109" s="20">
        <f t="shared" ref="G109:G118" si="6">E109*F109</f>
        <v>20.946059999999999</v>
      </c>
      <c r="J109" s="111"/>
    </row>
    <row r="110" spans="1:10" ht="22.5">
      <c r="A110" s="13" t="s">
        <v>25</v>
      </c>
      <c r="B110" s="9">
        <v>39427</v>
      </c>
      <c r="C110" s="12" t="s">
        <v>582</v>
      </c>
      <c r="D110" s="13" t="s">
        <v>116</v>
      </c>
      <c r="E110" s="9">
        <v>2.4</v>
      </c>
      <c r="F110" s="13">
        <v>4.97</v>
      </c>
      <c r="G110" s="20">
        <f t="shared" si="6"/>
        <v>11.927999999999999</v>
      </c>
      <c r="J110" s="111"/>
    </row>
    <row r="111" spans="1:10" ht="22.5">
      <c r="A111" s="13" t="s">
        <v>25</v>
      </c>
      <c r="B111" s="9">
        <v>39430</v>
      </c>
      <c r="C111" s="12" t="s">
        <v>583</v>
      </c>
      <c r="D111" s="13" t="s">
        <v>139</v>
      </c>
      <c r="E111" s="9">
        <v>2.2122000000000002</v>
      </c>
      <c r="F111" s="13">
        <v>1.87</v>
      </c>
      <c r="G111" s="20">
        <f t="shared" si="6"/>
        <v>4.1368140000000002</v>
      </c>
      <c r="J111" s="111"/>
    </row>
    <row r="112" spans="1:10" ht="22.5">
      <c r="A112" s="13" t="s">
        <v>25</v>
      </c>
      <c r="B112" s="9">
        <v>39432</v>
      </c>
      <c r="C112" s="12" t="s">
        <v>584</v>
      </c>
      <c r="D112" s="13" t="s">
        <v>116</v>
      </c>
      <c r="E112" s="9">
        <v>1.4403999999999999</v>
      </c>
      <c r="F112" s="13">
        <v>2.0299999999999998</v>
      </c>
      <c r="G112" s="20">
        <f t="shared" si="6"/>
        <v>2.9240119999999994</v>
      </c>
      <c r="J112" s="111"/>
    </row>
    <row r="113" spans="1:14" ht="22.5">
      <c r="A113" s="13" t="s">
        <v>25</v>
      </c>
      <c r="B113" s="9">
        <v>39434</v>
      </c>
      <c r="C113" s="12" t="s">
        <v>585</v>
      </c>
      <c r="D113" s="13" t="s">
        <v>252</v>
      </c>
      <c r="E113" s="9">
        <v>0.5202</v>
      </c>
      <c r="F113" s="13">
        <v>2.73</v>
      </c>
      <c r="G113" s="20">
        <f t="shared" si="6"/>
        <v>1.4201459999999999</v>
      </c>
      <c r="J113" s="111"/>
      <c r="N113" s="102"/>
    </row>
    <row r="114" spans="1:14" ht="22.5">
      <c r="A114" s="13" t="s">
        <v>25</v>
      </c>
      <c r="B114" s="9">
        <v>39435</v>
      </c>
      <c r="C114" s="12" t="s">
        <v>586</v>
      </c>
      <c r="D114" s="13" t="s">
        <v>139</v>
      </c>
      <c r="E114" s="9">
        <v>7.9740000000000002</v>
      </c>
      <c r="F114" s="13">
        <v>0.12</v>
      </c>
      <c r="G114" s="20">
        <f t="shared" si="6"/>
        <v>0.95687999999999995</v>
      </c>
      <c r="J114" s="111"/>
    </row>
    <row r="115" spans="1:14">
      <c r="A115" s="13" t="s">
        <v>25</v>
      </c>
      <c r="B115" s="9">
        <v>40547</v>
      </c>
      <c r="C115" s="12" t="s">
        <v>587</v>
      </c>
      <c r="D115" s="13" t="s">
        <v>588</v>
      </c>
      <c r="E115" s="9">
        <v>2.2100000000000002E-2</v>
      </c>
      <c r="F115" s="13">
        <v>32.19</v>
      </c>
      <c r="G115" s="20">
        <f t="shared" si="6"/>
        <v>0.711399</v>
      </c>
      <c r="J115" s="111"/>
    </row>
    <row r="116" spans="1:14" ht="22.5">
      <c r="A116" s="13" t="s">
        <v>25</v>
      </c>
      <c r="B116" s="9">
        <v>43131</v>
      </c>
      <c r="C116" s="12" t="s">
        <v>589</v>
      </c>
      <c r="D116" s="13" t="s">
        <v>252</v>
      </c>
      <c r="E116" s="9">
        <v>7.1099999999999997E-2</v>
      </c>
      <c r="F116" s="13">
        <v>29.04</v>
      </c>
      <c r="G116" s="20">
        <f t="shared" si="6"/>
        <v>2.0647439999999997</v>
      </c>
      <c r="J116" s="111"/>
    </row>
    <row r="117" spans="1:14">
      <c r="A117" s="13" t="s">
        <v>210</v>
      </c>
      <c r="B117" s="9">
        <v>88278</v>
      </c>
      <c r="C117" s="12" t="s">
        <v>590</v>
      </c>
      <c r="D117" s="13" t="s">
        <v>4</v>
      </c>
      <c r="E117" s="9">
        <v>0.45660000000000001</v>
      </c>
      <c r="F117" s="13">
        <v>20.99</v>
      </c>
      <c r="G117" s="20">
        <f t="shared" si="6"/>
        <v>9.5840339999999991</v>
      </c>
    </row>
    <row r="118" spans="1:14">
      <c r="A118" s="13" t="s">
        <v>210</v>
      </c>
      <c r="B118" s="9">
        <v>88316</v>
      </c>
      <c r="C118" s="12" t="s">
        <v>532</v>
      </c>
      <c r="D118" s="13" t="s">
        <v>4</v>
      </c>
      <c r="E118" s="9">
        <v>0.45660000000000001</v>
      </c>
      <c r="F118" s="13">
        <v>16.68</v>
      </c>
      <c r="G118" s="20">
        <f t="shared" si="6"/>
        <v>7.6160879999999995</v>
      </c>
    </row>
    <row r="119" spans="1:14" ht="22.5">
      <c r="A119" s="16"/>
      <c r="B119" s="16" t="s">
        <v>591</v>
      </c>
      <c r="C119" s="15" t="s">
        <v>470</v>
      </c>
      <c r="D119" s="16" t="s">
        <v>250</v>
      </c>
      <c r="E119" s="14">
        <v>1</v>
      </c>
      <c r="F119" s="14">
        <f>SUM(G120:G126)</f>
        <v>369.37960600000002</v>
      </c>
      <c r="G119" s="14">
        <f>E119*F119</f>
        <v>369.37960600000002</v>
      </c>
    </row>
    <row r="120" spans="1:14" ht="22.5">
      <c r="A120" s="13" t="s">
        <v>25</v>
      </c>
      <c r="B120" s="9">
        <v>1607</v>
      </c>
      <c r="C120" s="12" t="s">
        <v>592</v>
      </c>
      <c r="D120" s="13" t="s">
        <v>593</v>
      </c>
      <c r="E120" s="9">
        <v>1.26</v>
      </c>
      <c r="F120" s="13">
        <v>0.25</v>
      </c>
      <c r="G120" s="20">
        <f t="shared" ref="G120:G126" si="7">E120*F120</f>
        <v>0.315</v>
      </c>
      <c r="J120" s="111"/>
    </row>
    <row r="121" spans="1:14" ht="22.5">
      <c r="A121" s="13" t="s">
        <v>25</v>
      </c>
      <c r="B121" s="9">
        <v>4302</v>
      </c>
      <c r="C121" s="12" t="s">
        <v>594</v>
      </c>
      <c r="D121" s="13" t="s">
        <v>139</v>
      </c>
      <c r="E121" s="9">
        <v>1.26</v>
      </c>
      <c r="F121" s="13">
        <v>3.82</v>
      </c>
      <c r="G121" s="20">
        <f t="shared" si="7"/>
        <v>4.8132000000000001</v>
      </c>
      <c r="J121" s="111"/>
    </row>
    <row r="122" spans="1:14">
      <c r="A122" s="13" t="s">
        <v>25</v>
      </c>
      <c r="B122" s="2" t="s">
        <v>263</v>
      </c>
      <c r="C122" s="12" t="s">
        <v>595</v>
      </c>
      <c r="D122" s="13" t="s">
        <v>250</v>
      </c>
      <c r="E122" s="9">
        <v>1.357</v>
      </c>
      <c r="F122" s="13">
        <v>263.82</v>
      </c>
      <c r="G122" s="20">
        <f t="shared" si="7"/>
        <v>358.00373999999999</v>
      </c>
      <c r="J122" s="111"/>
    </row>
    <row r="123" spans="1:14">
      <c r="A123" s="13" t="s">
        <v>210</v>
      </c>
      <c r="B123" s="9">
        <v>88316</v>
      </c>
      <c r="C123" s="12" t="s">
        <v>532</v>
      </c>
      <c r="D123" s="13" t="s">
        <v>4</v>
      </c>
      <c r="E123" s="9">
        <v>0.16600000000000001</v>
      </c>
      <c r="F123" s="13">
        <v>16.68</v>
      </c>
      <c r="G123" s="20">
        <f t="shared" si="7"/>
        <v>2.7688800000000002</v>
      </c>
    </row>
    <row r="124" spans="1:14">
      <c r="A124" s="13" t="s">
        <v>210</v>
      </c>
      <c r="B124" s="9">
        <v>88323</v>
      </c>
      <c r="C124" s="12" t="s">
        <v>596</v>
      </c>
      <c r="D124" s="13" t="s">
        <v>4</v>
      </c>
      <c r="E124" s="9">
        <v>0.128</v>
      </c>
      <c r="F124" s="13">
        <v>25.03</v>
      </c>
      <c r="G124" s="20">
        <f t="shared" si="7"/>
        <v>3.20384</v>
      </c>
    </row>
    <row r="125" spans="1:14" ht="22.5">
      <c r="A125" s="13" t="s">
        <v>210</v>
      </c>
      <c r="B125" s="9">
        <v>93281</v>
      </c>
      <c r="C125" s="12" t="s">
        <v>597</v>
      </c>
      <c r="D125" s="13" t="s">
        <v>598</v>
      </c>
      <c r="E125" s="9">
        <v>5.3E-3</v>
      </c>
      <c r="F125" s="13">
        <v>22.47</v>
      </c>
      <c r="G125" s="20">
        <f t="shared" si="7"/>
        <v>0.11909099999999999</v>
      </c>
    </row>
    <row r="126" spans="1:14" ht="22.5">
      <c r="A126" s="13" t="s">
        <v>210</v>
      </c>
      <c r="B126" s="9">
        <v>93282</v>
      </c>
      <c r="C126" s="12" t="s">
        <v>599</v>
      </c>
      <c r="D126" s="13" t="s">
        <v>600</v>
      </c>
      <c r="E126" s="9">
        <v>7.3000000000000001E-3</v>
      </c>
      <c r="F126" s="13">
        <v>21.35</v>
      </c>
      <c r="G126" s="20">
        <f t="shared" si="7"/>
        <v>0.15585500000000002</v>
      </c>
    </row>
    <row r="127" spans="1:14" ht="22.5" hidden="1">
      <c r="A127" s="16"/>
      <c r="B127" s="16" t="s">
        <v>283</v>
      </c>
      <c r="C127" s="15" t="s">
        <v>601</v>
      </c>
      <c r="D127" s="16" t="s">
        <v>250</v>
      </c>
      <c r="E127" s="14">
        <v>1</v>
      </c>
      <c r="F127" s="14">
        <f>SUM(G128:G134)</f>
        <v>386.96802274999993</v>
      </c>
      <c r="G127" s="14">
        <f>E127*F127</f>
        <v>386.96802274999993</v>
      </c>
    </row>
    <row r="128" spans="1:14" ht="22.5" hidden="1">
      <c r="A128" s="13" t="s">
        <v>25</v>
      </c>
      <c r="B128" s="9">
        <v>1607</v>
      </c>
      <c r="C128" s="12" t="s">
        <v>592</v>
      </c>
      <c r="D128" s="13" t="s">
        <v>593</v>
      </c>
      <c r="E128" s="9">
        <v>1.26</v>
      </c>
      <c r="F128" s="13">
        <v>0.25</v>
      </c>
      <c r="G128" s="20">
        <f t="shared" ref="G128:G146" si="8">E128*F128</f>
        <v>0.315</v>
      </c>
    </row>
    <row r="129" spans="1:10" ht="22.5" hidden="1">
      <c r="A129" s="13" t="s">
        <v>25</v>
      </c>
      <c r="B129" s="9">
        <v>4302</v>
      </c>
      <c r="C129" s="12" t="s">
        <v>594</v>
      </c>
      <c r="D129" s="13" t="s">
        <v>139</v>
      </c>
      <c r="E129" s="9">
        <v>1.26</v>
      </c>
      <c r="F129" s="13">
        <v>3.82</v>
      </c>
      <c r="G129" s="20">
        <f t="shared" si="8"/>
        <v>4.8132000000000001</v>
      </c>
    </row>
    <row r="130" spans="1:10" hidden="1">
      <c r="A130" s="13" t="s">
        <v>25</v>
      </c>
      <c r="B130" s="9" t="s">
        <v>263</v>
      </c>
      <c r="C130" s="12" t="s">
        <v>602</v>
      </c>
      <c r="D130" s="13" t="s">
        <v>250</v>
      </c>
      <c r="E130" s="9">
        <v>0.67849999999999999</v>
      </c>
      <c r="F130" s="13">
        <v>287.40249999999997</v>
      </c>
      <c r="G130" s="20">
        <f t="shared" si="8"/>
        <v>195.00259624999998</v>
      </c>
    </row>
    <row r="131" spans="1:10" hidden="1">
      <c r="A131" s="13" t="s">
        <v>25</v>
      </c>
      <c r="B131" s="9" t="s">
        <v>263</v>
      </c>
      <c r="C131" s="12" t="s">
        <v>603</v>
      </c>
      <c r="D131" s="13" t="s">
        <v>250</v>
      </c>
      <c r="E131" s="9">
        <v>0.67849999999999999</v>
      </c>
      <c r="F131" s="13">
        <v>267.72499999999997</v>
      </c>
      <c r="G131" s="20">
        <f t="shared" si="8"/>
        <v>181.65141249999996</v>
      </c>
    </row>
    <row r="132" spans="1:10" hidden="1">
      <c r="A132" s="13" t="s">
        <v>210</v>
      </c>
      <c r="B132" s="9">
        <v>88316</v>
      </c>
      <c r="C132" s="12" t="s">
        <v>532</v>
      </c>
      <c r="D132" s="13" t="s">
        <v>4</v>
      </c>
      <c r="E132" s="9">
        <v>0.16600000000000001</v>
      </c>
      <c r="F132" s="13">
        <v>14.11</v>
      </c>
      <c r="G132" s="20">
        <f t="shared" si="8"/>
        <v>2.34226</v>
      </c>
    </row>
    <row r="133" spans="1:10" hidden="1">
      <c r="A133" s="13" t="s">
        <v>210</v>
      </c>
      <c r="B133" s="9">
        <v>88323</v>
      </c>
      <c r="C133" s="12" t="s">
        <v>596</v>
      </c>
      <c r="D133" s="13" t="s">
        <v>4</v>
      </c>
      <c r="E133" s="9">
        <v>0.128</v>
      </c>
      <c r="F133" s="13">
        <v>21.33</v>
      </c>
      <c r="G133" s="20">
        <f t="shared" si="8"/>
        <v>2.7302399999999998</v>
      </c>
    </row>
    <row r="134" spans="1:10" ht="22.5" hidden="1">
      <c r="A134" s="13" t="s">
        <v>210</v>
      </c>
      <c r="B134" s="9">
        <v>93281</v>
      </c>
      <c r="C134" s="12" t="s">
        <v>597</v>
      </c>
      <c r="D134" s="13" t="s">
        <v>598</v>
      </c>
      <c r="E134" s="9">
        <v>5.3E-3</v>
      </c>
      <c r="F134" s="13">
        <v>21.38</v>
      </c>
      <c r="G134" s="20">
        <f t="shared" si="8"/>
        <v>0.113314</v>
      </c>
    </row>
    <row r="135" spans="1:10" ht="22.5" hidden="1">
      <c r="A135" s="13" t="s">
        <v>210</v>
      </c>
      <c r="B135" s="9">
        <v>93282</v>
      </c>
      <c r="C135" s="12" t="s">
        <v>599</v>
      </c>
      <c r="D135" s="13" t="s">
        <v>600</v>
      </c>
      <c r="E135" s="9">
        <v>7.3000000000000001E-3</v>
      </c>
      <c r="F135" s="13">
        <v>20.41</v>
      </c>
      <c r="G135" s="20">
        <f t="shared" si="8"/>
        <v>0.14899300000000001</v>
      </c>
    </row>
    <row r="136" spans="1:10" hidden="1">
      <c r="A136" s="25"/>
      <c r="B136" s="16" t="s">
        <v>604</v>
      </c>
      <c r="C136" s="25" t="s">
        <v>605</v>
      </c>
      <c r="D136" s="16" t="s">
        <v>139</v>
      </c>
      <c r="E136" s="16">
        <v>1</v>
      </c>
      <c r="F136" s="1">
        <f>SUM(G137:G146)</f>
        <v>1011.1636380000001</v>
      </c>
      <c r="G136" s="14">
        <f>E136*F136</f>
        <v>1011.1636380000001</v>
      </c>
    </row>
    <row r="137" spans="1:10" hidden="1">
      <c r="A137" s="22"/>
      <c r="B137" s="19" t="s">
        <v>263</v>
      </c>
      <c r="C137" s="21" t="s">
        <v>606</v>
      </c>
      <c r="D137" s="22" t="s">
        <v>139</v>
      </c>
      <c r="E137" s="22">
        <v>1</v>
      </c>
      <c r="F137" s="18">
        <v>125</v>
      </c>
      <c r="G137" s="20">
        <f t="shared" si="8"/>
        <v>125</v>
      </c>
    </row>
    <row r="138" spans="1:10" ht="22.5" hidden="1">
      <c r="A138" s="22" t="s">
        <v>25</v>
      </c>
      <c r="B138" s="22">
        <v>4977</v>
      </c>
      <c r="C138" s="21" t="s">
        <v>607</v>
      </c>
      <c r="D138" s="22" t="s">
        <v>250</v>
      </c>
      <c r="E138" s="22">
        <f>0.8*2.1</f>
        <v>1.6800000000000002</v>
      </c>
      <c r="F138" s="22">
        <v>384.81</v>
      </c>
      <c r="G138" s="20">
        <f t="shared" si="8"/>
        <v>646.48080000000004</v>
      </c>
      <c r="J138" s="111"/>
    </row>
    <row r="139" spans="1:10" hidden="1">
      <c r="A139" s="22" t="s">
        <v>210</v>
      </c>
      <c r="B139" s="22">
        <v>88261</v>
      </c>
      <c r="C139" s="21" t="s">
        <v>531</v>
      </c>
      <c r="D139" s="22" t="s">
        <v>4</v>
      </c>
      <c r="E139" s="22">
        <v>3.4580000000000002</v>
      </c>
      <c r="F139" s="22">
        <v>20.69</v>
      </c>
      <c r="G139" s="20">
        <f t="shared" si="8"/>
        <v>71.546020000000013</v>
      </c>
    </row>
    <row r="140" spans="1:10" hidden="1">
      <c r="A140" s="22" t="s">
        <v>210</v>
      </c>
      <c r="B140" s="22">
        <v>88309</v>
      </c>
      <c r="C140" s="21" t="s">
        <v>580</v>
      </c>
      <c r="D140" s="22" t="s">
        <v>4</v>
      </c>
      <c r="E140" s="22">
        <v>1.389</v>
      </c>
      <c r="F140" s="22">
        <v>23.1</v>
      </c>
      <c r="G140" s="20">
        <f t="shared" si="8"/>
        <v>32.085900000000002</v>
      </c>
    </row>
    <row r="141" spans="1:10" hidden="1">
      <c r="A141" s="22" t="s">
        <v>210</v>
      </c>
      <c r="B141" s="22">
        <v>88316</v>
      </c>
      <c r="C141" s="21" t="s">
        <v>532</v>
      </c>
      <c r="D141" s="22" t="s">
        <v>4</v>
      </c>
      <c r="E141" s="22">
        <v>2.4239999999999999</v>
      </c>
      <c r="F141" s="22">
        <v>16.68</v>
      </c>
      <c r="G141" s="20">
        <f t="shared" si="8"/>
        <v>40.432319999999997</v>
      </c>
    </row>
    <row r="142" spans="1:10" ht="22.5" hidden="1">
      <c r="A142" s="22" t="s">
        <v>210</v>
      </c>
      <c r="B142" s="22">
        <v>88627</v>
      </c>
      <c r="C142" s="21" t="s">
        <v>608</v>
      </c>
      <c r="D142" s="22" t="s">
        <v>251</v>
      </c>
      <c r="E142" s="22">
        <v>2.5000000000000001E-2</v>
      </c>
      <c r="F142" s="22">
        <v>506.56</v>
      </c>
      <c r="G142" s="20">
        <f t="shared" si="8"/>
        <v>12.664000000000001</v>
      </c>
    </row>
    <row r="143" spans="1:10" hidden="1">
      <c r="A143" s="22" t="s">
        <v>25</v>
      </c>
      <c r="B143" s="22">
        <v>5318</v>
      </c>
      <c r="C143" s="21" t="s">
        <v>609</v>
      </c>
      <c r="D143" s="22" t="s">
        <v>610</v>
      </c>
      <c r="E143" s="22">
        <v>2.7099999999999999E-2</v>
      </c>
      <c r="F143" s="22">
        <v>15.7</v>
      </c>
      <c r="G143" s="20">
        <f t="shared" si="8"/>
        <v>0.42546999999999996</v>
      </c>
      <c r="J143" s="111"/>
    </row>
    <row r="144" spans="1:10" ht="22.5" hidden="1">
      <c r="A144" s="22" t="s">
        <v>25</v>
      </c>
      <c r="B144" s="22">
        <v>10481</v>
      </c>
      <c r="C144" s="21" t="s">
        <v>611</v>
      </c>
      <c r="D144" s="22" t="s">
        <v>610</v>
      </c>
      <c r="E144" s="22">
        <v>0.1804</v>
      </c>
      <c r="F144" s="22">
        <v>31.1</v>
      </c>
      <c r="G144" s="20">
        <f t="shared" si="8"/>
        <v>5.6104400000000005</v>
      </c>
      <c r="J144" s="111"/>
    </row>
    <row r="145" spans="1:11" hidden="1">
      <c r="A145" s="22" t="s">
        <v>210</v>
      </c>
      <c r="B145" s="22">
        <v>88310</v>
      </c>
      <c r="C145" s="21" t="s">
        <v>612</v>
      </c>
      <c r="D145" s="22" t="s">
        <v>4</v>
      </c>
      <c r="E145" s="22">
        <v>0.4718</v>
      </c>
      <c r="F145" s="22">
        <v>24.16</v>
      </c>
      <c r="G145" s="20">
        <f t="shared" si="8"/>
        <v>11.398688</v>
      </c>
    </row>
    <row r="146" spans="1:11" ht="22.5" hidden="1">
      <c r="A146" s="22" t="s">
        <v>25</v>
      </c>
      <c r="B146" s="22">
        <v>38165</v>
      </c>
      <c r="C146" s="21" t="s">
        <v>613</v>
      </c>
      <c r="D146" s="22" t="s">
        <v>593</v>
      </c>
      <c r="E146" s="22">
        <v>1</v>
      </c>
      <c r="F146" s="22">
        <v>65.52</v>
      </c>
      <c r="G146" s="20">
        <f t="shared" si="8"/>
        <v>65.52</v>
      </c>
      <c r="J146" s="111"/>
    </row>
    <row r="147" spans="1:11">
      <c r="A147" s="25"/>
      <c r="B147" s="16" t="s">
        <v>527</v>
      </c>
      <c r="C147" s="25" t="s">
        <v>528</v>
      </c>
      <c r="D147" s="16" t="s">
        <v>139</v>
      </c>
      <c r="E147" s="16">
        <v>1</v>
      </c>
      <c r="F147" s="1">
        <f>SUM(G148:G151)</f>
        <v>22.563000000000002</v>
      </c>
      <c r="G147" s="14">
        <f t="shared" ref="G147:G156" si="9">E147*F147</f>
        <v>22.563000000000002</v>
      </c>
    </row>
    <row r="148" spans="1:11" ht="22.5">
      <c r="A148" s="22" t="s">
        <v>25</v>
      </c>
      <c r="B148" s="22">
        <v>11950</v>
      </c>
      <c r="C148" s="21" t="s">
        <v>529</v>
      </c>
      <c r="D148" s="22" t="s">
        <v>139</v>
      </c>
      <c r="E148" s="22">
        <v>2</v>
      </c>
      <c r="F148" s="18">
        <v>0.12</v>
      </c>
      <c r="G148" s="20">
        <f t="shared" si="9"/>
        <v>0.24</v>
      </c>
      <c r="J148" s="111"/>
    </row>
    <row r="149" spans="1:11" ht="22.5">
      <c r="A149" s="22" t="s">
        <v>25</v>
      </c>
      <c r="B149" s="22">
        <v>20206</v>
      </c>
      <c r="C149" s="21" t="s">
        <v>530</v>
      </c>
      <c r="D149" s="22" t="s">
        <v>116</v>
      </c>
      <c r="E149" s="22">
        <v>1</v>
      </c>
      <c r="F149" s="22">
        <v>15.25</v>
      </c>
      <c r="G149" s="20">
        <f t="shared" si="9"/>
        <v>15.25</v>
      </c>
      <c r="J149" s="111"/>
    </row>
    <row r="150" spans="1:11">
      <c r="A150" s="22" t="s">
        <v>210</v>
      </c>
      <c r="B150" s="22">
        <v>88261</v>
      </c>
      <c r="C150" s="21" t="s">
        <v>531</v>
      </c>
      <c r="D150" s="22" t="s">
        <v>4</v>
      </c>
      <c r="E150" s="22">
        <v>0.1</v>
      </c>
      <c r="F150" s="22">
        <v>20.69</v>
      </c>
      <c r="G150" s="20">
        <f t="shared" si="9"/>
        <v>2.0690000000000004</v>
      </c>
    </row>
    <row r="151" spans="1:11">
      <c r="A151" s="22" t="s">
        <v>210</v>
      </c>
      <c r="B151" s="22">
        <v>88316</v>
      </c>
      <c r="C151" s="21" t="s">
        <v>532</v>
      </c>
      <c r="D151" s="22" t="s">
        <v>4</v>
      </c>
      <c r="E151" s="22">
        <v>0.3</v>
      </c>
      <c r="F151" s="22">
        <v>16.68</v>
      </c>
      <c r="G151" s="20">
        <f t="shared" si="9"/>
        <v>5.0039999999999996</v>
      </c>
    </row>
    <row r="152" spans="1:11" ht="22.5" hidden="1">
      <c r="A152" s="25"/>
      <c r="B152" s="16" t="s">
        <v>614</v>
      </c>
      <c r="C152" s="25" t="s">
        <v>615</v>
      </c>
      <c r="D152" s="16" t="s">
        <v>139</v>
      </c>
      <c r="E152" s="16">
        <v>1</v>
      </c>
      <c r="F152" s="1">
        <f>SUM(G153:G160)</f>
        <v>1206.8398999999999</v>
      </c>
      <c r="G152" s="14">
        <f t="shared" si="9"/>
        <v>1206.8398999999999</v>
      </c>
    </row>
    <row r="153" spans="1:11" hidden="1">
      <c r="A153" s="22"/>
      <c r="B153" s="19" t="s">
        <v>263</v>
      </c>
      <c r="C153" s="21" t="s">
        <v>606</v>
      </c>
      <c r="D153" s="22" t="s">
        <v>139</v>
      </c>
      <c r="E153" s="22">
        <v>1</v>
      </c>
      <c r="F153" s="18">
        <v>125</v>
      </c>
      <c r="G153" s="20">
        <f t="shared" si="9"/>
        <v>125</v>
      </c>
    </row>
    <row r="154" spans="1:11" ht="22.5" hidden="1">
      <c r="A154" s="22" t="s">
        <v>210</v>
      </c>
      <c r="B154" s="22" t="s">
        <v>281</v>
      </c>
      <c r="C154" s="21" t="s">
        <v>616</v>
      </c>
      <c r="D154" s="22" t="s">
        <v>250</v>
      </c>
      <c r="E154" s="22">
        <f>0.9*2.1</f>
        <v>1.8900000000000001</v>
      </c>
      <c r="F154" s="22">
        <v>521.91</v>
      </c>
      <c r="G154" s="20">
        <f t="shared" si="9"/>
        <v>986.40989999999999</v>
      </c>
    </row>
    <row r="155" spans="1:11" hidden="1">
      <c r="A155" s="22" t="s">
        <v>210</v>
      </c>
      <c r="B155" s="22">
        <v>88261</v>
      </c>
      <c r="C155" s="21" t="s">
        <v>531</v>
      </c>
      <c r="D155" s="22" t="s">
        <v>4</v>
      </c>
      <c r="E155" s="22">
        <v>3</v>
      </c>
      <c r="F155" s="22">
        <v>20.69</v>
      </c>
      <c r="G155" s="20">
        <f t="shared" si="9"/>
        <v>62.070000000000007</v>
      </c>
    </row>
    <row r="156" spans="1:11" hidden="1">
      <c r="A156" s="22" t="s">
        <v>210</v>
      </c>
      <c r="B156" s="22">
        <v>88316</v>
      </c>
      <c r="C156" s="21" t="s">
        <v>532</v>
      </c>
      <c r="D156" s="22" t="s">
        <v>4</v>
      </c>
      <c r="E156" s="22">
        <v>2</v>
      </c>
      <c r="F156" s="22">
        <v>16.68</v>
      </c>
      <c r="G156" s="20">
        <f t="shared" si="9"/>
        <v>33.36</v>
      </c>
    </row>
    <row r="157" spans="1:11">
      <c r="J157" s="111"/>
      <c r="K157" s="111"/>
    </row>
    <row r="158" spans="1:11">
      <c r="J158" s="111"/>
      <c r="K158" s="111"/>
    </row>
    <row r="159" spans="1:11">
      <c r="J159" s="111"/>
      <c r="K159" s="111"/>
    </row>
    <row r="160" spans="1:11">
      <c r="J160" s="111"/>
      <c r="K160" s="111"/>
    </row>
    <row r="161" spans="10:11">
      <c r="J161" s="111"/>
      <c r="K161" s="111"/>
    </row>
    <row r="162" spans="10:11">
      <c r="J162" s="111"/>
      <c r="K162" s="111"/>
    </row>
    <row r="163" spans="10:11">
      <c r="J163" s="111"/>
      <c r="K163" s="111"/>
    </row>
    <row r="164" spans="10:11">
      <c r="J164" s="111"/>
      <c r="K164" s="111"/>
    </row>
    <row r="165" spans="10:11">
      <c r="J165" s="111"/>
      <c r="K165" s="111"/>
    </row>
    <row r="166" spans="10:11">
      <c r="J166" s="111"/>
      <c r="K166" s="111"/>
    </row>
    <row r="167" spans="10:11">
      <c r="J167" s="111"/>
      <c r="K167" s="111"/>
    </row>
    <row r="168" spans="10:11">
      <c r="J168" s="111"/>
      <c r="K168" s="111"/>
    </row>
    <row r="169" spans="10:11">
      <c r="J169" s="111"/>
      <c r="K169" s="111"/>
    </row>
    <row r="170" spans="10:11">
      <c r="J170" s="111"/>
      <c r="K170" s="111"/>
    </row>
    <row r="171" spans="10:11">
      <c r="J171" s="111"/>
      <c r="K171" s="111"/>
    </row>
    <row r="172" spans="10:11">
      <c r="J172" s="111"/>
      <c r="K172" s="111"/>
    </row>
    <row r="173" spans="10:11">
      <c r="J173" s="111"/>
      <c r="K173" s="111"/>
    </row>
    <row r="174" spans="10:11">
      <c r="J174" s="111"/>
      <c r="K174" s="111"/>
    </row>
    <row r="175" spans="10:11">
      <c r="J175" s="111"/>
      <c r="K175" s="111"/>
    </row>
    <row r="176" spans="10:11">
      <c r="J176" s="111"/>
      <c r="K176" s="111"/>
    </row>
    <row r="177" spans="10:11">
      <c r="J177" s="111"/>
      <c r="K177" s="111"/>
    </row>
    <row r="178" spans="10:11">
      <c r="J178" s="111"/>
      <c r="K178" s="111"/>
    </row>
    <row r="179" spans="10:11">
      <c r="J179" s="111"/>
      <c r="K179" s="111"/>
    </row>
    <row r="180" spans="10:11">
      <c r="J180" s="111"/>
      <c r="K180" s="111"/>
    </row>
    <row r="181" spans="10:11">
      <c r="J181" s="111"/>
      <c r="K181" s="111"/>
    </row>
    <row r="182" spans="10:11">
      <c r="J182" s="111"/>
      <c r="K182" s="111"/>
    </row>
    <row r="183" spans="10:11">
      <c r="J183" s="111"/>
      <c r="K183" s="111"/>
    </row>
    <row r="184" spans="10:11">
      <c r="J184" s="111"/>
      <c r="K184" s="111"/>
    </row>
    <row r="185" spans="10:11">
      <c r="J185" s="111"/>
      <c r="K185" s="111"/>
    </row>
    <row r="186" spans="10:11">
      <c r="J186" s="111"/>
      <c r="K186" s="111"/>
    </row>
    <row r="187" spans="10:11">
      <c r="J187" s="111"/>
      <c r="K187" s="111"/>
    </row>
    <row r="188" spans="10:11">
      <c r="J188" s="111"/>
      <c r="K188" s="111"/>
    </row>
    <row r="189" spans="10:11">
      <c r="J189" s="111"/>
      <c r="K189" s="111"/>
    </row>
    <row r="190" spans="10:11">
      <c r="J190" s="111"/>
      <c r="K190" s="111"/>
    </row>
    <row r="191" spans="10:11">
      <c r="J191" s="111"/>
      <c r="K191" s="111"/>
    </row>
    <row r="192" spans="10:11">
      <c r="J192" s="111"/>
      <c r="K192" s="111"/>
    </row>
    <row r="193" spans="10:11">
      <c r="J193" s="111"/>
      <c r="K193" s="111"/>
    </row>
    <row r="194" spans="10:11">
      <c r="J194" s="111"/>
      <c r="K194" s="111"/>
    </row>
    <row r="195" spans="10:11">
      <c r="J195" s="111"/>
      <c r="K195" s="111"/>
    </row>
    <row r="196" spans="10:11">
      <c r="J196" s="111"/>
      <c r="K196" s="111"/>
    </row>
    <row r="197" spans="10:11">
      <c r="J197" s="111"/>
      <c r="K197" s="111"/>
    </row>
    <row r="198" spans="10:11">
      <c r="J198" s="111"/>
      <c r="K198" s="111"/>
    </row>
    <row r="199" spans="10:11">
      <c r="J199" s="111"/>
      <c r="K199" s="111"/>
    </row>
    <row r="200" spans="10:11">
      <c r="J200" s="111"/>
      <c r="K200" s="111"/>
    </row>
    <row r="201" spans="10:11">
      <c r="J201" s="111"/>
      <c r="K201" s="111"/>
    </row>
    <row r="202" spans="10:11">
      <c r="J202" s="111"/>
      <c r="K202" s="111"/>
    </row>
    <row r="203" spans="10:11">
      <c r="J203" s="111"/>
      <c r="K203" s="111"/>
    </row>
    <row r="204" spans="10:11">
      <c r="J204" s="111"/>
      <c r="K204" s="111"/>
    </row>
    <row r="205" spans="10:11">
      <c r="J205" s="111"/>
      <c r="K205" s="111"/>
    </row>
    <row r="206" spans="10:11">
      <c r="J206" s="111"/>
      <c r="K206" s="111"/>
    </row>
    <row r="207" spans="10:11">
      <c r="J207" s="111"/>
      <c r="K207" s="111"/>
    </row>
    <row r="208" spans="10:11">
      <c r="J208" s="111"/>
      <c r="K208" s="111"/>
    </row>
    <row r="209" spans="10:11">
      <c r="J209" s="111"/>
      <c r="K209" s="111"/>
    </row>
    <row r="210" spans="10:11">
      <c r="J210" s="111"/>
      <c r="K210" s="111"/>
    </row>
    <row r="211" spans="10:11">
      <c r="J211" s="111"/>
      <c r="K211" s="111"/>
    </row>
    <row r="212" spans="10:11">
      <c r="J212" s="111"/>
      <c r="K212" s="111"/>
    </row>
    <row r="213" spans="10:11">
      <c r="J213" s="111"/>
      <c r="K213" s="111"/>
    </row>
    <row r="214" spans="10:11">
      <c r="J214" s="111"/>
      <c r="K214" s="111"/>
    </row>
    <row r="215" spans="10:11">
      <c r="J215" s="111"/>
      <c r="K215" s="111"/>
    </row>
    <row r="216" spans="10:11">
      <c r="J216" s="111"/>
      <c r="K216" s="111"/>
    </row>
    <row r="217" spans="10:11">
      <c r="J217" s="111"/>
      <c r="K217" s="111"/>
    </row>
    <row r="218" spans="10:11">
      <c r="J218" s="111"/>
      <c r="K218" s="111"/>
    </row>
    <row r="219" spans="10:11">
      <c r="J219" s="111"/>
      <c r="K219" s="111"/>
    </row>
    <row r="220" spans="10:11">
      <c r="J220" s="111"/>
      <c r="K220" s="111"/>
    </row>
    <row r="221" spans="10:11">
      <c r="J221" s="111"/>
      <c r="K221" s="111"/>
    </row>
    <row r="222" spans="10:11">
      <c r="J222" s="111"/>
      <c r="K222" s="111"/>
    </row>
    <row r="223" spans="10:11">
      <c r="J223" s="111"/>
      <c r="K223" s="111"/>
    </row>
    <row r="224" spans="10:11">
      <c r="J224" s="111"/>
      <c r="K224" s="111"/>
    </row>
    <row r="225" spans="10:11">
      <c r="J225" s="111"/>
      <c r="K225" s="111"/>
    </row>
    <row r="226" spans="10:11">
      <c r="J226" s="111"/>
      <c r="K226" s="111"/>
    </row>
    <row r="227" spans="10:11">
      <c r="J227" s="111"/>
      <c r="K227" s="111"/>
    </row>
    <row r="228" spans="10:11">
      <c r="J228" s="111"/>
      <c r="K228" s="111"/>
    </row>
    <row r="229" spans="10:11">
      <c r="J229" s="111"/>
      <c r="K229" s="111"/>
    </row>
    <row r="230" spans="10:11">
      <c r="J230" s="111"/>
      <c r="K230" s="111"/>
    </row>
    <row r="231" spans="10:11">
      <c r="J231" s="111"/>
      <c r="K231" s="111"/>
    </row>
    <row r="232" spans="10:11">
      <c r="J232" s="111"/>
      <c r="K232" s="111"/>
    </row>
    <row r="233" spans="10:11">
      <c r="J233" s="111"/>
      <c r="K233" s="111"/>
    </row>
    <row r="234" spans="10:11">
      <c r="J234" s="111"/>
      <c r="K234" s="111"/>
    </row>
    <row r="235" spans="10:11">
      <c r="J235" s="111"/>
      <c r="K235" s="111"/>
    </row>
    <row r="236" spans="10:11">
      <c r="J236" s="111"/>
      <c r="K236" s="111"/>
    </row>
    <row r="237" spans="10:11">
      <c r="J237" s="111"/>
      <c r="K237" s="111"/>
    </row>
    <row r="238" spans="10:11">
      <c r="J238" s="111"/>
      <c r="K238" s="111"/>
    </row>
    <row r="239" spans="10:11">
      <c r="J239" s="111"/>
      <c r="K239" s="111"/>
    </row>
    <row r="240" spans="10:11">
      <c r="J240" s="111"/>
      <c r="K240" s="111"/>
    </row>
    <row r="241" spans="10:11">
      <c r="J241" s="111"/>
      <c r="K241" s="111"/>
    </row>
    <row r="242" spans="10:11">
      <c r="J242" s="111"/>
      <c r="K242" s="111"/>
    </row>
    <row r="243" spans="10:11">
      <c r="J243" s="111"/>
      <c r="K243" s="111"/>
    </row>
    <row r="244" spans="10:11">
      <c r="J244" s="111"/>
      <c r="K244" s="111"/>
    </row>
    <row r="245" spans="10:11">
      <c r="J245" s="111"/>
      <c r="K245" s="111"/>
    </row>
    <row r="246" spans="10:11">
      <c r="J246" s="111"/>
      <c r="K246" s="111"/>
    </row>
    <row r="247" spans="10:11">
      <c r="J247" s="111"/>
      <c r="K247" s="111"/>
    </row>
    <row r="248" spans="10:11">
      <c r="J248" s="111"/>
      <c r="K248" s="111"/>
    </row>
    <row r="249" spans="10:11">
      <c r="J249" s="111"/>
      <c r="K249" s="111"/>
    </row>
    <row r="250" spans="10:11">
      <c r="J250" s="111"/>
      <c r="K250" s="111"/>
    </row>
    <row r="251" spans="10:11">
      <c r="J251" s="111"/>
      <c r="K251" s="111"/>
    </row>
    <row r="252" spans="10:11">
      <c r="J252" s="111"/>
      <c r="K252" s="111"/>
    </row>
    <row r="253" spans="10:11">
      <c r="J253" s="111"/>
      <c r="K253" s="111"/>
    </row>
    <row r="254" spans="10:11">
      <c r="J254" s="111"/>
      <c r="K254" s="111"/>
    </row>
    <row r="255" spans="10:11">
      <c r="J255" s="111"/>
      <c r="K255" s="111"/>
    </row>
    <row r="256" spans="10:11">
      <c r="J256" s="111"/>
      <c r="K256" s="111"/>
    </row>
    <row r="257" spans="10:11">
      <c r="J257" s="111"/>
      <c r="K257" s="111"/>
    </row>
    <row r="258" spans="10:11">
      <c r="J258" s="111"/>
      <c r="K258" s="111"/>
    </row>
    <row r="259" spans="10:11">
      <c r="J259" s="111"/>
      <c r="K259" s="111"/>
    </row>
    <row r="260" spans="10:11">
      <c r="J260" s="111"/>
      <c r="K260" s="111"/>
    </row>
    <row r="261" spans="10:11">
      <c r="J261" s="111"/>
      <c r="K261" s="111"/>
    </row>
    <row r="262" spans="10:11">
      <c r="J262" s="111"/>
      <c r="K262" s="111"/>
    </row>
    <row r="263" spans="10:11">
      <c r="J263" s="111"/>
      <c r="K263" s="111"/>
    </row>
    <row r="264" spans="10:11">
      <c r="J264" s="111"/>
      <c r="K264" s="111"/>
    </row>
  </sheetData>
  <sheetProtection selectLockedCells="1" selectUnlockedCells="1"/>
  <mergeCells count="9">
    <mergeCell ref="J1:K1"/>
    <mergeCell ref="E7:E8"/>
    <mergeCell ref="F7:F8"/>
    <mergeCell ref="A8:D8"/>
    <mergeCell ref="A2:G2"/>
    <mergeCell ref="A4:D4"/>
    <mergeCell ref="A5:D5"/>
    <mergeCell ref="A6:D6"/>
    <mergeCell ref="A7:D7"/>
  </mergeCells>
  <dataValidations count="2">
    <dataValidation type="list" allowBlank="1" showInputMessage="1" showErrorMessage="1" sqref="WVN983057:WVN983071 JB86:JB102 SX86:SX102 ACT86:ACT102 AMP86:AMP102 AWL86:AWL102 BGH86:BGH102 BQD86:BQD102 BZZ86:BZZ102 CJV86:CJV102 CTR86:CTR102 DDN86:DDN102 DNJ86:DNJ102 DXF86:DXF102 EHB86:EHB102 EQX86:EQX102 FAT86:FAT102 FKP86:FKP102 FUL86:FUL102 GEH86:GEH102 GOD86:GOD102 GXZ86:GXZ102 HHV86:HHV102 HRR86:HRR102 IBN86:IBN102 ILJ86:ILJ102 IVF86:IVF102 JFB86:JFB102 JOX86:JOX102 JYT86:JYT102 KIP86:KIP102 KSL86:KSL102 LCH86:LCH102 LMD86:LMD102 LVZ86:LVZ102 MFV86:MFV102 MPR86:MPR102 MZN86:MZN102 NJJ86:NJJ102 NTF86:NTF102 ODB86:ODB102 OMX86:OMX102 OWT86:OWT102 PGP86:PGP102 PQL86:PQL102 QAH86:QAH102 QKD86:QKD102 QTZ86:QTZ102 RDV86:RDV102 RNR86:RNR102 RXN86:RXN102 SHJ86:SHJ102 SRF86:SRF102 TBB86:TBB102 TKX86:TKX102 TUT86:TUT102 UEP86:UEP102 UOL86:UOL102 UYH86:UYH102 VID86:VID102 VRZ86:VRZ102 WBV86:WBV102 WLR86:WLR102 WVN86:WVN102 WVN11:WVN27 WLR11:WLR27 WBV11:WBV27 VRZ11:VRZ27 VID11:VID27 UYH11:UYH27 UOL11:UOL27 UEP11:UEP27 TUT11:TUT27 TKX11:TKX27 TBB11:TBB27 SRF11:SRF27 SHJ11:SHJ27 RXN11:RXN27 RNR11:RNR27 RDV11:RDV27 QTZ11:QTZ27 QKD11:QKD27 QAH11:QAH27 PQL11:PQL27 PGP11:PGP27 OWT11:OWT27 OMX11:OMX27 ODB11:ODB27 NTF11:NTF27 NJJ11:NJJ27 MZN11:MZN27 MPR11:MPR27 MFV11:MFV27 LVZ11:LVZ27 LMD11:LMD27 LCH11:LCH27 KSL11:KSL27 KIP11:KIP27 JYT11:JYT27 JOX11:JOX27 JFB11:JFB27 IVF11:IVF27 ILJ11:ILJ27 IBN11:IBN27 HRR11:HRR27 HHV11:HHV27 GXZ11:GXZ27 GOD11:GOD27 GEH11:GEH27 FUL11:FUL27 FKP11:FKP27 FAT11:FAT27 EQX11:EQX27 EHB11:EHB27 DXF11:DXF27 DNJ11:DNJ27 DDN11:DDN27 CTR11:CTR27 CJV11:CJV27 BZZ11:BZZ27 BQD11:BQD27 BGH11:BGH27 AWL11:AWL27 AMP11:AMP27 ACT11:ACT27 SX11:SX27 JB11:JB27 JB65600:JB65606 SX65600:SX65606 ACT65600:ACT65606 AMP65600:AMP65606 AWL65600:AWL65606 BGH65600:BGH65606 BQD65600:BQD65606 BZZ65600:BZZ65606 CJV65600:CJV65606 CTR65600:CTR65606 DDN65600:DDN65606 DNJ65600:DNJ65606 DXF65600:DXF65606 EHB65600:EHB65606 EQX65600:EQX65606 FAT65600:FAT65606 FKP65600:FKP65606 FUL65600:FUL65606 GEH65600:GEH65606 GOD65600:GOD65606 GXZ65600:GXZ65606 HHV65600:HHV65606 HRR65600:HRR65606 IBN65600:IBN65606 ILJ65600:ILJ65606 IVF65600:IVF65606 JFB65600:JFB65606 JOX65600:JOX65606 JYT65600:JYT65606 KIP65600:KIP65606 KSL65600:KSL65606 LCH65600:LCH65606 LMD65600:LMD65606 LVZ65600:LVZ65606 MFV65600:MFV65606 MPR65600:MPR65606 MZN65600:MZN65606 NJJ65600:NJJ65606 NTF65600:NTF65606 ODB65600:ODB65606 OMX65600:OMX65606 OWT65600:OWT65606 PGP65600:PGP65606 PQL65600:PQL65606 QAH65600:QAH65606 QKD65600:QKD65606 QTZ65600:QTZ65606 RDV65600:RDV65606 RNR65600:RNR65606 RXN65600:RXN65606 SHJ65600:SHJ65606 SRF65600:SRF65606 TBB65600:TBB65606 TKX65600:TKX65606 TUT65600:TUT65606 UEP65600:UEP65606 UOL65600:UOL65606 UYH65600:UYH65606 VID65600:VID65606 VRZ65600:VRZ65606 WBV65600:WBV65606 WLR65600:WLR65606 WVN65600:WVN65606 JB131136:JB131142 SX131136:SX131142 ACT131136:ACT131142 AMP131136:AMP131142 AWL131136:AWL131142 BGH131136:BGH131142 BQD131136:BQD131142 BZZ131136:BZZ131142 CJV131136:CJV131142 CTR131136:CTR131142 DDN131136:DDN131142 DNJ131136:DNJ131142 DXF131136:DXF131142 EHB131136:EHB131142 EQX131136:EQX131142 FAT131136:FAT131142 FKP131136:FKP131142 FUL131136:FUL131142 GEH131136:GEH131142 GOD131136:GOD131142 GXZ131136:GXZ131142 HHV131136:HHV131142 HRR131136:HRR131142 IBN131136:IBN131142 ILJ131136:ILJ131142 IVF131136:IVF131142 JFB131136:JFB131142 JOX131136:JOX131142 JYT131136:JYT131142 KIP131136:KIP131142 KSL131136:KSL131142 LCH131136:LCH131142 LMD131136:LMD131142 LVZ131136:LVZ131142 MFV131136:MFV131142 MPR131136:MPR131142 MZN131136:MZN131142 NJJ131136:NJJ131142 NTF131136:NTF131142 ODB131136:ODB131142 OMX131136:OMX131142 OWT131136:OWT131142 PGP131136:PGP131142 PQL131136:PQL131142 QAH131136:QAH131142 QKD131136:QKD131142 QTZ131136:QTZ131142 RDV131136:RDV131142 RNR131136:RNR131142 RXN131136:RXN131142 SHJ131136:SHJ131142 SRF131136:SRF131142 TBB131136:TBB131142 TKX131136:TKX131142 TUT131136:TUT131142 UEP131136:UEP131142 UOL131136:UOL131142 UYH131136:UYH131142 VID131136:VID131142 VRZ131136:VRZ131142 WBV131136:WBV131142 WLR131136:WLR131142 WVN131136:WVN131142 JB196672:JB196678 SX196672:SX196678 ACT196672:ACT196678 AMP196672:AMP196678 AWL196672:AWL196678 BGH196672:BGH196678 BQD196672:BQD196678 BZZ196672:BZZ196678 CJV196672:CJV196678 CTR196672:CTR196678 DDN196672:DDN196678 DNJ196672:DNJ196678 DXF196672:DXF196678 EHB196672:EHB196678 EQX196672:EQX196678 FAT196672:FAT196678 FKP196672:FKP196678 FUL196672:FUL196678 GEH196672:GEH196678 GOD196672:GOD196678 GXZ196672:GXZ196678 HHV196672:HHV196678 HRR196672:HRR196678 IBN196672:IBN196678 ILJ196672:ILJ196678 IVF196672:IVF196678 JFB196672:JFB196678 JOX196672:JOX196678 JYT196672:JYT196678 KIP196672:KIP196678 KSL196672:KSL196678 LCH196672:LCH196678 LMD196672:LMD196678 LVZ196672:LVZ196678 MFV196672:MFV196678 MPR196672:MPR196678 MZN196672:MZN196678 NJJ196672:NJJ196678 NTF196672:NTF196678 ODB196672:ODB196678 OMX196672:OMX196678 OWT196672:OWT196678 PGP196672:PGP196678 PQL196672:PQL196678 QAH196672:QAH196678 QKD196672:QKD196678 QTZ196672:QTZ196678 RDV196672:RDV196678 RNR196672:RNR196678 RXN196672:RXN196678 SHJ196672:SHJ196678 SRF196672:SRF196678 TBB196672:TBB196678 TKX196672:TKX196678 TUT196672:TUT196678 UEP196672:UEP196678 UOL196672:UOL196678 UYH196672:UYH196678 VID196672:VID196678 VRZ196672:VRZ196678 WBV196672:WBV196678 WLR196672:WLR196678 WVN196672:WVN196678 JB262208:JB262214 SX262208:SX262214 ACT262208:ACT262214 AMP262208:AMP262214 AWL262208:AWL262214 BGH262208:BGH262214 BQD262208:BQD262214 BZZ262208:BZZ262214 CJV262208:CJV262214 CTR262208:CTR262214 DDN262208:DDN262214 DNJ262208:DNJ262214 DXF262208:DXF262214 EHB262208:EHB262214 EQX262208:EQX262214 FAT262208:FAT262214 FKP262208:FKP262214 FUL262208:FUL262214 GEH262208:GEH262214 GOD262208:GOD262214 GXZ262208:GXZ262214 HHV262208:HHV262214 HRR262208:HRR262214 IBN262208:IBN262214 ILJ262208:ILJ262214 IVF262208:IVF262214 JFB262208:JFB262214 JOX262208:JOX262214 JYT262208:JYT262214 KIP262208:KIP262214 KSL262208:KSL262214 LCH262208:LCH262214 LMD262208:LMD262214 LVZ262208:LVZ262214 MFV262208:MFV262214 MPR262208:MPR262214 MZN262208:MZN262214 NJJ262208:NJJ262214 NTF262208:NTF262214 ODB262208:ODB262214 OMX262208:OMX262214 OWT262208:OWT262214 PGP262208:PGP262214 PQL262208:PQL262214 QAH262208:QAH262214 QKD262208:QKD262214 QTZ262208:QTZ262214 RDV262208:RDV262214 RNR262208:RNR262214 RXN262208:RXN262214 SHJ262208:SHJ262214 SRF262208:SRF262214 TBB262208:TBB262214 TKX262208:TKX262214 TUT262208:TUT262214 UEP262208:UEP262214 UOL262208:UOL262214 UYH262208:UYH262214 VID262208:VID262214 VRZ262208:VRZ262214 WBV262208:WBV262214 WLR262208:WLR262214 WVN262208:WVN262214 JB327744:JB327750 SX327744:SX327750 ACT327744:ACT327750 AMP327744:AMP327750 AWL327744:AWL327750 BGH327744:BGH327750 BQD327744:BQD327750 BZZ327744:BZZ327750 CJV327744:CJV327750 CTR327744:CTR327750 DDN327744:DDN327750 DNJ327744:DNJ327750 DXF327744:DXF327750 EHB327744:EHB327750 EQX327744:EQX327750 FAT327744:FAT327750 FKP327744:FKP327750 FUL327744:FUL327750 GEH327744:GEH327750 GOD327744:GOD327750 GXZ327744:GXZ327750 HHV327744:HHV327750 HRR327744:HRR327750 IBN327744:IBN327750 ILJ327744:ILJ327750 IVF327744:IVF327750 JFB327744:JFB327750 JOX327744:JOX327750 JYT327744:JYT327750 KIP327744:KIP327750 KSL327744:KSL327750 LCH327744:LCH327750 LMD327744:LMD327750 LVZ327744:LVZ327750 MFV327744:MFV327750 MPR327744:MPR327750 MZN327744:MZN327750 NJJ327744:NJJ327750 NTF327744:NTF327750 ODB327744:ODB327750 OMX327744:OMX327750 OWT327744:OWT327750 PGP327744:PGP327750 PQL327744:PQL327750 QAH327744:QAH327750 QKD327744:QKD327750 QTZ327744:QTZ327750 RDV327744:RDV327750 RNR327744:RNR327750 RXN327744:RXN327750 SHJ327744:SHJ327750 SRF327744:SRF327750 TBB327744:TBB327750 TKX327744:TKX327750 TUT327744:TUT327750 UEP327744:UEP327750 UOL327744:UOL327750 UYH327744:UYH327750 VID327744:VID327750 VRZ327744:VRZ327750 WBV327744:WBV327750 WLR327744:WLR327750 WVN327744:WVN327750 JB393280:JB393286 SX393280:SX393286 ACT393280:ACT393286 AMP393280:AMP393286 AWL393280:AWL393286 BGH393280:BGH393286 BQD393280:BQD393286 BZZ393280:BZZ393286 CJV393280:CJV393286 CTR393280:CTR393286 DDN393280:DDN393286 DNJ393280:DNJ393286 DXF393280:DXF393286 EHB393280:EHB393286 EQX393280:EQX393286 FAT393280:FAT393286 FKP393280:FKP393286 FUL393280:FUL393286 GEH393280:GEH393286 GOD393280:GOD393286 GXZ393280:GXZ393286 HHV393280:HHV393286 HRR393280:HRR393286 IBN393280:IBN393286 ILJ393280:ILJ393286 IVF393280:IVF393286 JFB393280:JFB393286 JOX393280:JOX393286 JYT393280:JYT393286 KIP393280:KIP393286 KSL393280:KSL393286 LCH393280:LCH393286 LMD393280:LMD393286 LVZ393280:LVZ393286 MFV393280:MFV393286 MPR393280:MPR393286 MZN393280:MZN393286 NJJ393280:NJJ393286 NTF393280:NTF393286 ODB393280:ODB393286 OMX393280:OMX393286 OWT393280:OWT393286 PGP393280:PGP393286 PQL393280:PQL393286 QAH393280:QAH393286 QKD393280:QKD393286 QTZ393280:QTZ393286 RDV393280:RDV393286 RNR393280:RNR393286 RXN393280:RXN393286 SHJ393280:SHJ393286 SRF393280:SRF393286 TBB393280:TBB393286 TKX393280:TKX393286 TUT393280:TUT393286 UEP393280:UEP393286 UOL393280:UOL393286 UYH393280:UYH393286 VID393280:VID393286 VRZ393280:VRZ393286 WBV393280:WBV393286 WLR393280:WLR393286 WVN393280:WVN393286 JB458816:JB458822 SX458816:SX458822 ACT458816:ACT458822 AMP458816:AMP458822 AWL458816:AWL458822 BGH458816:BGH458822 BQD458816:BQD458822 BZZ458816:BZZ458822 CJV458816:CJV458822 CTR458816:CTR458822 DDN458816:DDN458822 DNJ458816:DNJ458822 DXF458816:DXF458822 EHB458816:EHB458822 EQX458816:EQX458822 FAT458816:FAT458822 FKP458816:FKP458822 FUL458816:FUL458822 GEH458816:GEH458822 GOD458816:GOD458822 GXZ458816:GXZ458822 HHV458816:HHV458822 HRR458816:HRR458822 IBN458816:IBN458822 ILJ458816:ILJ458822 IVF458816:IVF458822 JFB458816:JFB458822 JOX458816:JOX458822 JYT458816:JYT458822 KIP458816:KIP458822 KSL458816:KSL458822 LCH458816:LCH458822 LMD458816:LMD458822 LVZ458816:LVZ458822 MFV458816:MFV458822 MPR458816:MPR458822 MZN458816:MZN458822 NJJ458816:NJJ458822 NTF458816:NTF458822 ODB458816:ODB458822 OMX458816:OMX458822 OWT458816:OWT458822 PGP458816:PGP458822 PQL458816:PQL458822 QAH458816:QAH458822 QKD458816:QKD458822 QTZ458816:QTZ458822 RDV458816:RDV458822 RNR458816:RNR458822 RXN458816:RXN458822 SHJ458816:SHJ458822 SRF458816:SRF458822 TBB458816:TBB458822 TKX458816:TKX458822 TUT458816:TUT458822 UEP458816:UEP458822 UOL458816:UOL458822 UYH458816:UYH458822 VID458816:VID458822 VRZ458816:VRZ458822 WBV458816:WBV458822 WLR458816:WLR458822 WVN458816:WVN458822 JB524352:JB524358 SX524352:SX524358 ACT524352:ACT524358 AMP524352:AMP524358 AWL524352:AWL524358 BGH524352:BGH524358 BQD524352:BQD524358 BZZ524352:BZZ524358 CJV524352:CJV524358 CTR524352:CTR524358 DDN524352:DDN524358 DNJ524352:DNJ524358 DXF524352:DXF524358 EHB524352:EHB524358 EQX524352:EQX524358 FAT524352:FAT524358 FKP524352:FKP524358 FUL524352:FUL524358 GEH524352:GEH524358 GOD524352:GOD524358 GXZ524352:GXZ524358 HHV524352:HHV524358 HRR524352:HRR524358 IBN524352:IBN524358 ILJ524352:ILJ524358 IVF524352:IVF524358 JFB524352:JFB524358 JOX524352:JOX524358 JYT524352:JYT524358 KIP524352:KIP524358 KSL524352:KSL524358 LCH524352:LCH524358 LMD524352:LMD524358 LVZ524352:LVZ524358 MFV524352:MFV524358 MPR524352:MPR524358 MZN524352:MZN524358 NJJ524352:NJJ524358 NTF524352:NTF524358 ODB524352:ODB524358 OMX524352:OMX524358 OWT524352:OWT524358 PGP524352:PGP524358 PQL524352:PQL524358 QAH524352:QAH524358 QKD524352:QKD524358 QTZ524352:QTZ524358 RDV524352:RDV524358 RNR524352:RNR524358 RXN524352:RXN524358 SHJ524352:SHJ524358 SRF524352:SRF524358 TBB524352:TBB524358 TKX524352:TKX524358 TUT524352:TUT524358 UEP524352:UEP524358 UOL524352:UOL524358 UYH524352:UYH524358 VID524352:VID524358 VRZ524352:VRZ524358 WBV524352:WBV524358 WLR524352:WLR524358 WVN524352:WVN524358 JB589888:JB589894 SX589888:SX589894 ACT589888:ACT589894 AMP589888:AMP589894 AWL589888:AWL589894 BGH589888:BGH589894 BQD589888:BQD589894 BZZ589888:BZZ589894 CJV589888:CJV589894 CTR589888:CTR589894 DDN589888:DDN589894 DNJ589888:DNJ589894 DXF589888:DXF589894 EHB589888:EHB589894 EQX589888:EQX589894 FAT589888:FAT589894 FKP589888:FKP589894 FUL589888:FUL589894 GEH589888:GEH589894 GOD589888:GOD589894 GXZ589888:GXZ589894 HHV589888:HHV589894 HRR589888:HRR589894 IBN589888:IBN589894 ILJ589888:ILJ589894 IVF589888:IVF589894 JFB589888:JFB589894 JOX589888:JOX589894 JYT589888:JYT589894 KIP589888:KIP589894 KSL589888:KSL589894 LCH589888:LCH589894 LMD589888:LMD589894 LVZ589888:LVZ589894 MFV589888:MFV589894 MPR589888:MPR589894 MZN589888:MZN589894 NJJ589888:NJJ589894 NTF589888:NTF589894 ODB589888:ODB589894 OMX589888:OMX589894 OWT589888:OWT589894 PGP589888:PGP589894 PQL589888:PQL589894 QAH589888:QAH589894 QKD589888:QKD589894 QTZ589888:QTZ589894 RDV589888:RDV589894 RNR589888:RNR589894 RXN589888:RXN589894 SHJ589888:SHJ589894 SRF589888:SRF589894 TBB589888:TBB589894 TKX589888:TKX589894 TUT589888:TUT589894 UEP589888:UEP589894 UOL589888:UOL589894 UYH589888:UYH589894 VID589888:VID589894 VRZ589888:VRZ589894 WBV589888:WBV589894 WLR589888:WLR589894 WVN589888:WVN589894 JB655424:JB655430 SX655424:SX655430 ACT655424:ACT655430 AMP655424:AMP655430 AWL655424:AWL655430 BGH655424:BGH655430 BQD655424:BQD655430 BZZ655424:BZZ655430 CJV655424:CJV655430 CTR655424:CTR655430 DDN655424:DDN655430 DNJ655424:DNJ655430 DXF655424:DXF655430 EHB655424:EHB655430 EQX655424:EQX655430 FAT655424:FAT655430 FKP655424:FKP655430 FUL655424:FUL655430 GEH655424:GEH655430 GOD655424:GOD655430 GXZ655424:GXZ655430 HHV655424:HHV655430 HRR655424:HRR655430 IBN655424:IBN655430 ILJ655424:ILJ655430 IVF655424:IVF655430 JFB655424:JFB655430 JOX655424:JOX655430 JYT655424:JYT655430 KIP655424:KIP655430 KSL655424:KSL655430 LCH655424:LCH655430 LMD655424:LMD655430 LVZ655424:LVZ655430 MFV655424:MFV655430 MPR655424:MPR655430 MZN655424:MZN655430 NJJ655424:NJJ655430 NTF655424:NTF655430 ODB655424:ODB655430 OMX655424:OMX655430 OWT655424:OWT655430 PGP655424:PGP655430 PQL655424:PQL655430 QAH655424:QAH655430 QKD655424:QKD655430 QTZ655424:QTZ655430 RDV655424:RDV655430 RNR655424:RNR655430 RXN655424:RXN655430 SHJ655424:SHJ655430 SRF655424:SRF655430 TBB655424:TBB655430 TKX655424:TKX655430 TUT655424:TUT655430 UEP655424:UEP655430 UOL655424:UOL655430 UYH655424:UYH655430 VID655424:VID655430 VRZ655424:VRZ655430 WBV655424:WBV655430 WLR655424:WLR655430 WVN655424:WVN655430 JB720960:JB720966 SX720960:SX720966 ACT720960:ACT720966 AMP720960:AMP720966 AWL720960:AWL720966 BGH720960:BGH720966 BQD720960:BQD720966 BZZ720960:BZZ720966 CJV720960:CJV720966 CTR720960:CTR720966 DDN720960:DDN720966 DNJ720960:DNJ720966 DXF720960:DXF720966 EHB720960:EHB720966 EQX720960:EQX720966 FAT720960:FAT720966 FKP720960:FKP720966 FUL720960:FUL720966 GEH720960:GEH720966 GOD720960:GOD720966 GXZ720960:GXZ720966 HHV720960:HHV720966 HRR720960:HRR720966 IBN720960:IBN720966 ILJ720960:ILJ720966 IVF720960:IVF720966 JFB720960:JFB720966 JOX720960:JOX720966 JYT720960:JYT720966 KIP720960:KIP720966 KSL720960:KSL720966 LCH720960:LCH720966 LMD720960:LMD720966 LVZ720960:LVZ720966 MFV720960:MFV720966 MPR720960:MPR720966 MZN720960:MZN720966 NJJ720960:NJJ720966 NTF720960:NTF720966 ODB720960:ODB720966 OMX720960:OMX720966 OWT720960:OWT720966 PGP720960:PGP720966 PQL720960:PQL720966 QAH720960:QAH720966 QKD720960:QKD720966 QTZ720960:QTZ720966 RDV720960:RDV720966 RNR720960:RNR720966 RXN720960:RXN720966 SHJ720960:SHJ720966 SRF720960:SRF720966 TBB720960:TBB720966 TKX720960:TKX720966 TUT720960:TUT720966 UEP720960:UEP720966 UOL720960:UOL720966 UYH720960:UYH720966 VID720960:VID720966 VRZ720960:VRZ720966 WBV720960:WBV720966 WLR720960:WLR720966 WVN720960:WVN720966 JB786496:JB786502 SX786496:SX786502 ACT786496:ACT786502 AMP786496:AMP786502 AWL786496:AWL786502 BGH786496:BGH786502 BQD786496:BQD786502 BZZ786496:BZZ786502 CJV786496:CJV786502 CTR786496:CTR786502 DDN786496:DDN786502 DNJ786496:DNJ786502 DXF786496:DXF786502 EHB786496:EHB786502 EQX786496:EQX786502 FAT786496:FAT786502 FKP786496:FKP786502 FUL786496:FUL786502 GEH786496:GEH786502 GOD786496:GOD786502 GXZ786496:GXZ786502 HHV786496:HHV786502 HRR786496:HRR786502 IBN786496:IBN786502 ILJ786496:ILJ786502 IVF786496:IVF786502 JFB786496:JFB786502 JOX786496:JOX786502 JYT786496:JYT786502 KIP786496:KIP786502 KSL786496:KSL786502 LCH786496:LCH786502 LMD786496:LMD786502 LVZ786496:LVZ786502 MFV786496:MFV786502 MPR786496:MPR786502 MZN786496:MZN786502 NJJ786496:NJJ786502 NTF786496:NTF786502 ODB786496:ODB786502 OMX786496:OMX786502 OWT786496:OWT786502 PGP786496:PGP786502 PQL786496:PQL786502 QAH786496:QAH786502 QKD786496:QKD786502 QTZ786496:QTZ786502 RDV786496:RDV786502 RNR786496:RNR786502 RXN786496:RXN786502 SHJ786496:SHJ786502 SRF786496:SRF786502 TBB786496:TBB786502 TKX786496:TKX786502 TUT786496:TUT786502 UEP786496:UEP786502 UOL786496:UOL786502 UYH786496:UYH786502 VID786496:VID786502 VRZ786496:VRZ786502 WBV786496:WBV786502 WLR786496:WLR786502 WVN786496:WVN786502 JB852032:JB852038 SX852032:SX852038 ACT852032:ACT852038 AMP852032:AMP852038 AWL852032:AWL852038 BGH852032:BGH852038 BQD852032:BQD852038 BZZ852032:BZZ852038 CJV852032:CJV852038 CTR852032:CTR852038 DDN852032:DDN852038 DNJ852032:DNJ852038 DXF852032:DXF852038 EHB852032:EHB852038 EQX852032:EQX852038 FAT852032:FAT852038 FKP852032:FKP852038 FUL852032:FUL852038 GEH852032:GEH852038 GOD852032:GOD852038 GXZ852032:GXZ852038 HHV852032:HHV852038 HRR852032:HRR852038 IBN852032:IBN852038 ILJ852032:ILJ852038 IVF852032:IVF852038 JFB852032:JFB852038 JOX852032:JOX852038 JYT852032:JYT852038 KIP852032:KIP852038 KSL852032:KSL852038 LCH852032:LCH852038 LMD852032:LMD852038 LVZ852032:LVZ852038 MFV852032:MFV852038 MPR852032:MPR852038 MZN852032:MZN852038 NJJ852032:NJJ852038 NTF852032:NTF852038 ODB852032:ODB852038 OMX852032:OMX852038 OWT852032:OWT852038 PGP852032:PGP852038 PQL852032:PQL852038 QAH852032:QAH852038 QKD852032:QKD852038 QTZ852032:QTZ852038 RDV852032:RDV852038 RNR852032:RNR852038 RXN852032:RXN852038 SHJ852032:SHJ852038 SRF852032:SRF852038 TBB852032:TBB852038 TKX852032:TKX852038 TUT852032:TUT852038 UEP852032:UEP852038 UOL852032:UOL852038 UYH852032:UYH852038 VID852032:VID852038 VRZ852032:VRZ852038 WBV852032:WBV852038 WLR852032:WLR852038 WVN852032:WVN852038 JB917568:JB917574 SX917568:SX917574 ACT917568:ACT917574 AMP917568:AMP917574 AWL917568:AWL917574 BGH917568:BGH917574 BQD917568:BQD917574 BZZ917568:BZZ917574 CJV917568:CJV917574 CTR917568:CTR917574 DDN917568:DDN917574 DNJ917568:DNJ917574 DXF917568:DXF917574 EHB917568:EHB917574 EQX917568:EQX917574 FAT917568:FAT917574 FKP917568:FKP917574 FUL917568:FUL917574 GEH917568:GEH917574 GOD917568:GOD917574 GXZ917568:GXZ917574 HHV917568:HHV917574 HRR917568:HRR917574 IBN917568:IBN917574 ILJ917568:ILJ917574 IVF917568:IVF917574 JFB917568:JFB917574 JOX917568:JOX917574 JYT917568:JYT917574 KIP917568:KIP917574 KSL917568:KSL917574 LCH917568:LCH917574 LMD917568:LMD917574 LVZ917568:LVZ917574 MFV917568:MFV917574 MPR917568:MPR917574 MZN917568:MZN917574 NJJ917568:NJJ917574 NTF917568:NTF917574 ODB917568:ODB917574 OMX917568:OMX917574 OWT917568:OWT917574 PGP917568:PGP917574 PQL917568:PQL917574 QAH917568:QAH917574 QKD917568:QKD917574 QTZ917568:QTZ917574 RDV917568:RDV917574 RNR917568:RNR917574 RXN917568:RXN917574 SHJ917568:SHJ917574 SRF917568:SRF917574 TBB917568:TBB917574 TKX917568:TKX917574 TUT917568:TUT917574 UEP917568:UEP917574 UOL917568:UOL917574 UYH917568:UYH917574 VID917568:VID917574 VRZ917568:VRZ917574 WBV917568:WBV917574 WLR917568:WLR917574 WVN917568:WVN917574 JB983104:JB983110 SX983104:SX983110 ACT983104:ACT983110 AMP983104:AMP983110 AWL983104:AWL983110 BGH983104:BGH983110 BQD983104:BQD983110 BZZ983104:BZZ983110 CJV983104:CJV983110 CTR983104:CTR983110 DDN983104:DDN983110 DNJ983104:DNJ983110 DXF983104:DXF983110 EHB983104:EHB983110 EQX983104:EQX983110 FAT983104:FAT983110 FKP983104:FKP983110 FUL983104:FUL983110 GEH983104:GEH983110 GOD983104:GOD983110 GXZ983104:GXZ983110 HHV983104:HHV983110 HRR983104:HRR983110 IBN983104:IBN983110 ILJ983104:ILJ983110 IVF983104:IVF983110 JFB983104:JFB983110 JOX983104:JOX983110 JYT983104:JYT983110 KIP983104:KIP983110 KSL983104:KSL983110 LCH983104:LCH983110 LMD983104:LMD983110 LVZ983104:LVZ983110 MFV983104:MFV983110 MPR983104:MPR983110 MZN983104:MZN983110 NJJ983104:NJJ983110 NTF983104:NTF983110 ODB983104:ODB983110 OMX983104:OMX983110 OWT983104:OWT983110 PGP983104:PGP983110 PQL983104:PQL983110 QAH983104:QAH983110 QKD983104:QKD983110 QTZ983104:QTZ983110 RDV983104:RDV983110 RNR983104:RNR983110 RXN983104:RXN983110 SHJ983104:SHJ983110 SRF983104:SRF983110 TBB983104:TBB983110 TKX983104:TKX983110 TUT983104:TUT983110 UEP983104:UEP983110 UOL983104:UOL983110 UYH983104:UYH983110 VID983104:VID983110 VRZ983104:VRZ983110 WBV983104:WBV983110 WLR983104:WLR983110 WVN983104:WVN983110 JB65609:JB65613 SX65609:SX65613 ACT65609:ACT65613 AMP65609:AMP65613 AWL65609:AWL65613 BGH65609:BGH65613 BQD65609:BQD65613 BZZ65609:BZZ65613 CJV65609:CJV65613 CTR65609:CTR65613 DDN65609:DDN65613 DNJ65609:DNJ65613 DXF65609:DXF65613 EHB65609:EHB65613 EQX65609:EQX65613 FAT65609:FAT65613 FKP65609:FKP65613 FUL65609:FUL65613 GEH65609:GEH65613 GOD65609:GOD65613 GXZ65609:GXZ65613 HHV65609:HHV65613 HRR65609:HRR65613 IBN65609:IBN65613 ILJ65609:ILJ65613 IVF65609:IVF65613 JFB65609:JFB65613 JOX65609:JOX65613 JYT65609:JYT65613 KIP65609:KIP65613 KSL65609:KSL65613 LCH65609:LCH65613 LMD65609:LMD65613 LVZ65609:LVZ65613 MFV65609:MFV65613 MPR65609:MPR65613 MZN65609:MZN65613 NJJ65609:NJJ65613 NTF65609:NTF65613 ODB65609:ODB65613 OMX65609:OMX65613 OWT65609:OWT65613 PGP65609:PGP65613 PQL65609:PQL65613 QAH65609:QAH65613 QKD65609:QKD65613 QTZ65609:QTZ65613 RDV65609:RDV65613 RNR65609:RNR65613 RXN65609:RXN65613 SHJ65609:SHJ65613 SRF65609:SRF65613 TBB65609:TBB65613 TKX65609:TKX65613 TUT65609:TUT65613 UEP65609:UEP65613 UOL65609:UOL65613 UYH65609:UYH65613 VID65609:VID65613 VRZ65609:VRZ65613 WBV65609:WBV65613 WLR65609:WLR65613 WVN65609:WVN65613 JB131145:JB131149 SX131145:SX131149 ACT131145:ACT131149 AMP131145:AMP131149 AWL131145:AWL131149 BGH131145:BGH131149 BQD131145:BQD131149 BZZ131145:BZZ131149 CJV131145:CJV131149 CTR131145:CTR131149 DDN131145:DDN131149 DNJ131145:DNJ131149 DXF131145:DXF131149 EHB131145:EHB131149 EQX131145:EQX131149 FAT131145:FAT131149 FKP131145:FKP131149 FUL131145:FUL131149 GEH131145:GEH131149 GOD131145:GOD131149 GXZ131145:GXZ131149 HHV131145:HHV131149 HRR131145:HRR131149 IBN131145:IBN131149 ILJ131145:ILJ131149 IVF131145:IVF131149 JFB131145:JFB131149 JOX131145:JOX131149 JYT131145:JYT131149 KIP131145:KIP131149 KSL131145:KSL131149 LCH131145:LCH131149 LMD131145:LMD131149 LVZ131145:LVZ131149 MFV131145:MFV131149 MPR131145:MPR131149 MZN131145:MZN131149 NJJ131145:NJJ131149 NTF131145:NTF131149 ODB131145:ODB131149 OMX131145:OMX131149 OWT131145:OWT131149 PGP131145:PGP131149 PQL131145:PQL131149 QAH131145:QAH131149 QKD131145:QKD131149 QTZ131145:QTZ131149 RDV131145:RDV131149 RNR131145:RNR131149 RXN131145:RXN131149 SHJ131145:SHJ131149 SRF131145:SRF131149 TBB131145:TBB131149 TKX131145:TKX131149 TUT131145:TUT131149 UEP131145:UEP131149 UOL131145:UOL131149 UYH131145:UYH131149 VID131145:VID131149 VRZ131145:VRZ131149 WBV131145:WBV131149 WLR131145:WLR131149 WVN131145:WVN131149 JB196681:JB196685 SX196681:SX196685 ACT196681:ACT196685 AMP196681:AMP196685 AWL196681:AWL196685 BGH196681:BGH196685 BQD196681:BQD196685 BZZ196681:BZZ196685 CJV196681:CJV196685 CTR196681:CTR196685 DDN196681:DDN196685 DNJ196681:DNJ196685 DXF196681:DXF196685 EHB196681:EHB196685 EQX196681:EQX196685 FAT196681:FAT196685 FKP196681:FKP196685 FUL196681:FUL196685 GEH196681:GEH196685 GOD196681:GOD196685 GXZ196681:GXZ196685 HHV196681:HHV196685 HRR196681:HRR196685 IBN196681:IBN196685 ILJ196681:ILJ196685 IVF196681:IVF196685 JFB196681:JFB196685 JOX196681:JOX196685 JYT196681:JYT196685 KIP196681:KIP196685 KSL196681:KSL196685 LCH196681:LCH196685 LMD196681:LMD196685 LVZ196681:LVZ196685 MFV196681:MFV196685 MPR196681:MPR196685 MZN196681:MZN196685 NJJ196681:NJJ196685 NTF196681:NTF196685 ODB196681:ODB196685 OMX196681:OMX196685 OWT196681:OWT196685 PGP196681:PGP196685 PQL196681:PQL196685 QAH196681:QAH196685 QKD196681:QKD196685 QTZ196681:QTZ196685 RDV196681:RDV196685 RNR196681:RNR196685 RXN196681:RXN196685 SHJ196681:SHJ196685 SRF196681:SRF196685 TBB196681:TBB196685 TKX196681:TKX196685 TUT196681:TUT196685 UEP196681:UEP196685 UOL196681:UOL196685 UYH196681:UYH196685 VID196681:VID196685 VRZ196681:VRZ196685 WBV196681:WBV196685 WLR196681:WLR196685 WVN196681:WVN196685 JB262217:JB262221 SX262217:SX262221 ACT262217:ACT262221 AMP262217:AMP262221 AWL262217:AWL262221 BGH262217:BGH262221 BQD262217:BQD262221 BZZ262217:BZZ262221 CJV262217:CJV262221 CTR262217:CTR262221 DDN262217:DDN262221 DNJ262217:DNJ262221 DXF262217:DXF262221 EHB262217:EHB262221 EQX262217:EQX262221 FAT262217:FAT262221 FKP262217:FKP262221 FUL262217:FUL262221 GEH262217:GEH262221 GOD262217:GOD262221 GXZ262217:GXZ262221 HHV262217:HHV262221 HRR262217:HRR262221 IBN262217:IBN262221 ILJ262217:ILJ262221 IVF262217:IVF262221 JFB262217:JFB262221 JOX262217:JOX262221 JYT262217:JYT262221 KIP262217:KIP262221 KSL262217:KSL262221 LCH262217:LCH262221 LMD262217:LMD262221 LVZ262217:LVZ262221 MFV262217:MFV262221 MPR262217:MPR262221 MZN262217:MZN262221 NJJ262217:NJJ262221 NTF262217:NTF262221 ODB262217:ODB262221 OMX262217:OMX262221 OWT262217:OWT262221 PGP262217:PGP262221 PQL262217:PQL262221 QAH262217:QAH262221 QKD262217:QKD262221 QTZ262217:QTZ262221 RDV262217:RDV262221 RNR262217:RNR262221 RXN262217:RXN262221 SHJ262217:SHJ262221 SRF262217:SRF262221 TBB262217:TBB262221 TKX262217:TKX262221 TUT262217:TUT262221 UEP262217:UEP262221 UOL262217:UOL262221 UYH262217:UYH262221 VID262217:VID262221 VRZ262217:VRZ262221 WBV262217:WBV262221 WLR262217:WLR262221 WVN262217:WVN262221 JB327753:JB327757 SX327753:SX327757 ACT327753:ACT327757 AMP327753:AMP327757 AWL327753:AWL327757 BGH327753:BGH327757 BQD327753:BQD327757 BZZ327753:BZZ327757 CJV327753:CJV327757 CTR327753:CTR327757 DDN327753:DDN327757 DNJ327753:DNJ327757 DXF327753:DXF327757 EHB327753:EHB327757 EQX327753:EQX327757 FAT327753:FAT327757 FKP327753:FKP327757 FUL327753:FUL327757 GEH327753:GEH327757 GOD327753:GOD327757 GXZ327753:GXZ327757 HHV327753:HHV327757 HRR327753:HRR327757 IBN327753:IBN327757 ILJ327753:ILJ327757 IVF327753:IVF327757 JFB327753:JFB327757 JOX327753:JOX327757 JYT327753:JYT327757 KIP327753:KIP327757 KSL327753:KSL327757 LCH327753:LCH327757 LMD327753:LMD327757 LVZ327753:LVZ327757 MFV327753:MFV327757 MPR327753:MPR327757 MZN327753:MZN327757 NJJ327753:NJJ327757 NTF327753:NTF327757 ODB327753:ODB327757 OMX327753:OMX327757 OWT327753:OWT327757 PGP327753:PGP327757 PQL327753:PQL327757 QAH327753:QAH327757 QKD327753:QKD327757 QTZ327753:QTZ327757 RDV327753:RDV327757 RNR327753:RNR327757 RXN327753:RXN327757 SHJ327753:SHJ327757 SRF327753:SRF327757 TBB327753:TBB327757 TKX327753:TKX327757 TUT327753:TUT327757 UEP327753:UEP327757 UOL327753:UOL327757 UYH327753:UYH327757 VID327753:VID327757 VRZ327753:VRZ327757 WBV327753:WBV327757 WLR327753:WLR327757 WVN327753:WVN327757 JB393289:JB393293 SX393289:SX393293 ACT393289:ACT393293 AMP393289:AMP393293 AWL393289:AWL393293 BGH393289:BGH393293 BQD393289:BQD393293 BZZ393289:BZZ393293 CJV393289:CJV393293 CTR393289:CTR393293 DDN393289:DDN393293 DNJ393289:DNJ393293 DXF393289:DXF393293 EHB393289:EHB393293 EQX393289:EQX393293 FAT393289:FAT393293 FKP393289:FKP393293 FUL393289:FUL393293 GEH393289:GEH393293 GOD393289:GOD393293 GXZ393289:GXZ393293 HHV393289:HHV393293 HRR393289:HRR393293 IBN393289:IBN393293 ILJ393289:ILJ393293 IVF393289:IVF393293 JFB393289:JFB393293 JOX393289:JOX393293 JYT393289:JYT393293 KIP393289:KIP393293 KSL393289:KSL393293 LCH393289:LCH393293 LMD393289:LMD393293 LVZ393289:LVZ393293 MFV393289:MFV393293 MPR393289:MPR393293 MZN393289:MZN393293 NJJ393289:NJJ393293 NTF393289:NTF393293 ODB393289:ODB393293 OMX393289:OMX393293 OWT393289:OWT393293 PGP393289:PGP393293 PQL393289:PQL393293 QAH393289:QAH393293 QKD393289:QKD393293 QTZ393289:QTZ393293 RDV393289:RDV393293 RNR393289:RNR393293 RXN393289:RXN393293 SHJ393289:SHJ393293 SRF393289:SRF393293 TBB393289:TBB393293 TKX393289:TKX393293 TUT393289:TUT393293 UEP393289:UEP393293 UOL393289:UOL393293 UYH393289:UYH393293 VID393289:VID393293 VRZ393289:VRZ393293 WBV393289:WBV393293 WLR393289:WLR393293 WVN393289:WVN393293 JB458825:JB458829 SX458825:SX458829 ACT458825:ACT458829 AMP458825:AMP458829 AWL458825:AWL458829 BGH458825:BGH458829 BQD458825:BQD458829 BZZ458825:BZZ458829 CJV458825:CJV458829 CTR458825:CTR458829 DDN458825:DDN458829 DNJ458825:DNJ458829 DXF458825:DXF458829 EHB458825:EHB458829 EQX458825:EQX458829 FAT458825:FAT458829 FKP458825:FKP458829 FUL458825:FUL458829 GEH458825:GEH458829 GOD458825:GOD458829 GXZ458825:GXZ458829 HHV458825:HHV458829 HRR458825:HRR458829 IBN458825:IBN458829 ILJ458825:ILJ458829 IVF458825:IVF458829 JFB458825:JFB458829 JOX458825:JOX458829 JYT458825:JYT458829 KIP458825:KIP458829 KSL458825:KSL458829 LCH458825:LCH458829 LMD458825:LMD458829 LVZ458825:LVZ458829 MFV458825:MFV458829 MPR458825:MPR458829 MZN458825:MZN458829 NJJ458825:NJJ458829 NTF458825:NTF458829 ODB458825:ODB458829 OMX458825:OMX458829 OWT458825:OWT458829 PGP458825:PGP458829 PQL458825:PQL458829 QAH458825:QAH458829 QKD458825:QKD458829 QTZ458825:QTZ458829 RDV458825:RDV458829 RNR458825:RNR458829 RXN458825:RXN458829 SHJ458825:SHJ458829 SRF458825:SRF458829 TBB458825:TBB458829 TKX458825:TKX458829 TUT458825:TUT458829 UEP458825:UEP458829 UOL458825:UOL458829 UYH458825:UYH458829 VID458825:VID458829 VRZ458825:VRZ458829 WBV458825:WBV458829 WLR458825:WLR458829 WVN458825:WVN458829 JB524361:JB524365 SX524361:SX524365 ACT524361:ACT524365 AMP524361:AMP524365 AWL524361:AWL524365 BGH524361:BGH524365 BQD524361:BQD524365 BZZ524361:BZZ524365 CJV524361:CJV524365 CTR524361:CTR524365 DDN524361:DDN524365 DNJ524361:DNJ524365 DXF524361:DXF524365 EHB524361:EHB524365 EQX524361:EQX524365 FAT524361:FAT524365 FKP524361:FKP524365 FUL524361:FUL524365 GEH524361:GEH524365 GOD524361:GOD524365 GXZ524361:GXZ524365 HHV524361:HHV524365 HRR524361:HRR524365 IBN524361:IBN524365 ILJ524361:ILJ524365 IVF524361:IVF524365 JFB524361:JFB524365 JOX524361:JOX524365 JYT524361:JYT524365 KIP524361:KIP524365 KSL524361:KSL524365 LCH524361:LCH524365 LMD524361:LMD524365 LVZ524361:LVZ524365 MFV524361:MFV524365 MPR524361:MPR524365 MZN524361:MZN524365 NJJ524361:NJJ524365 NTF524361:NTF524365 ODB524361:ODB524365 OMX524361:OMX524365 OWT524361:OWT524365 PGP524361:PGP524365 PQL524361:PQL524365 QAH524361:QAH524365 QKD524361:QKD524365 QTZ524361:QTZ524365 RDV524361:RDV524365 RNR524361:RNR524365 RXN524361:RXN524365 SHJ524361:SHJ524365 SRF524361:SRF524365 TBB524361:TBB524365 TKX524361:TKX524365 TUT524361:TUT524365 UEP524361:UEP524365 UOL524361:UOL524365 UYH524361:UYH524365 VID524361:VID524365 VRZ524361:VRZ524365 WBV524361:WBV524365 WLR524361:WLR524365 WVN524361:WVN524365 JB589897:JB589901 SX589897:SX589901 ACT589897:ACT589901 AMP589897:AMP589901 AWL589897:AWL589901 BGH589897:BGH589901 BQD589897:BQD589901 BZZ589897:BZZ589901 CJV589897:CJV589901 CTR589897:CTR589901 DDN589897:DDN589901 DNJ589897:DNJ589901 DXF589897:DXF589901 EHB589897:EHB589901 EQX589897:EQX589901 FAT589897:FAT589901 FKP589897:FKP589901 FUL589897:FUL589901 GEH589897:GEH589901 GOD589897:GOD589901 GXZ589897:GXZ589901 HHV589897:HHV589901 HRR589897:HRR589901 IBN589897:IBN589901 ILJ589897:ILJ589901 IVF589897:IVF589901 JFB589897:JFB589901 JOX589897:JOX589901 JYT589897:JYT589901 KIP589897:KIP589901 KSL589897:KSL589901 LCH589897:LCH589901 LMD589897:LMD589901 LVZ589897:LVZ589901 MFV589897:MFV589901 MPR589897:MPR589901 MZN589897:MZN589901 NJJ589897:NJJ589901 NTF589897:NTF589901 ODB589897:ODB589901 OMX589897:OMX589901 OWT589897:OWT589901 PGP589897:PGP589901 PQL589897:PQL589901 QAH589897:QAH589901 QKD589897:QKD589901 QTZ589897:QTZ589901 RDV589897:RDV589901 RNR589897:RNR589901 RXN589897:RXN589901 SHJ589897:SHJ589901 SRF589897:SRF589901 TBB589897:TBB589901 TKX589897:TKX589901 TUT589897:TUT589901 UEP589897:UEP589901 UOL589897:UOL589901 UYH589897:UYH589901 VID589897:VID589901 VRZ589897:VRZ589901 WBV589897:WBV589901 WLR589897:WLR589901 WVN589897:WVN589901 JB655433:JB655437 SX655433:SX655437 ACT655433:ACT655437 AMP655433:AMP655437 AWL655433:AWL655437 BGH655433:BGH655437 BQD655433:BQD655437 BZZ655433:BZZ655437 CJV655433:CJV655437 CTR655433:CTR655437 DDN655433:DDN655437 DNJ655433:DNJ655437 DXF655433:DXF655437 EHB655433:EHB655437 EQX655433:EQX655437 FAT655433:FAT655437 FKP655433:FKP655437 FUL655433:FUL655437 GEH655433:GEH655437 GOD655433:GOD655437 GXZ655433:GXZ655437 HHV655433:HHV655437 HRR655433:HRR655437 IBN655433:IBN655437 ILJ655433:ILJ655437 IVF655433:IVF655437 JFB655433:JFB655437 JOX655433:JOX655437 JYT655433:JYT655437 KIP655433:KIP655437 KSL655433:KSL655437 LCH655433:LCH655437 LMD655433:LMD655437 LVZ655433:LVZ655437 MFV655433:MFV655437 MPR655433:MPR655437 MZN655433:MZN655437 NJJ655433:NJJ655437 NTF655433:NTF655437 ODB655433:ODB655437 OMX655433:OMX655437 OWT655433:OWT655437 PGP655433:PGP655437 PQL655433:PQL655437 QAH655433:QAH655437 QKD655433:QKD655437 QTZ655433:QTZ655437 RDV655433:RDV655437 RNR655433:RNR655437 RXN655433:RXN655437 SHJ655433:SHJ655437 SRF655433:SRF655437 TBB655433:TBB655437 TKX655433:TKX655437 TUT655433:TUT655437 UEP655433:UEP655437 UOL655433:UOL655437 UYH655433:UYH655437 VID655433:VID655437 VRZ655433:VRZ655437 WBV655433:WBV655437 WLR655433:WLR655437 WVN655433:WVN655437 JB720969:JB720973 SX720969:SX720973 ACT720969:ACT720973 AMP720969:AMP720973 AWL720969:AWL720973 BGH720969:BGH720973 BQD720969:BQD720973 BZZ720969:BZZ720973 CJV720969:CJV720973 CTR720969:CTR720973 DDN720969:DDN720973 DNJ720969:DNJ720973 DXF720969:DXF720973 EHB720969:EHB720973 EQX720969:EQX720973 FAT720969:FAT720973 FKP720969:FKP720973 FUL720969:FUL720973 GEH720969:GEH720973 GOD720969:GOD720973 GXZ720969:GXZ720973 HHV720969:HHV720973 HRR720969:HRR720973 IBN720969:IBN720973 ILJ720969:ILJ720973 IVF720969:IVF720973 JFB720969:JFB720973 JOX720969:JOX720973 JYT720969:JYT720973 KIP720969:KIP720973 KSL720969:KSL720973 LCH720969:LCH720973 LMD720969:LMD720973 LVZ720969:LVZ720973 MFV720969:MFV720973 MPR720969:MPR720973 MZN720969:MZN720973 NJJ720969:NJJ720973 NTF720969:NTF720973 ODB720969:ODB720973 OMX720969:OMX720973 OWT720969:OWT720973 PGP720969:PGP720973 PQL720969:PQL720973 QAH720969:QAH720973 QKD720969:QKD720973 QTZ720969:QTZ720973 RDV720969:RDV720973 RNR720969:RNR720973 RXN720969:RXN720973 SHJ720969:SHJ720973 SRF720969:SRF720973 TBB720969:TBB720973 TKX720969:TKX720973 TUT720969:TUT720973 UEP720969:UEP720973 UOL720969:UOL720973 UYH720969:UYH720973 VID720969:VID720973 VRZ720969:VRZ720973 WBV720969:WBV720973 WLR720969:WLR720973 WVN720969:WVN720973 JB786505:JB786509 SX786505:SX786509 ACT786505:ACT786509 AMP786505:AMP786509 AWL786505:AWL786509 BGH786505:BGH786509 BQD786505:BQD786509 BZZ786505:BZZ786509 CJV786505:CJV786509 CTR786505:CTR786509 DDN786505:DDN786509 DNJ786505:DNJ786509 DXF786505:DXF786509 EHB786505:EHB786509 EQX786505:EQX786509 FAT786505:FAT786509 FKP786505:FKP786509 FUL786505:FUL786509 GEH786505:GEH786509 GOD786505:GOD786509 GXZ786505:GXZ786509 HHV786505:HHV786509 HRR786505:HRR786509 IBN786505:IBN786509 ILJ786505:ILJ786509 IVF786505:IVF786509 JFB786505:JFB786509 JOX786505:JOX786509 JYT786505:JYT786509 KIP786505:KIP786509 KSL786505:KSL786509 LCH786505:LCH786509 LMD786505:LMD786509 LVZ786505:LVZ786509 MFV786505:MFV786509 MPR786505:MPR786509 MZN786505:MZN786509 NJJ786505:NJJ786509 NTF786505:NTF786509 ODB786505:ODB786509 OMX786505:OMX786509 OWT786505:OWT786509 PGP786505:PGP786509 PQL786505:PQL786509 QAH786505:QAH786509 QKD786505:QKD786509 QTZ786505:QTZ786509 RDV786505:RDV786509 RNR786505:RNR786509 RXN786505:RXN786509 SHJ786505:SHJ786509 SRF786505:SRF786509 TBB786505:TBB786509 TKX786505:TKX786509 TUT786505:TUT786509 UEP786505:UEP786509 UOL786505:UOL786509 UYH786505:UYH786509 VID786505:VID786509 VRZ786505:VRZ786509 WBV786505:WBV786509 WLR786505:WLR786509 WVN786505:WVN786509 JB852041:JB852045 SX852041:SX852045 ACT852041:ACT852045 AMP852041:AMP852045 AWL852041:AWL852045 BGH852041:BGH852045 BQD852041:BQD852045 BZZ852041:BZZ852045 CJV852041:CJV852045 CTR852041:CTR852045 DDN852041:DDN852045 DNJ852041:DNJ852045 DXF852041:DXF852045 EHB852041:EHB852045 EQX852041:EQX852045 FAT852041:FAT852045 FKP852041:FKP852045 FUL852041:FUL852045 GEH852041:GEH852045 GOD852041:GOD852045 GXZ852041:GXZ852045 HHV852041:HHV852045 HRR852041:HRR852045 IBN852041:IBN852045 ILJ852041:ILJ852045 IVF852041:IVF852045 JFB852041:JFB852045 JOX852041:JOX852045 JYT852041:JYT852045 KIP852041:KIP852045 KSL852041:KSL852045 LCH852041:LCH852045 LMD852041:LMD852045 LVZ852041:LVZ852045 MFV852041:MFV852045 MPR852041:MPR852045 MZN852041:MZN852045 NJJ852041:NJJ852045 NTF852041:NTF852045 ODB852041:ODB852045 OMX852041:OMX852045 OWT852041:OWT852045 PGP852041:PGP852045 PQL852041:PQL852045 QAH852041:QAH852045 QKD852041:QKD852045 QTZ852041:QTZ852045 RDV852041:RDV852045 RNR852041:RNR852045 RXN852041:RXN852045 SHJ852041:SHJ852045 SRF852041:SRF852045 TBB852041:TBB852045 TKX852041:TKX852045 TUT852041:TUT852045 UEP852041:UEP852045 UOL852041:UOL852045 UYH852041:UYH852045 VID852041:VID852045 VRZ852041:VRZ852045 WBV852041:WBV852045 WLR852041:WLR852045 WVN852041:WVN852045 JB917577:JB917581 SX917577:SX917581 ACT917577:ACT917581 AMP917577:AMP917581 AWL917577:AWL917581 BGH917577:BGH917581 BQD917577:BQD917581 BZZ917577:BZZ917581 CJV917577:CJV917581 CTR917577:CTR917581 DDN917577:DDN917581 DNJ917577:DNJ917581 DXF917577:DXF917581 EHB917577:EHB917581 EQX917577:EQX917581 FAT917577:FAT917581 FKP917577:FKP917581 FUL917577:FUL917581 GEH917577:GEH917581 GOD917577:GOD917581 GXZ917577:GXZ917581 HHV917577:HHV917581 HRR917577:HRR917581 IBN917577:IBN917581 ILJ917577:ILJ917581 IVF917577:IVF917581 JFB917577:JFB917581 JOX917577:JOX917581 JYT917577:JYT917581 KIP917577:KIP917581 KSL917577:KSL917581 LCH917577:LCH917581 LMD917577:LMD917581 LVZ917577:LVZ917581 MFV917577:MFV917581 MPR917577:MPR917581 MZN917577:MZN917581 NJJ917577:NJJ917581 NTF917577:NTF917581 ODB917577:ODB917581 OMX917577:OMX917581 OWT917577:OWT917581 PGP917577:PGP917581 PQL917577:PQL917581 QAH917577:QAH917581 QKD917577:QKD917581 QTZ917577:QTZ917581 RDV917577:RDV917581 RNR917577:RNR917581 RXN917577:RXN917581 SHJ917577:SHJ917581 SRF917577:SRF917581 TBB917577:TBB917581 TKX917577:TKX917581 TUT917577:TUT917581 UEP917577:UEP917581 UOL917577:UOL917581 UYH917577:UYH917581 VID917577:VID917581 VRZ917577:VRZ917581 WBV917577:WBV917581 WLR917577:WLR917581 WVN917577:WVN917581 JB983113:JB983117 SX983113:SX983117 ACT983113:ACT983117 AMP983113:AMP983117 AWL983113:AWL983117 BGH983113:BGH983117 BQD983113:BQD983117 BZZ983113:BZZ983117 CJV983113:CJV983117 CTR983113:CTR983117 DDN983113:DDN983117 DNJ983113:DNJ983117 DXF983113:DXF983117 EHB983113:EHB983117 EQX983113:EQX983117 FAT983113:FAT983117 FKP983113:FKP983117 FUL983113:FUL983117 GEH983113:GEH983117 GOD983113:GOD983117 GXZ983113:GXZ983117 HHV983113:HHV983117 HRR983113:HRR983117 IBN983113:IBN983117 ILJ983113:ILJ983117 IVF983113:IVF983117 JFB983113:JFB983117 JOX983113:JOX983117 JYT983113:JYT983117 KIP983113:KIP983117 KSL983113:KSL983117 LCH983113:LCH983117 LMD983113:LMD983117 LVZ983113:LVZ983117 MFV983113:MFV983117 MPR983113:MPR983117 MZN983113:MZN983117 NJJ983113:NJJ983117 NTF983113:NTF983117 ODB983113:ODB983117 OMX983113:OMX983117 OWT983113:OWT983117 PGP983113:PGP983117 PQL983113:PQL983117 QAH983113:QAH983117 QKD983113:QKD983117 QTZ983113:QTZ983117 RDV983113:RDV983117 RNR983113:RNR983117 RXN983113:RXN983117 SHJ983113:SHJ983117 SRF983113:SRF983117 TBB983113:TBB983117 TKX983113:TKX983117 TUT983113:TUT983117 UEP983113:UEP983117 UOL983113:UOL983117 UYH983113:UYH983117 VID983113:VID983117 VRZ983113:VRZ983117 WBV983113:WBV983117 WLR983113:WLR983117 WVN983113:WVN983117 JB65544:JB65546 SX65544:SX65546 ACT65544:ACT65546 AMP65544:AMP65546 AWL65544:AWL65546 BGH65544:BGH65546 BQD65544:BQD65546 BZZ65544:BZZ65546 CJV65544:CJV65546 CTR65544:CTR65546 DDN65544:DDN65546 DNJ65544:DNJ65546 DXF65544:DXF65546 EHB65544:EHB65546 EQX65544:EQX65546 FAT65544:FAT65546 FKP65544:FKP65546 FUL65544:FUL65546 GEH65544:GEH65546 GOD65544:GOD65546 GXZ65544:GXZ65546 HHV65544:HHV65546 HRR65544:HRR65546 IBN65544:IBN65546 ILJ65544:ILJ65546 IVF65544:IVF65546 JFB65544:JFB65546 JOX65544:JOX65546 JYT65544:JYT65546 KIP65544:KIP65546 KSL65544:KSL65546 LCH65544:LCH65546 LMD65544:LMD65546 LVZ65544:LVZ65546 MFV65544:MFV65546 MPR65544:MPR65546 MZN65544:MZN65546 NJJ65544:NJJ65546 NTF65544:NTF65546 ODB65544:ODB65546 OMX65544:OMX65546 OWT65544:OWT65546 PGP65544:PGP65546 PQL65544:PQL65546 QAH65544:QAH65546 QKD65544:QKD65546 QTZ65544:QTZ65546 RDV65544:RDV65546 RNR65544:RNR65546 RXN65544:RXN65546 SHJ65544:SHJ65546 SRF65544:SRF65546 TBB65544:TBB65546 TKX65544:TKX65546 TUT65544:TUT65546 UEP65544:UEP65546 UOL65544:UOL65546 UYH65544:UYH65546 VID65544:VID65546 VRZ65544:VRZ65546 WBV65544:WBV65546 WLR65544:WLR65546 WVN65544:WVN65546 JB131080:JB131082 SX131080:SX131082 ACT131080:ACT131082 AMP131080:AMP131082 AWL131080:AWL131082 BGH131080:BGH131082 BQD131080:BQD131082 BZZ131080:BZZ131082 CJV131080:CJV131082 CTR131080:CTR131082 DDN131080:DDN131082 DNJ131080:DNJ131082 DXF131080:DXF131082 EHB131080:EHB131082 EQX131080:EQX131082 FAT131080:FAT131082 FKP131080:FKP131082 FUL131080:FUL131082 GEH131080:GEH131082 GOD131080:GOD131082 GXZ131080:GXZ131082 HHV131080:HHV131082 HRR131080:HRR131082 IBN131080:IBN131082 ILJ131080:ILJ131082 IVF131080:IVF131082 JFB131080:JFB131082 JOX131080:JOX131082 JYT131080:JYT131082 KIP131080:KIP131082 KSL131080:KSL131082 LCH131080:LCH131082 LMD131080:LMD131082 LVZ131080:LVZ131082 MFV131080:MFV131082 MPR131080:MPR131082 MZN131080:MZN131082 NJJ131080:NJJ131082 NTF131080:NTF131082 ODB131080:ODB131082 OMX131080:OMX131082 OWT131080:OWT131082 PGP131080:PGP131082 PQL131080:PQL131082 QAH131080:QAH131082 QKD131080:QKD131082 QTZ131080:QTZ131082 RDV131080:RDV131082 RNR131080:RNR131082 RXN131080:RXN131082 SHJ131080:SHJ131082 SRF131080:SRF131082 TBB131080:TBB131082 TKX131080:TKX131082 TUT131080:TUT131082 UEP131080:UEP131082 UOL131080:UOL131082 UYH131080:UYH131082 VID131080:VID131082 VRZ131080:VRZ131082 WBV131080:WBV131082 WLR131080:WLR131082 WVN131080:WVN131082 JB196616:JB196618 SX196616:SX196618 ACT196616:ACT196618 AMP196616:AMP196618 AWL196616:AWL196618 BGH196616:BGH196618 BQD196616:BQD196618 BZZ196616:BZZ196618 CJV196616:CJV196618 CTR196616:CTR196618 DDN196616:DDN196618 DNJ196616:DNJ196618 DXF196616:DXF196618 EHB196616:EHB196618 EQX196616:EQX196618 FAT196616:FAT196618 FKP196616:FKP196618 FUL196616:FUL196618 GEH196616:GEH196618 GOD196616:GOD196618 GXZ196616:GXZ196618 HHV196616:HHV196618 HRR196616:HRR196618 IBN196616:IBN196618 ILJ196616:ILJ196618 IVF196616:IVF196618 JFB196616:JFB196618 JOX196616:JOX196618 JYT196616:JYT196618 KIP196616:KIP196618 KSL196616:KSL196618 LCH196616:LCH196618 LMD196616:LMD196618 LVZ196616:LVZ196618 MFV196616:MFV196618 MPR196616:MPR196618 MZN196616:MZN196618 NJJ196616:NJJ196618 NTF196616:NTF196618 ODB196616:ODB196618 OMX196616:OMX196618 OWT196616:OWT196618 PGP196616:PGP196618 PQL196616:PQL196618 QAH196616:QAH196618 QKD196616:QKD196618 QTZ196616:QTZ196618 RDV196616:RDV196618 RNR196616:RNR196618 RXN196616:RXN196618 SHJ196616:SHJ196618 SRF196616:SRF196618 TBB196616:TBB196618 TKX196616:TKX196618 TUT196616:TUT196618 UEP196616:UEP196618 UOL196616:UOL196618 UYH196616:UYH196618 VID196616:VID196618 VRZ196616:VRZ196618 WBV196616:WBV196618 WLR196616:WLR196618 WVN196616:WVN196618 JB262152:JB262154 SX262152:SX262154 ACT262152:ACT262154 AMP262152:AMP262154 AWL262152:AWL262154 BGH262152:BGH262154 BQD262152:BQD262154 BZZ262152:BZZ262154 CJV262152:CJV262154 CTR262152:CTR262154 DDN262152:DDN262154 DNJ262152:DNJ262154 DXF262152:DXF262154 EHB262152:EHB262154 EQX262152:EQX262154 FAT262152:FAT262154 FKP262152:FKP262154 FUL262152:FUL262154 GEH262152:GEH262154 GOD262152:GOD262154 GXZ262152:GXZ262154 HHV262152:HHV262154 HRR262152:HRR262154 IBN262152:IBN262154 ILJ262152:ILJ262154 IVF262152:IVF262154 JFB262152:JFB262154 JOX262152:JOX262154 JYT262152:JYT262154 KIP262152:KIP262154 KSL262152:KSL262154 LCH262152:LCH262154 LMD262152:LMD262154 LVZ262152:LVZ262154 MFV262152:MFV262154 MPR262152:MPR262154 MZN262152:MZN262154 NJJ262152:NJJ262154 NTF262152:NTF262154 ODB262152:ODB262154 OMX262152:OMX262154 OWT262152:OWT262154 PGP262152:PGP262154 PQL262152:PQL262154 QAH262152:QAH262154 QKD262152:QKD262154 QTZ262152:QTZ262154 RDV262152:RDV262154 RNR262152:RNR262154 RXN262152:RXN262154 SHJ262152:SHJ262154 SRF262152:SRF262154 TBB262152:TBB262154 TKX262152:TKX262154 TUT262152:TUT262154 UEP262152:UEP262154 UOL262152:UOL262154 UYH262152:UYH262154 VID262152:VID262154 VRZ262152:VRZ262154 WBV262152:WBV262154 WLR262152:WLR262154 WVN262152:WVN262154 JB327688:JB327690 SX327688:SX327690 ACT327688:ACT327690 AMP327688:AMP327690 AWL327688:AWL327690 BGH327688:BGH327690 BQD327688:BQD327690 BZZ327688:BZZ327690 CJV327688:CJV327690 CTR327688:CTR327690 DDN327688:DDN327690 DNJ327688:DNJ327690 DXF327688:DXF327690 EHB327688:EHB327690 EQX327688:EQX327690 FAT327688:FAT327690 FKP327688:FKP327690 FUL327688:FUL327690 GEH327688:GEH327690 GOD327688:GOD327690 GXZ327688:GXZ327690 HHV327688:HHV327690 HRR327688:HRR327690 IBN327688:IBN327690 ILJ327688:ILJ327690 IVF327688:IVF327690 JFB327688:JFB327690 JOX327688:JOX327690 JYT327688:JYT327690 KIP327688:KIP327690 KSL327688:KSL327690 LCH327688:LCH327690 LMD327688:LMD327690 LVZ327688:LVZ327690 MFV327688:MFV327690 MPR327688:MPR327690 MZN327688:MZN327690 NJJ327688:NJJ327690 NTF327688:NTF327690 ODB327688:ODB327690 OMX327688:OMX327690 OWT327688:OWT327690 PGP327688:PGP327690 PQL327688:PQL327690 QAH327688:QAH327690 QKD327688:QKD327690 QTZ327688:QTZ327690 RDV327688:RDV327690 RNR327688:RNR327690 RXN327688:RXN327690 SHJ327688:SHJ327690 SRF327688:SRF327690 TBB327688:TBB327690 TKX327688:TKX327690 TUT327688:TUT327690 UEP327688:UEP327690 UOL327688:UOL327690 UYH327688:UYH327690 VID327688:VID327690 VRZ327688:VRZ327690 WBV327688:WBV327690 WLR327688:WLR327690 WVN327688:WVN327690 JB393224:JB393226 SX393224:SX393226 ACT393224:ACT393226 AMP393224:AMP393226 AWL393224:AWL393226 BGH393224:BGH393226 BQD393224:BQD393226 BZZ393224:BZZ393226 CJV393224:CJV393226 CTR393224:CTR393226 DDN393224:DDN393226 DNJ393224:DNJ393226 DXF393224:DXF393226 EHB393224:EHB393226 EQX393224:EQX393226 FAT393224:FAT393226 FKP393224:FKP393226 FUL393224:FUL393226 GEH393224:GEH393226 GOD393224:GOD393226 GXZ393224:GXZ393226 HHV393224:HHV393226 HRR393224:HRR393226 IBN393224:IBN393226 ILJ393224:ILJ393226 IVF393224:IVF393226 JFB393224:JFB393226 JOX393224:JOX393226 JYT393224:JYT393226 KIP393224:KIP393226 KSL393224:KSL393226 LCH393224:LCH393226 LMD393224:LMD393226 LVZ393224:LVZ393226 MFV393224:MFV393226 MPR393224:MPR393226 MZN393224:MZN393226 NJJ393224:NJJ393226 NTF393224:NTF393226 ODB393224:ODB393226 OMX393224:OMX393226 OWT393224:OWT393226 PGP393224:PGP393226 PQL393224:PQL393226 QAH393224:QAH393226 QKD393224:QKD393226 QTZ393224:QTZ393226 RDV393224:RDV393226 RNR393224:RNR393226 RXN393224:RXN393226 SHJ393224:SHJ393226 SRF393224:SRF393226 TBB393224:TBB393226 TKX393224:TKX393226 TUT393224:TUT393226 UEP393224:UEP393226 UOL393224:UOL393226 UYH393224:UYH393226 VID393224:VID393226 VRZ393224:VRZ393226 WBV393224:WBV393226 WLR393224:WLR393226 WVN393224:WVN393226 JB458760:JB458762 SX458760:SX458762 ACT458760:ACT458762 AMP458760:AMP458762 AWL458760:AWL458762 BGH458760:BGH458762 BQD458760:BQD458762 BZZ458760:BZZ458762 CJV458760:CJV458762 CTR458760:CTR458762 DDN458760:DDN458762 DNJ458760:DNJ458762 DXF458760:DXF458762 EHB458760:EHB458762 EQX458760:EQX458762 FAT458760:FAT458762 FKP458760:FKP458762 FUL458760:FUL458762 GEH458760:GEH458762 GOD458760:GOD458762 GXZ458760:GXZ458762 HHV458760:HHV458762 HRR458760:HRR458762 IBN458760:IBN458762 ILJ458760:ILJ458762 IVF458760:IVF458762 JFB458760:JFB458762 JOX458760:JOX458762 JYT458760:JYT458762 KIP458760:KIP458762 KSL458760:KSL458762 LCH458760:LCH458762 LMD458760:LMD458762 LVZ458760:LVZ458762 MFV458760:MFV458762 MPR458760:MPR458762 MZN458760:MZN458762 NJJ458760:NJJ458762 NTF458760:NTF458762 ODB458760:ODB458762 OMX458760:OMX458762 OWT458760:OWT458762 PGP458760:PGP458762 PQL458760:PQL458762 QAH458760:QAH458762 QKD458760:QKD458762 QTZ458760:QTZ458762 RDV458760:RDV458762 RNR458760:RNR458762 RXN458760:RXN458762 SHJ458760:SHJ458762 SRF458760:SRF458762 TBB458760:TBB458762 TKX458760:TKX458762 TUT458760:TUT458762 UEP458760:UEP458762 UOL458760:UOL458762 UYH458760:UYH458762 VID458760:VID458762 VRZ458760:VRZ458762 WBV458760:WBV458762 WLR458760:WLR458762 WVN458760:WVN458762 JB524296:JB524298 SX524296:SX524298 ACT524296:ACT524298 AMP524296:AMP524298 AWL524296:AWL524298 BGH524296:BGH524298 BQD524296:BQD524298 BZZ524296:BZZ524298 CJV524296:CJV524298 CTR524296:CTR524298 DDN524296:DDN524298 DNJ524296:DNJ524298 DXF524296:DXF524298 EHB524296:EHB524298 EQX524296:EQX524298 FAT524296:FAT524298 FKP524296:FKP524298 FUL524296:FUL524298 GEH524296:GEH524298 GOD524296:GOD524298 GXZ524296:GXZ524298 HHV524296:HHV524298 HRR524296:HRR524298 IBN524296:IBN524298 ILJ524296:ILJ524298 IVF524296:IVF524298 JFB524296:JFB524298 JOX524296:JOX524298 JYT524296:JYT524298 KIP524296:KIP524298 KSL524296:KSL524298 LCH524296:LCH524298 LMD524296:LMD524298 LVZ524296:LVZ524298 MFV524296:MFV524298 MPR524296:MPR524298 MZN524296:MZN524298 NJJ524296:NJJ524298 NTF524296:NTF524298 ODB524296:ODB524298 OMX524296:OMX524298 OWT524296:OWT524298 PGP524296:PGP524298 PQL524296:PQL524298 QAH524296:QAH524298 QKD524296:QKD524298 QTZ524296:QTZ524298 RDV524296:RDV524298 RNR524296:RNR524298 RXN524296:RXN524298 SHJ524296:SHJ524298 SRF524296:SRF524298 TBB524296:TBB524298 TKX524296:TKX524298 TUT524296:TUT524298 UEP524296:UEP524298 UOL524296:UOL524298 UYH524296:UYH524298 VID524296:VID524298 VRZ524296:VRZ524298 WBV524296:WBV524298 WLR524296:WLR524298 WVN524296:WVN524298 JB589832:JB589834 SX589832:SX589834 ACT589832:ACT589834 AMP589832:AMP589834 AWL589832:AWL589834 BGH589832:BGH589834 BQD589832:BQD589834 BZZ589832:BZZ589834 CJV589832:CJV589834 CTR589832:CTR589834 DDN589832:DDN589834 DNJ589832:DNJ589834 DXF589832:DXF589834 EHB589832:EHB589834 EQX589832:EQX589834 FAT589832:FAT589834 FKP589832:FKP589834 FUL589832:FUL589834 GEH589832:GEH589834 GOD589832:GOD589834 GXZ589832:GXZ589834 HHV589832:HHV589834 HRR589832:HRR589834 IBN589832:IBN589834 ILJ589832:ILJ589834 IVF589832:IVF589834 JFB589832:JFB589834 JOX589832:JOX589834 JYT589832:JYT589834 KIP589832:KIP589834 KSL589832:KSL589834 LCH589832:LCH589834 LMD589832:LMD589834 LVZ589832:LVZ589834 MFV589832:MFV589834 MPR589832:MPR589834 MZN589832:MZN589834 NJJ589832:NJJ589834 NTF589832:NTF589834 ODB589832:ODB589834 OMX589832:OMX589834 OWT589832:OWT589834 PGP589832:PGP589834 PQL589832:PQL589834 QAH589832:QAH589834 QKD589832:QKD589834 QTZ589832:QTZ589834 RDV589832:RDV589834 RNR589832:RNR589834 RXN589832:RXN589834 SHJ589832:SHJ589834 SRF589832:SRF589834 TBB589832:TBB589834 TKX589832:TKX589834 TUT589832:TUT589834 UEP589832:UEP589834 UOL589832:UOL589834 UYH589832:UYH589834 VID589832:VID589834 VRZ589832:VRZ589834 WBV589832:WBV589834 WLR589832:WLR589834 WVN589832:WVN589834 JB655368:JB655370 SX655368:SX655370 ACT655368:ACT655370 AMP655368:AMP655370 AWL655368:AWL655370 BGH655368:BGH655370 BQD655368:BQD655370 BZZ655368:BZZ655370 CJV655368:CJV655370 CTR655368:CTR655370 DDN655368:DDN655370 DNJ655368:DNJ655370 DXF655368:DXF655370 EHB655368:EHB655370 EQX655368:EQX655370 FAT655368:FAT655370 FKP655368:FKP655370 FUL655368:FUL655370 GEH655368:GEH655370 GOD655368:GOD655370 GXZ655368:GXZ655370 HHV655368:HHV655370 HRR655368:HRR655370 IBN655368:IBN655370 ILJ655368:ILJ655370 IVF655368:IVF655370 JFB655368:JFB655370 JOX655368:JOX655370 JYT655368:JYT655370 KIP655368:KIP655370 KSL655368:KSL655370 LCH655368:LCH655370 LMD655368:LMD655370 LVZ655368:LVZ655370 MFV655368:MFV655370 MPR655368:MPR655370 MZN655368:MZN655370 NJJ655368:NJJ655370 NTF655368:NTF655370 ODB655368:ODB655370 OMX655368:OMX655370 OWT655368:OWT655370 PGP655368:PGP655370 PQL655368:PQL655370 QAH655368:QAH655370 QKD655368:QKD655370 QTZ655368:QTZ655370 RDV655368:RDV655370 RNR655368:RNR655370 RXN655368:RXN655370 SHJ655368:SHJ655370 SRF655368:SRF655370 TBB655368:TBB655370 TKX655368:TKX655370 TUT655368:TUT655370 UEP655368:UEP655370 UOL655368:UOL655370 UYH655368:UYH655370 VID655368:VID655370 VRZ655368:VRZ655370 WBV655368:WBV655370 WLR655368:WLR655370 WVN655368:WVN655370 JB720904:JB720906 SX720904:SX720906 ACT720904:ACT720906 AMP720904:AMP720906 AWL720904:AWL720906 BGH720904:BGH720906 BQD720904:BQD720906 BZZ720904:BZZ720906 CJV720904:CJV720906 CTR720904:CTR720906 DDN720904:DDN720906 DNJ720904:DNJ720906 DXF720904:DXF720906 EHB720904:EHB720906 EQX720904:EQX720906 FAT720904:FAT720906 FKP720904:FKP720906 FUL720904:FUL720906 GEH720904:GEH720906 GOD720904:GOD720906 GXZ720904:GXZ720906 HHV720904:HHV720906 HRR720904:HRR720906 IBN720904:IBN720906 ILJ720904:ILJ720906 IVF720904:IVF720906 JFB720904:JFB720906 JOX720904:JOX720906 JYT720904:JYT720906 KIP720904:KIP720906 KSL720904:KSL720906 LCH720904:LCH720906 LMD720904:LMD720906 LVZ720904:LVZ720906 MFV720904:MFV720906 MPR720904:MPR720906 MZN720904:MZN720906 NJJ720904:NJJ720906 NTF720904:NTF720906 ODB720904:ODB720906 OMX720904:OMX720906 OWT720904:OWT720906 PGP720904:PGP720906 PQL720904:PQL720906 QAH720904:QAH720906 QKD720904:QKD720906 QTZ720904:QTZ720906 RDV720904:RDV720906 RNR720904:RNR720906 RXN720904:RXN720906 SHJ720904:SHJ720906 SRF720904:SRF720906 TBB720904:TBB720906 TKX720904:TKX720906 TUT720904:TUT720906 UEP720904:UEP720906 UOL720904:UOL720906 UYH720904:UYH720906 VID720904:VID720906 VRZ720904:VRZ720906 WBV720904:WBV720906 WLR720904:WLR720906 WVN720904:WVN720906 JB786440:JB786442 SX786440:SX786442 ACT786440:ACT786442 AMP786440:AMP786442 AWL786440:AWL786442 BGH786440:BGH786442 BQD786440:BQD786442 BZZ786440:BZZ786442 CJV786440:CJV786442 CTR786440:CTR786442 DDN786440:DDN786442 DNJ786440:DNJ786442 DXF786440:DXF786442 EHB786440:EHB786442 EQX786440:EQX786442 FAT786440:FAT786442 FKP786440:FKP786442 FUL786440:FUL786442 GEH786440:GEH786442 GOD786440:GOD786442 GXZ786440:GXZ786442 HHV786440:HHV786442 HRR786440:HRR786442 IBN786440:IBN786442 ILJ786440:ILJ786442 IVF786440:IVF786442 JFB786440:JFB786442 JOX786440:JOX786442 JYT786440:JYT786442 KIP786440:KIP786442 KSL786440:KSL786442 LCH786440:LCH786442 LMD786440:LMD786442 LVZ786440:LVZ786442 MFV786440:MFV786442 MPR786440:MPR786442 MZN786440:MZN786442 NJJ786440:NJJ786442 NTF786440:NTF786442 ODB786440:ODB786442 OMX786440:OMX786442 OWT786440:OWT786442 PGP786440:PGP786442 PQL786440:PQL786442 QAH786440:QAH786442 QKD786440:QKD786442 QTZ786440:QTZ786442 RDV786440:RDV786442 RNR786440:RNR786442 RXN786440:RXN786442 SHJ786440:SHJ786442 SRF786440:SRF786442 TBB786440:TBB786442 TKX786440:TKX786442 TUT786440:TUT786442 UEP786440:UEP786442 UOL786440:UOL786442 UYH786440:UYH786442 VID786440:VID786442 VRZ786440:VRZ786442 WBV786440:WBV786442 WLR786440:WLR786442 WVN786440:WVN786442 JB851976:JB851978 SX851976:SX851978 ACT851976:ACT851978 AMP851976:AMP851978 AWL851976:AWL851978 BGH851976:BGH851978 BQD851976:BQD851978 BZZ851976:BZZ851978 CJV851976:CJV851978 CTR851976:CTR851978 DDN851976:DDN851978 DNJ851976:DNJ851978 DXF851976:DXF851978 EHB851976:EHB851978 EQX851976:EQX851978 FAT851976:FAT851978 FKP851976:FKP851978 FUL851976:FUL851978 GEH851976:GEH851978 GOD851976:GOD851978 GXZ851976:GXZ851978 HHV851976:HHV851978 HRR851976:HRR851978 IBN851976:IBN851978 ILJ851976:ILJ851978 IVF851976:IVF851978 JFB851976:JFB851978 JOX851976:JOX851978 JYT851976:JYT851978 KIP851976:KIP851978 KSL851976:KSL851978 LCH851976:LCH851978 LMD851976:LMD851978 LVZ851976:LVZ851978 MFV851976:MFV851978 MPR851976:MPR851978 MZN851976:MZN851978 NJJ851976:NJJ851978 NTF851976:NTF851978 ODB851976:ODB851978 OMX851976:OMX851978 OWT851976:OWT851978 PGP851976:PGP851978 PQL851976:PQL851978 QAH851976:QAH851978 QKD851976:QKD851978 QTZ851976:QTZ851978 RDV851976:RDV851978 RNR851976:RNR851978 RXN851976:RXN851978 SHJ851976:SHJ851978 SRF851976:SRF851978 TBB851976:TBB851978 TKX851976:TKX851978 TUT851976:TUT851978 UEP851976:UEP851978 UOL851976:UOL851978 UYH851976:UYH851978 VID851976:VID851978 VRZ851976:VRZ851978 WBV851976:WBV851978 WLR851976:WLR851978 WVN851976:WVN851978 JB917512:JB917514 SX917512:SX917514 ACT917512:ACT917514 AMP917512:AMP917514 AWL917512:AWL917514 BGH917512:BGH917514 BQD917512:BQD917514 BZZ917512:BZZ917514 CJV917512:CJV917514 CTR917512:CTR917514 DDN917512:DDN917514 DNJ917512:DNJ917514 DXF917512:DXF917514 EHB917512:EHB917514 EQX917512:EQX917514 FAT917512:FAT917514 FKP917512:FKP917514 FUL917512:FUL917514 GEH917512:GEH917514 GOD917512:GOD917514 GXZ917512:GXZ917514 HHV917512:HHV917514 HRR917512:HRR917514 IBN917512:IBN917514 ILJ917512:ILJ917514 IVF917512:IVF917514 JFB917512:JFB917514 JOX917512:JOX917514 JYT917512:JYT917514 KIP917512:KIP917514 KSL917512:KSL917514 LCH917512:LCH917514 LMD917512:LMD917514 LVZ917512:LVZ917514 MFV917512:MFV917514 MPR917512:MPR917514 MZN917512:MZN917514 NJJ917512:NJJ917514 NTF917512:NTF917514 ODB917512:ODB917514 OMX917512:OMX917514 OWT917512:OWT917514 PGP917512:PGP917514 PQL917512:PQL917514 QAH917512:QAH917514 QKD917512:QKD917514 QTZ917512:QTZ917514 RDV917512:RDV917514 RNR917512:RNR917514 RXN917512:RXN917514 SHJ917512:SHJ917514 SRF917512:SRF917514 TBB917512:TBB917514 TKX917512:TKX917514 TUT917512:TUT917514 UEP917512:UEP917514 UOL917512:UOL917514 UYH917512:UYH917514 VID917512:VID917514 VRZ917512:VRZ917514 WBV917512:WBV917514 WLR917512:WLR917514 WVN917512:WVN917514 JB983048:JB983050 SX983048:SX983050 ACT983048:ACT983050 AMP983048:AMP983050 AWL983048:AWL983050 BGH983048:BGH983050 BQD983048:BQD983050 BZZ983048:BZZ983050 CJV983048:CJV983050 CTR983048:CTR983050 DDN983048:DDN983050 DNJ983048:DNJ983050 DXF983048:DXF983050 EHB983048:EHB983050 EQX983048:EQX983050 FAT983048:FAT983050 FKP983048:FKP983050 FUL983048:FUL983050 GEH983048:GEH983050 GOD983048:GOD983050 GXZ983048:GXZ983050 HHV983048:HHV983050 HRR983048:HRR983050 IBN983048:IBN983050 ILJ983048:ILJ983050 IVF983048:IVF983050 JFB983048:JFB983050 JOX983048:JOX983050 JYT983048:JYT983050 KIP983048:KIP983050 KSL983048:KSL983050 LCH983048:LCH983050 LMD983048:LMD983050 LVZ983048:LVZ983050 MFV983048:MFV983050 MPR983048:MPR983050 MZN983048:MZN983050 NJJ983048:NJJ983050 NTF983048:NTF983050 ODB983048:ODB983050 OMX983048:OMX983050 OWT983048:OWT983050 PGP983048:PGP983050 PQL983048:PQL983050 QAH983048:QAH983050 QKD983048:QKD983050 QTZ983048:QTZ983050 RDV983048:RDV983050 RNR983048:RNR983050 RXN983048:RXN983050 SHJ983048:SHJ983050 SRF983048:SRF983050 TBB983048:TBB983050 TKX983048:TKX983050 TUT983048:TUT983050 UEP983048:UEP983050 UOL983048:UOL983050 UYH983048:UYH983050 VID983048:VID983050 VRZ983048:VRZ983050 WBV983048:WBV983050 WLR983048:WLR983050 WVN983048:WVN983050 JB65548:JB65551 SX65548:SX65551 ACT65548:ACT65551 AMP65548:AMP65551 AWL65548:AWL65551 BGH65548:BGH65551 BQD65548:BQD65551 BZZ65548:BZZ65551 CJV65548:CJV65551 CTR65548:CTR65551 DDN65548:DDN65551 DNJ65548:DNJ65551 DXF65548:DXF65551 EHB65548:EHB65551 EQX65548:EQX65551 FAT65548:FAT65551 FKP65548:FKP65551 FUL65548:FUL65551 GEH65548:GEH65551 GOD65548:GOD65551 GXZ65548:GXZ65551 HHV65548:HHV65551 HRR65548:HRR65551 IBN65548:IBN65551 ILJ65548:ILJ65551 IVF65548:IVF65551 JFB65548:JFB65551 JOX65548:JOX65551 JYT65548:JYT65551 KIP65548:KIP65551 KSL65548:KSL65551 LCH65548:LCH65551 LMD65548:LMD65551 LVZ65548:LVZ65551 MFV65548:MFV65551 MPR65548:MPR65551 MZN65548:MZN65551 NJJ65548:NJJ65551 NTF65548:NTF65551 ODB65548:ODB65551 OMX65548:OMX65551 OWT65548:OWT65551 PGP65548:PGP65551 PQL65548:PQL65551 QAH65548:QAH65551 QKD65548:QKD65551 QTZ65548:QTZ65551 RDV65548:RDV65551 RNR65548:RNR65551 RXN65548:RXN65551 SHJ65548:SHJ65551 SRF65548:SRF65551 TBB65548:TBB65551 TKX65548:TKX65551 TUT65548:TUT65551 UEP65548:UEP65551 UOL65548:UOL65551 UYH65548:UYH65551 VID65548:VID65551 VRZ65548:VRZ65551 WBV65548:WBV65551 WLR65548:WLR65551 WVN65548:WVN65551 JB131084:JB131087 SX131084:SX131087 ACT131084:ACT131087 AMP131084:AMP131087 AWL131084:AWL131087 BGH131084:BGH131087 BQD131084:BQD131087 BZZ131084:BZZ131087 CJV131084:CJV131087 CTR131084:CTR131087 DDN131084:DDN131087 DNJ131084:DNJ131087 DXF131084:DXF131087 EHB131084:EHB131087 EQX131084:EQX131087 FAT131084:FAT131087 FKP131084:FKP131087 FUL131084:FUL131087 GEH131084:GEH131087 GOD131084:GOD131087 GXZ131084:GXZ131087 HHV131084:HHV131087 HRR131084:HRR131087 IBN131084:IBN131087 ILJ131084:ILJ131087 IVF131084:IVF131087 JFB131084:JFB131087 JOX131084:JOX131087 JYT131084:JYT131087 KIP131084:KIP131087 KSL131084:KSL131087 LCH131084:LCH131087 LMD131084:LMD131087 LVZ131084:LVZ131087 MFV131084:MFV131087 MPR131084:MPR131087 MZN131084:MZN131087 NJJ131084:NJJ131087 NTF131084:NTF131087 ODB131084:ODB131087 OMX131084:OMX131087 OWT131084:OWT131087 PGP131084:PGP131087 PQL131084:PQL131087 QAH131084:QAH131087 QKD131084:QKD131087 QTZ131084:QTZ131087 RDV131084:RDV131087 RNR131084:RNR131087 RXN131084:RXN131087 SHJ131084:SHJ131087 SRF131084:SRF131087 TBB131084:TBB131087 TKX131084:TKX131087 TUT131084:TUT131087 UEP131084:UEP131087 UOL131084:UOL131087 UYH131084:UYH131087 VID131084:VID131087 VRZ131084:VRZ131087 WBV131084:WBV131087 WLR131084:WLR131087 WVN131084:WVN131087 JB196620:JB196623 SX196620:SX196623 ACT196620:ACT196623 AMP196620:AMP196623 AWL196620:AWL196623 BGH196620:BGH196623 BQD196620:BQD196623 BZZ196620:BZZ196623 CJV196620:CJV196623 CTR196620:CTR196623 DDN196620:DDN196623 DNJ196620:DNJ196623 DXF196620:DXF196623 EHB196620:EHB196623 EQX196620:EQX196623 FAT196620:FAT196623 FKP196620:FKP196623 FUL196620:FUL196623 GEH196620:GEH196623 GOD196620:GOD196623 GXZ196620:GXZ196623 HHV196620:HHV196623 HRR196620:HRR196623 IBN196620:IBN196623 ILJ196620:ILJ196623 IVF196620:IVF196623 JFB196620:JFB196623 JOX196620:JOX196623 JYT196620:JYT196623 KIP196620:KIP196623 KSL196620:KSL196623 LCH196620:LCH196623 LMD196620:LMD196623 LVZ196620:LVZ196623 MFV196620:MFV196623 MPR196620:MPR196623 MZN196620:MZN196623 NJJ196620:NJJ196623 NTF196620:NTF196623 ODB196620:ODB196623 OMX196620:OMX196623 OWT196620:OWT196623 PGP196620:PGP196623 PQL196620:PQL196623 QAH196620:QAH196623 QKD196620:QKD196623 QTZ196620:QTZ196623 RDV196620:RDV196623 RNR196620:RNR196623 RXN196620:RXN196623 SHJ196620:SHJ196623 SRF196620:SRF196623 TBB196620:TBB196623 TKX196620:TKX196623 TUT196620:TUT196623 UEP196620:UEP196623 UOL196620:UOL196623 UYH196620:UYH196623 VID196620:VID196623 VRZ196620:VRZ196623 WBV196620:WBV196623 WLR196620:WLR196623 WVN196620:WVN196623 JB262156:JB262159 SX262156:SX262159 ACT262156:ACT262159 AMP262156:AMP262159 AWL262156:AWL262159 BGH262156:BGH262159 BQD262156:BQD262159 BZZ262156:BZZ262159 CJV262156:CJV262159 CTR262156:CTR262159 DDN262156:DDN262159 DNJ262156:DNJ262159 DXF262156:DXF262159 EHB262156:EHB262159 EQX262156:EQX262159 FAT262156:FAT262159 FKP262156:FKP262159 FUL262156:FUL262159 GEH262156:GEH262159 GOD262156:GOD262159 GXZ262156:GXZ262159 HHV262156:HHV262159 HRR262156:HRR262159 IBN262156:IBN262159 ILJ262156:ILJ262159 IVF262156:IVF262159 JFB262156:JFB262159 JOX262156:JOX262159 JYT262156:JYT262159 KIP262156:KIP262159 KSL262156:KSL262159 LCH262156:LCH262159 LMD262156:LMD262159 LVZ262156:LVZ262159 MFV262156:MFV262159 MPR262156:MPR262159 MZN262156:MZN262159 NJJ262156:NJJ262159 NTF262156:NTF262159 ODB262156:ODB262159 OMX262156:OMX262159 OWT262156:OWT262159 PGP262156:PGP262159 PQL262156:PQL262159 QAH262156:QAH262159 QKD262156:QKD262159 QTZ262156:QTZ262159 RDV262156:RDV262159 RNR262156:RNR262159 RXN262156:RXN262159 SHJ262156:SHJ262159 SRF262156:SRF262159 TBB262156:TBB262159 TKX262156:TKX262159 TUT262156:TUT262159 UEP262156:UEP262159 UOL262156:UOL262159 UYH262156:UYH262159 VID262156:VID262159 VRZ262156:VRZ262159 WBV262156:WBV262159 WLR262156:WLR262159 WVN262156:WVN262159 JB327692:JB327695 SX327692:SX327695 ACT327692:ACT327695 AMP327692:AMP327695 AWL327692:AWL327695 BGH327692:BGH327695 BQD327692:BQD327695 BZZ327692:BZZ327695 CJV327692:CJV327695 CTR327692:CTR327695 DDN327692:DDN327695 DNJ327692:DNJ327695 DXF327692:DXF327695 EHB327692:EHB327695 EQX327692:EQX327695 FAT327692:FAT327695 FKP327692:FKP327695 FUL327692:FUL327695 GEH327692:GEH327695 GOD327692:GOD327695 GXZ327692:GXZ327695 HHV327692:HHV327695 HRR327692:HRR327695 IBN327692:IBN327695 ILJ327692:ILJ327695 IVF327692:IVF327695 JFB327692:JFB327695 JOX327692:JOX327695 JYT327692:JYT327695 KIP327692:KIP327695 KSL327692:KSL327695 LCH327692:LCH327695 LMD327692:LMD327695 LVZ327692:LVZ327695 MFV327692:MFV327695 MPR327692:MPR327695 MZN327692:MZN327695 NJJ327692:NJJ327695 NTF327692:NTF327695 ODB327692:ODB327695 OMX327692:OMX327695 OWT327692:OWT327695 PGP327692:PGP327695 PQL327692:PQL327695 QAH327692:QAH327695 QKD327692:QKD327695 QTZ327692:QTZ327695 RDV327692:RDV327695 RNR327692:RNR327695 RXN327692:RXN327695 SHJ327692:SHJ327695 SRF327692:SRF327695 TBB327692:TBB327695 TKX327692:TKX327695 TUT327692:TUT327695 UEP327692:UEP327695 UOL327692:UOL327695 UYH327692:UYH327695 VID327692:VID327695 VRZ327692:VRZ327695 WBV327692:WBV327695 WLR327692:WLR327695 WVN327692:WVN327695 JB393228:JB393231 SX393228:SX393231 ACT393228:ACT393231 AMP393228:AMP393231 AWL393228:AWL393231 BGH393228:BGH393231 BQD393228:BQD393231 BZZ393228:BZZ393231 CJV393228:CJV393231 CTR393228:CTR393231 DDN393228:DDN393231 DNJ393228:DNJ393231 DXF393228:DXF393231 EHB393228:EHB393231 EQX393228:EQX393231 FAT393228:FAT393231 FKP393228:FKP393231 FUL393228:FUL393231 GEH393228:GEH393231 GOD393228:GOD393231 GXZ393228:GXZ393231 HHV393228:HHV393231 HRR393228:HRR393231 IBN393228:IBN393231 ILJ393228:ILJ393231 IVF393228:IVF393231 JFB393228:JFB393231 JOX393228:JOX393231 JYT393228:JYT393231 KIP393228:KIP393231 KSL393228:KSL393231 LCH393228:LCH393231 LMD393228:LMD393231 LVZ393228:LVZ393231 MFV393228:MFV393231 MPR393228:MPR393231 MZN393228:MZN393231 NJJ393228:NJJ393231 NTF393228:NTF393231 ODB393228:ODB393231 OMX393228:OMX393231 OWT393228:OWT393231 PGP393228:PGP393231 PQL393228:PQL393231 QAH393228:QAH393231 QKD393228:QKD393231 QTZ393228:QTZ393231 RDV393228:RDV393231 RNR393228:RNR393231 RXN393228:RXN393231 SHJ393228:SHJ393231 SRF393228:SRF393231 TBB393228:TBB393231 TKX393228:TKX393231 TUT393228:TUT393231 UEP393228:UEP393231 UOL393228:UOL393231 UYH393228:UYH393231 VID393228:VID393231 VRZ393228:VRZ393231 WBV393228:WBV393231 WLR393228:WLR393231 WVN393228:WVN393231 JB458764:JB458767 SX458764:SX458767 ACT458764:ACT458767 AMP458764:AMP458767 AWL458764:AWL458767 BGH458764:BGH458767 BQD458764:BQD458767 BZZ458764:BZZ458767 CJV458764:CJV458767 CTR458764:CTR458767 DDN458764:DDN458767 DNJ458764:DNJ458767 DXF458764:DXF458767 EHB458764:EHB458767 EQX458764:EQX458767 FAT458764:FAT458767 FKP458764:FKP458767 FUL458764:FUL458767 GEH458764:GEH458767 GOD458764:GOD458767 GXZ458764:GXZ458767 HHV458764:HHV458767 HRR458764:HRR458767 IBN458764:IBN458767 ILJ458764:ILJ458767 IVF458764:IVF458767 JFB458764:JFB458767 JOX458764:JOX458767 JYT458764:JYT458767 KIP458764:KIP458767 KSL458764:KSL458767 LCH458764:LCH458767 LMD458764:LMD458767 LVZ458764:LVZ458767 MFV458764:MFV458767 MPR458764:MPR458767 MZN458764:MZN458767 NJJ458764:NJJ458767 NTF458764:NTF458767 ODB458764:ODB458767 OMX458764:OMX458767 OWT458764:OWT458767 PGP458764:PGP458767 PQL458764:PQL458767 QAH458764:QAH458767 QKD458764:QKD458767 QTZ458764:QTZ458767 RDV458764:RDV458767 RNR458764:RNR458767 RXN458764:RXN458767 SHJ458764:SHJ458767 SRF458764:SRF458767 TBB458764:TBB458767 TKX458764:TKX458767 TUT458764:TUT458767 UEP458764:UEP458767 UOL458764:UOL458767 UYH458764:UYH458767 VID458764:VID458767 VRZ458764:VRZ458767 WBV458764:WBV458767 WLR458764:WLR458767 WVN458764:WVN458767 JB524300:JB524303 SX524300:SX524303 ACT524300:ACT524303 AMP524300:AMP524303 AWL524300:AWL524303 BGH524300:BGH524303 BQD524300:BQD524303 BZZ524300:BZZ524303 CJV524300:CJV524303 CTR524300:CTR524303 DDN524300:DDN524303 DNJ524300:DNJ524303 DXF524300:DXF524303 EHB524300:EHB524303 EQX524300:EQX524303 FAT524300:FAT524303 FKP524300:FKP524303 FUL524300:FUL524303 GEH524300:GEH524303 GOD524300:GOD524303 GXZ524300:GXZ524303 HHV524300:HHV524303 HRR524300:HRR524303 IBN524300:IBN524303 ILJ524300:ILJ524303 IVF524300:IVF524303 JFB524300:JFB524303 JOX524300:JOX524303 JYT524300:JYT524303 KIP524300:KIP524303 KSL524300:KSL524303 LCH524300:LCH524303 LMD524300:LMD524303 LVZ524300:LVZ524303 MFV524300:MFV524303 MPR524300:MPR524303 MZN524300:MZN524303 NJJ524300:NJJ524303 NTF524300:NTF524303 ODB524300:ODB524303 OMX524300:OMX524303 OWT524300:OWT524303 PGP524300:PGP524303 PQL524300:PQL524303 QAH524300:QAH524303 QKD524300:QKD524303 QTZ524300:QTZ524303 RDV524300:RDV524303 RNR524300:RNR524303 RXN524300:RXN524303 SHJ524300:SHJ524303 SRF524300:SRF524303 TBB524300:TBB524303 TKX524300:TKX524303 TUT524300:TUT524303 UEP524300:UEP524303 UOL524300:UOL524303 UYH524300:UYH524303 VID524300:VID524303 VRZ524300:VRZ524303 WBV524300:WBV524303 WLR524300:WLR524303 WVN524300:WVN524303 JB589836:JB589839 SX589836:SX589839 ACT589836:ACT589839 AMP589836:AMP589839 AWL589836:AWL589839 BGH589836:BGH589839 BQD589836:BQD589839 BZZ589836:BZZ589839 CJV589836:CJV589839 CTR589836:CTR589839 DDN589836:DDN589839 DNJ589836:DNJ589839 DXF589836:DXF589839 EHB589836:EHB589839 EQX589836:EQX589839 FAT589836:FAT589839 FKP589836:FKP589839 FUL589836:FUL589839 GEH589836:GEH589839 GOD589836:GOD589839 GXZ589836:GXZ589839 HHV589836:HHV589839 HRR589836:HRR589839 IBN589836:IBN589839 ILJ589836:ILJ589839 IVF589836:IVF589839 JFB589836:JFB589839 JOX589836:JOX589839 JYT589836:JYT589839 KIP589836:KIP589839 KSL589836:KSL589839 LCH589836:LCH589839 LMD589836:LMD589839 LVZ589836:LVZ589839 MFV589836:MFV589839 MPR589836:MPR589839 MZN589836:MZN589839 NJJ589836:NJJ589839 NTF589836:NTF589839 ODB589836:ODB589839 OMX589836:OMX589839 OWT589836:OWT589839 PGP589836:PGP589839 PQL589836:PQL589839 QAH589836:QAH589839 QKD589836:QKD589839 QTZ589836:QTZ589839 RDV589836:RDV589839 RNR589836:RNR589839 RXN589836:RXN589839 SHJ589836:SHJ589839 SRF589836:SRF589839 TBB589836:TBB589839 TKX589836:TKX589839 TUT589836:TUT589839 UEP589836:UEP589839 UOL589836:UOL589839 UYH589836:UYH589839 VID589836:VID589839 VRZ589836:VRZ589839 WBV589836:WBV589839 WLR589836:WLR589839 WVN589836:WVN589839 JB655372:JB655375 SX655372:SX655375 ACT655372:ACT655375 AMP655372:AMP655375 AWL655372:AWL655375 BGH655372:BGH655375 BQD655372:BQD655375 BZZ655372:BZZ655375 CJV655372:CJV655375 CTR655372:CTR655375 DDN655372:DDN655375 DNJ655372:DNJ655375 DXF655372:DXF655375 EHB655372:EHB655375 EQX655372:EQX655375 FAT655372:FAT655375 FKP655372:FKP655375 FUL655372:FUL655375 GEH655372:GEH655375 GOD655372:GOD655375 GXZ655372:GXZ655375 HHV655372:HHV655375 HRR655372:HRR655375 IBN655372:IBN655375 ILJ655372:ILJ655375 IVF655372:IVF655375 JFB655372:JFB655375 JOX655372:JOX655375 JYT655372:JYT655375 KIP655372:KIP655375 KSL655372:KSL655375 LCH655372:LCH655375 LMD655372:LMD655375 LVZ655372:LVZ655375 MFV655372:MFV655375 MPR655372:MPR655375 MZN655372:MZN655375 NJJ655372:NJJ655375 NTF655372:NTF655375 ODB655372:ODB655375 OMX655372:OMX655375 OWT655372:OWT655375 PGP655372:PGP655375 PQL655372:PQL655375 QAH655372:QAH655375 QKD655372:QKD655375 QTZ655372:QTZ655375 RDV655372:RDV655375 RNR655372:RNR655375 RXN655372:RXN655375 SHJ655372:SHJ655375 SRF655372:SRF655375 TBB655372:TBB655375 TKX655372:TKX655375 TUT655372:TUT655375 UEP655372:UEP655375 UOL655372:UOL655375 UYH655372:UYH655375 VID655372:VID655375 VRZ655372:VRZ655375 WBV655372:WBV655375 WLR655372:WLR655375 WVN655372:WVN655375 JB720908:JB720911 SX720908:SX720911 ACT720908:ACT720911 AMP720908:AMP720911 AWL720908:AWL720911 BGH720908:BGH720911 BQD720908:BQD720911 BZZ720908:BZZ720911 CJV720908:CJV720911 CTR720908:CTR720911 DDN720908:DDN720911 DNJ720908:DNJ720911 DXF720908:DXF720911 EHB720908:EHB720911 EQX720908:EQX720911 FAT720908:FAT720911 FKP720908:FKP720911 FUL720908:FUL720911 GEH720908:GEH720911 GOD720908:GOD720911 GXZ720908:GXZ720911 HHV720908:HHV720911 HRR720908:HRR720911 IBN720908:IBN720911 ILJ720908:ILJ720911 IVF720908:IVF720911 JFB720908:JFB720911 JOX720908:JOX720911 JYT720908:JYT720911 KIP720908:KIP720911 KSL720908:KSL720911 LCH720908:LCH720911 LMD720908:LMD720911 LVZ720908:LVZ720911 MFV720908:MFV720911 MPR720908:MPR720911 MZN720908:MZN720911 NJJ720908:NJJ720911 NTF720908:NTF720911 ODB720908:ODB720911 OMX720908:OMX720911 OWT720908:OWT720911 PGP720908:PGP720911 PQL720908:PQL720911 QAH720908:QAH720911 QKD720908:QKD720911 QTZ720908:QTZ720911 RDV720908:RDV720911 RNR720908:RNR720911 RXN720908:RXN720911 SHJ720908:SHJ720911 SRF720908:SRF720911 TBB720908:TBB720911 TKX720908:TKX720911 TUT720908:TUT720911 UEP720908:UEP720911 UOL720908:UOL720911 UYH720908:UYH720911 VID720908:VID720911 VRZ720908:VRZ720911 WBV720908:WBV720911 WLR720908:WLR720911 WVN720908:WVN720911 JB786444:JB786447 SX786444:SX786447 ACT786444:ACT786447 AMP786444:AMP786447 AWL786444:AWL786447 BGH786444:BGH786447 BQD786444:BQD786447 BZZ786444:BZZ786447 CJV786444:CJV786447 CTR786444:CTR786447 DDN786444:DDN786447 DNJ786444:DNJ786447 DXF786444:DXF786447 EHB786444:EHB786447 EQX786444:EQX786447 FAT786444:FAT786447 FKP786444:FKP786447 FUL786444:FUL786447 GEH786444:GEH786447 GOD786444:GOD786447 GXZ786444:GXZ786447 HHV786444:HHV786447 HRR786444:HRR786447 IBN786444:IBN786447 ILJ786444:ILJ786447 IVF786444:IVF786447 JFB786444:JFB786447 JOX786444:JOX786447 JYT786444:JYT786447 KIP786444:KIP786447 KSL786444:KSL786447 LCH786444:LCH786447 LMD786444:LMD786447 LVZ786444:LVZ786447 MFV786444:MFV786447 MPR786444:MPR786447 MZN786444:MZN786447 NJJ786444:NJJ786447 NTF786444:NTF786447 ODB786444:ODB786447 OMX786444:OMX786447 OWT786444:OWT786447 PGP786444:PGP786447 PQL786444:PQL786447 QAH786444:QAH786447 QKD786444:QKD786447 QTZ786444:QTZ786447 RDV786444:RDV786447 RNR786444:RNR786447 RXN786444:RXN786447 SHJ786444:SHJ786447 SRF786444:SRF786447 TBB786444:TBB786447 TKX786444:TKX786447 TUT786444:TUT786447 UEP786444:UEP786447 UOL786444:UOL786447 UYH786444:UYH786447 VID786444:VID786447 VRZ786444:VRZ786447 WBV786444:WBV786447 WLR786444:WLR786447 WVN786444:WVN786447 JB851980:JB851983 SX851980:SX851983 ACT851980:ACT851983 AMP851980:AMP851983 AWL851980:AWL851983 BGH851980:BGH851983 BQD851980:BQD851983 BZZ851980:BZZ851983 CJV851980:CJV851983 CTR851980:CTR851983 DDN851980:DDN851983 DNJ851980:DNJ851983 DXF851980:DXF851983 EHB851980:EHB851983 EQX851980:EQX851983 FAT851980:FAT851983 FKP851980:FKP851983 FUL851980:FUL851983 GEH851980:GEH851983 GOD851980:GOD851983 GXZ851980:GXZ851983 HHV851980:HHV851983 HRR851980:HRR851983 IBN851980:IBN851983 ILJ851980:ILJ851983 IVF851980:IVF851983 JFB851980:JFB851983 JOX851980:JOX851983 JYT851980:JYT851983 KIP851980:KIP851983 KSL851980:KSL851983 LCH851980:LCH851983 LMD851980:LMD851983 LVZ851980:LVZ851983 MFV851980:MFV851983 MPR851980:MPR851983 MZN851980:MZN851983 NJJ851980:NJJ851983 NTF851980:NTF851983 ODB851980:ODB851983 OMX851980:OMX851983 OWT851980:OWT851983 PGP851980:PGP851983 PQL851980:PQL851983 QAH851980:QAH851983 QKD851980:QKD851983 QTZ851980:QTZ851983 RDV851980:RDV851983 RNR851980:RNR851983 RXN851980:RXN851983 SHJ851980:SHJ851983 SRF851980:SRF851983 TBB851980:TBB851983 TKX851980:TKX851983 TUT851980:TUT851983 UEP851980:UEP851983 UOL851980:UOL851983 UYH851980:UYH851983 VID851980:VID851983 VRZ851980:VRZ851983 WBV851980:WBV851983 WLR851980:WLR851983 WVN851980:WVN851983 JB917516:JB917519 SX917516:SX917519 ACT917516:ACT917519 AMP917516:AMP917519 AWL917516:AWL917519 BGH917516:BGH917519 BQD917516:BQD917519 BZZ917516:BZZ917519 CJV917516:CJV917519 CTR917516:CTR917519 DDN917516:DDN917519 DNJ917516:DNJ917519 DXF917516:DXF917519 EHB917516:EHB917519 EQX917516:EQX917519 FAT917516:FAT917519 FKP917516:FKP917519 FUL917516:FUL917519 GEH917516:GEH917519 GOD917516:GOD917519 GXZ917516:GXZ917519 HHV917516:HHV917519 HRR917516:HRR917519 IBN917516:IBN917519 ILJ917516:ILJ917519 IVF917516:IVF917519 JFB917516:JFB917519 JOX917516:JOX917519 JYT917516:JYT917519 KIP917516:KIP917519 KSL917516:KSL917519 LCH917516:LCH917519 LMD917516:LMD917519 LVZ917516:LVZ917519 MFV917516:MFV917519 MPR917516:MPR917519 MZN917516:MZN917519 NJJ917516:NJJ917519 NTF917516:NTF917519 ODB917516:ODB917519 OMX917516:OMX917519 OWT917516:OWT917519 PGP917516:PGP917519 PQL917516:PQL917519 QAH917516:QAH917519 QKD917516:QKD917519 QTZ917516:QTZ917519 RDV917516:RDV917519 RNR917516:RNR917519 RXN917516:RXN917519 SHJ917516:SHJ917519 SRF917516:SRF917519 TBB917516:TBB917519 TKX917516:TKX917519 TUT917516:TUT917519 UEP917516:UEP917519 UOL917516:UOL917519 UYH917516:UYH917519 VID917516:VID917519 VRZ917516:VRZ917519 WBV917516:WBV917519 WLR917516:WLR917519 WVN917516:WVN917519 JB983052:JB983055 SX983052:SX983055 ACT983052:ACT983055 AMP983052:AMP983055 AWL983052:AWL983055 BGH983052:BGH983055 BQD983052:BQD983055 BZZ983052:BZZ983055 CJV983052:CJV983055 CTR983052:CTR983055 DDN983052:DDN983055 DNJ983052:DNJ983055 DXF983052:DXF983055 EHB983052:EHB983055 EQX983052:EQX983055 FAT983052:FAT983055 FKP983052:FKP983055 FUL983052:FUL983055 GEH983052:GEH983055 GOD983052:GOD983055 GXZ983052:GXZ983055 HHV983052:HHV983055 HRR983052:HRR983055 IBN983052:IBN983055 ILJ983052:ILJ983055 IVF983052:IVF983055 JFB983052:JFB983055 JOX983052:JOX983055 JYT983052:JYT983055 KIP983052:KIP983055 KSL983052:KSL983055 LCH983052:LCH983055 LMD983052:LMD983055 LVZ983052:LVZ983055 MFV983052:MFV983055 MPR983052:MPR983055 MZN983052:MZN983055 NJJ983052:NJJ983055 NTF983052:NTF983055 ODB983052:ODB983055 OMX983052:OMX983055 OWT983052:OWT983055 PGP983052:PGP983055 PQL983052:PQL983055 QAH983052:QAH983055 QKD983052:QKD983055 QTZ983052:QTZ983055 RDV983052:RDV983055 RNR983052:RNR983055 RXN983052:RXN983055 SHJ983052:SHJ983055 SRF983052:SRF983055 TBB983052:TBB983055 TKX983052:TKX983055 TUT983052:TUT983055 UEP983052:UEP983055 UOL983052:UOL983055 UYH983052:UYH983055 VID983052:VID983055 VRZ983052:VRZ983055 WBV983052:WBV983055 WLR983052:WLR983055 WVN983052:WVN983055 JB65569:JB65581 SX65569:SX65581 ACT65569:ACT65581 AMP65569:AMP65581 AWL65569:AWL65581 BGH65569:BGH65581 BQD65569:BQD65581 BZZ65569:BZZ65581 CJV65569:CJV65581 CTR65569:CTR65581 DDN65569:DDN65581 DNJ65569:DNJ65581 DXF65569:DXF65581 EHB65569:EHB65581 EQX65569:EQX65581 FAT65569:FAT65581 FKP65569:FKP65581 FUL65569:FUL65581 GEH65569:GEH65581 GOD65569:GOD65581 GXZ65569:GXZ65581 HHV65569:HHV65581 HRR65569:HRR65581 IBN65569:IBN65581 ILJ65569:ILJ65581 IVF65569:IVF65581 JFB65569:JFB65581 JOX65569:JOX65581 JYT65569:JYT65581 KIP65569:KIP65581 KSL65569:KSL65581 LCH65569:LCH65581 LMD65569:LMD65581 LVZ65569:LVZ65581 MFV65569:MFV65581 MPR65569:MPR65581 MZN65569:MZN65581 NJJ65569:NJJ65581 NTF65569:NTF65581 ODB65569:ODB65581 OMX65569:OMX65581 OWT65569:OWT65581 PGP65569:PGP65581 PQL65569:PQL65581 QAH65569:QAH65581 QKD65569:QKD65581 QTZ65569:QTZ65581 RDV65569:RDV65581 RNR65569:RNR65581 RXN65569:RXN65581 SHJ65569:SHJ65581 SRF65569:SRF65581 TBB65569:TBB65581 TKX65569:TKX65581 TUT65569:TUT65581 UEP65569:UEP65581 UOL65569:UOL65581 UYH65569:UYH65581 VID65569:VID65581 VRZ65569:VRZ65581 WBV65569:WBV65581 WLR65569:WLR65581 WVN65569:WVN65581 JB131105:JB131117 SX131105:SX131117 ACT131105:ACT131117 AMP131105:AMP131117 AWL131105:AWL131117 BGH131105:BGH131117 BQD131105:BQD131117 BZZ131105:BZZ131117 CJV131105:CJV131117 CTR131105:CTR131117 DDN131105:DDN131117 DNJ131105:DNJ131117 DXF131105:DXF131117 EHB131105:EHB131117 EQX131105:EQX131117 FAT131105:FAT131117 FKP131105:FKP131117 FUL131105:FUL131117 GEH131105:GEH131117 GOD131105:GOD131117 GXZ131105:GXZ131117 HHV131105:HHV131117 HRR131105:HRR131117 IBN131105:IBN131117 ILJ131105:ILJ131117 IVF131105:IVF131117 JFB131105:JFB131117 JOX131105:JOX131117 JYT131105:JYT131117 KIP131105:KIP131117 KSL131105:KSL131117 LCH131105:LCH131117 LMD131105:LMD131117 LVZ131105:LVZ131117 MFV131105:MFV131117 MPR131105:MPR131117 MZN131105:MZN131117 NJJ131105:NJJ131117 NTF131105:NTF131117 ODB131105:ODB131117 OMX131105:OMX131117 OWT131105:OWT131117 PGP131105:PGP131117 PQL131105:PQL131117 QAH131105:QAH131117 QKD131105:QKD131117 QTZ131105:QTZ131117 RDV131105:RDV131117 RNR131105:RNR131117 RXN131105:RXN131117 SHJ131105:SHJ131117 SRF131105:SRF131117 TBB131105:TBB131117 TKX131105:TKX131117 TUT131105:TUT131117 UEP131105:UEP131117 UOL131105:UOL131117 UYH131105:UYH131117 VID131105:VID131117 VRZ131105:VRZ131117 WBV131105:WBV131117 WLR131105:WLR131117 WVN131105:WVN131117 JB196641:JB196653 SX196641:SX196653 ACT196641:ACT196653 AMP196641:AMP196653 AWL196641:AWL196653 BGH196641:BGH196653 BQD196641:BQD196653 BZZ196641:BZZ196653 CJV196641:CJV196653 CTR196641:CTR196653 DDN196641:DDN196653 DNJ196641:DNJ196653 DXF196641:DXF196653 EHB196641:EHB196653 EQX196641:EQX196653 FAT196641:FAT196653 FKP196641:FKP196653 FUL196641:FUL196653 GEH196641:GEH196653 GOD196641:GOD196653 GXZ196641:GXZ196653 HHV196641:HHV196653 HRR196641:HRR196653 IBN196641:IBN196653 ILJ196641:ILJ196653 IVF196641:IVF196653 JFB196641:JFB196653 JOX196641:JOX196653 JYT196641:JYT196653 KIP196641:KIP196653 KSL196641:KSL196653 LCH196641:LCH196653 LMD196641:LMD196653 LVZ196641:LVZ196653 MFV196641:MFV196653 MPR196641:MPR196653 MZN196641:MZN196653 NJJ196641:NJJ196653 NTF196641:NTF196653 ODB196641:ODB196653 OMX196641:OMX196653 OWT196641:OWT196653 PGP196641:PGP196653 PQL196641:PQL196653 QAH196641:QAH196653 QKD196641:QKD196653 QTZ196641:QTZ196653 RDV196641:RDV196653 RNR196641:RNR196653 RXN196641:RXN196653 SHJ196641:SHJ196653 SRF196641:SRF196653 TBB196641:TBB196653 TKX196641:TKX196653 TUT196641:TUT196653 UEP196641:UEP196653 UOL196641:UOL196653 UYH196641:UYH196653 VID196641:VID196653 VRZ196641:VRZ196653 WBV196641:WBV196653 WLR196641:WLR196653 WVN196641:WVN196653 JB262177:JB262189 SX262177:SX262189 ACT262177:ACT262189 AMP262177:AMP262189 AWL262177:AWL262189 BGH262177:BGH262189 BQD262177:BQD262189 BZZ262177:BZZ262189 CJV262177:CJV262189 CTR262177:CTR262189 DDN262177:DDN262189 DNJ262177:DNJ262189 DXF262177:DXF262189 EHB262177:EHB262189 EQX262177:EQX262189 FAT262177:FAT262189 FKP262177:FKP262189 FUL262177:FUL262189 GEH262177:GEH262189 GOD262177:GOD262189 GXZ262177:GXZ262189 HHV262177:HHV262189 HRR262177:HRR262189 IBN262177:IBN262189 ILJ262177:ILJ262189 IVF262177:IVF262189 JFB262177:JFB262189 JOX262177:JOX262189 JYT262177:JYT262189 KIP262177:KIP262189 KSL262177:KSL262189 LCH262177:LCH262189 LMD262177:LMD262189 LVZ262177:LVZ262189 MFV262177:MFV262189 MPR262177:MPR262189 MZN262177:MZN262189 NJJ262177:NJJ262189 NTF262177:NTF262189 ODB262177:ODB262189 OMX262177:OMX262189 OWT262177:OWT262189 PGP262177:PGP262189 PQL262177:PQL262189 QAH262177:QAH262189 QKD262177:QKD262189 QTZ262177:QTZ262189 RDV262177:RDV262189 RNR262177:RNR262189 RXN262177:RXN262189 SHJ262177:SHJ262189 SRF262177:SRF262189 TBB262177:TBB262189 TKX262177:TKX262189 TUT262177:TUT262189 UEP262177:UEP262189 UOL262177:UOL262189 UYH262177:UYH262189 VID262177:VID262189 VRZ262177:VRZ262189 WBV262177:WBV262189 WLR262177:WLR262189 WVN262177:WVN262189 JB327713:JB327725 SX327713:SX327725 ACT327713:ACT327725 AMP327713:AMP327725 AWL327713:AWL327725 BGH327713:BGH327725 BQD327713:BQD327725 BZZ327713:BZZ327725 CJV327713:CJV327725 CTR327713:CTR327725 DDN327713:DDN327725 DNJ327713:DNJ327725 DXF327713:DXF327725 EHB327713:EHB327725 EQX327713:EQX327725 FAT327713:FAT327725 FKP327713:FKP327725 FUL327713:FUL327725 GEH327713:GEH327725 GOD327713:GOD327725 GXZ327713:GXZ327725 HHV327713:HHV327725 HRR327713:HRR327725 IBN327713:IBN327725 ILJ327713:ILJ327725 IVF327713:IVF327725 JFB327713:JFB327725 JOX327713:JOX327725 JYT327713:JYT327725 KIP327713:KIP327725 KSL327713:KSL327725 LCH327713:LCH327725 LMD327713:LMD327725 LVZ327713:LVZ327725 MFV327713:MFV327725 MPR327713:MPR327725 MZN327713:MZN327725 NJJ327713:NJJ327725 NTF327713:NTF327725 ODB327713:ODB327725 OMX327713:OMX327725 OWT327713:OWT327725 PGP327713:PGP327725 PQL327713:PQL327725 QAH327713:QAH327725 QKD327713:QKD327725 QTZ327713:QTZ327725 RDV327713:RDV327725 RNR327713:RNR327725 RXN327713:RXN327725 SHJ327713:SHJ327725 SRF327713:SRF327725 TBB327713:TBB327725 TKX327713:TKX327725 TUT327713:TUT327725 UEP327713:UEP327725 UOL327713:UOL327725 UYH327713:UYH327725 VID327713:VID327725 VRZ327713:VRZ327725 WBV327713:WBV327725 WLR327713:WLR327725 WVN327713:WVN327725 JB393249:JB393261 SX393249:SX393261 ACT393249:ACT393261 AMP393249:AMP393261 AWL393249:AWL393261 BGH393249:BGH393261 BQD393249:BQD393261 BZZ393249:BZZ393261 CJV393249:CJV393261 CTR393249:CTR393261 DDN393249:DDN393261 DNJ393249:DNJ393261 DXF393249:DXF393261 EHB393249:EHB393261 EQX393249:EQX393261 FAT393249:FAT393261 FKP393249:FKP393261 FUL393249:FUL393261 GEH393249:GEH393261 GOD393249:GOD393261 GXZ393249:GXZ393261 HHV393249:HHV393261 HRR393249:HRR393261 IBN393249:IBN393261 ILJ393249:ILJ393261 IVF393249:IVF393261 JFB393249:JFB393261 JOX393249:JOX393261 JYT393249:JYT393261 KIP393249:KIP393261 KSL393249:KSL393261 LCH393249:LCH393261 LMD393249:LMD393261 LVZ393249:LVZ393261 MFV393249:MFV393261 MPR393249:MPR393261 MZN393249:MZN393261 NJJ393249:NJJ393261 NTF393249:NTF393261 ODB393249:ODB393261 OMX393249:OMX393261 OWT393249:OWT393261 PGP393249:PGP393261 PQL393249:PQL393261 QAH393249:QAH393261 QKD393249:QKD393261 QTZ393249:QTZ393261 RDV393249:RDV393261 RNR393249:RNR393261 RXN393249:RXN393261 SHJ393249:SHJ393261 SRF393249:SRF393261 TBB393249:TBB393261 TKX393249:TKX393261 TUT393249:TUT393261 UEP393249:UEP393261 UOL393249:UOL393261 UYH393249:UYH393261 VID393249:VID393261 VRZ393249:VRZ393261 WBV393249:WBV393261 WLR393249:WLR393261 WVN393249:WVN393261 JB458785:JB458797 SX458785:SX458797 ACT458785:ACT458797 AMP458785:AMP458797 AWL458785:AWL458797 BGH458785:BGH458797 BQD458785:BQD458797 BZZ458785:BZZ458797 CJV458785:CJV458797 CTR458785:CTR458797 DDN458785:DDN458797 DNJ458785:DNJ458797 DXF458785:DXF458797 EHB458785:EHB458797 EQX458785:EQX458797 FAT458785:FAT458797 FKP458785:FKP458797 FUL458785:FUL458797 GEH458785:GEH458797 GOD458785:GOD458797 GXZ458785:GXZ458797 HHV458785:HHV458797 HRR458785:HRR458797 IBN458785:IBN458797 ILJ458785:ILJ458797 IVF458785:IVF458797 JFB458785:JFB458797 JOX458785:JOX458797 JYT458785:JYT458797 KIP458785:KIP458797 KSL458785:KSL458797 LCH458785:LCH458797 LMD458785:LMD458797 LVZ458785:LVZ458797 MFV458785:MFV458797 MPR458785:MPR458797 MZN458785:MZN458797 NJJ458785:NJJ458797 NTF458785:NTF458797 ODB458785:ODB458797 OMX458785:OMX458797 OWT458785:OWT458797 PGP458785:PGP458797 PQL458785:PQL458797 QAH458785:QAH458797 QKD458785:QKD458797 QTZ458785:QTZ458797 RDV458785:RDV458797 RNR458785:RNR458797 RXN458785:RXN458797 SHJ458785:SHJ458797 SRF458785:SRF458797 TBB458785:TBB458797 TKX458785:TKX458797 TUT458785:TUT458797 UEP458785:UEP458797 UOL458785:UOL458797 UYH458785:UYH458797 VID458785:VID458797 VRZ458785:VRZ458797 WBV458785:WBV458797 WLR458785:WLR458797 WVN458785:WVN458797 JB524321:JB524333 SX524321:SX524333 ACT524321:ACT524333 AMP524321:AMP524333 AWL524321:AWL524333 BGH524321:BGH524333 BQD524321:BQD524333 BZZ524321:BZZ524333 CJV524321:CJV524333 CTR524321:CTR524333 DDN524321:DDN524333 DNJ524321:DNJ524333 DXF524321:DXF524333 EHB524321:EHB524333 EQX524321:EQX524333 FAT524321:FAT524333 FKP524321:FKP524333 FUL524321:FUL524333 GEH524321:GEH524333 GOD524321:GOD524333 GXZ524321:GXZ524333 HHV524321:HHV524333 HRR524321:HRR524333 IBN524321:IBN524333 ILJ524321:ILJ524333 IVF524321:IVF524333 JFB524321:JFB524333 JOX524321:JOX524333 JYT524321:JYT524333 KIP524321:KIP524333 KSL524321:KSL524333 LCH524321:LCH524333 LMD524321:LMD524333 LVZ524321:LVZ524333 MFV524321:MFV524333 MPR524321:MPR524333 MZN524321:MZN524333 NJJ524321:NJJ524333 NTF524321:NTF524333 ODB524321:ODB524333 OMX524321:OMX524333 OWT524321:OWT524333 PGP524321:PGP524333 PQL524321:PQL524333 QAH524321:QAH524333 QKD524321:QKD524333 QTZ524321:QTZ524333 RDV524321:RDV524333 RNR524321:RNR524333 RXN524321:RXN524333 SHJ524321:SHJ524333 SRF524321:SRF524333 TBB524321:TBB524333 TKX524321:TKX524333 TUT524321:TUT524333 UEP524321:UEP524333 UOL524321:UOL524333 UYH524321:UYH524333 VID524321:VID524333 VRZ524321:VRZ524333 WBV524321:WBV524333 WLR524321:WLR524333 WVN524321:WVN524333 JB589857:JB589869 SX589857:SX589869 ACT589857:ACT589869 AMP589857:AMP589869 AWL589857:AWL589869 BGH589857:BGH589869 BQD589857:BQD589869 BZZ589857:BZZ589869 CJV589857:CJV589869 CTR589857:CTR589869 DDN589857:DDN589869 DNJ589857:DNJ589869 DXF589857:DXF589869 EHB589857:EHB589869 EQX589857:EQX589869 FAT589857:FAT589869 FKP589857:FKP589869 FUL589857:FUL589869 GEH589857:GEH589869 GOD589857:GOD589869 GXZ589857:GXZ589869 HHV589857:HHV589869 HRR589857:HRR589869 IBN589857:IBN589869 ILJ589857:ILJ589869 IVF589857:IVF589869 JFB589857:JFB589869 JOX589857:JOX589869 JYT589857:JYT589869 KIP589857:KIP589869 KSL589857:KSL589869 LCH589857:LCH589869 LMD589857:LMD589869 LVZ589857:LVZ589869 MFV589857:MFV589869 MPR589857:MPR589869 MZN589857:MZN589869 NJJ589857:NJJ589869 NTF589857:NTF589869 ODB589857:ODB589869 OMX589857:OMX589869 OWT589857:OWT589869 PGP589857:PGP589869 PQL589857:PQL589869 QAH589857:QAH589869 QKD589857:QKD589869 QTZ589857:QTZ589869 RDV589857:RDV589869 RNR589857:RNR589869 RXN589857:RXN589869 SHJ589857:SHJ589869 SRF589857:SRF589869 TBB589857:TBB589869 TKX589857:TKX589869 TUT589857:TUT589869 UEP589857:UEP589869 UOL589857:UOL589869 UYH589857:UYH589869 VID589857:VID589869 VRZ589857:VRZ589869 WBV589857:WBV589869 WLR589857:WLR589869 WVN589857:WVN589869 JB655393:JB655405 SX655393:SX655405 ACT655393:ACT655405 AMP655393:AMP655405 AWL655393:AWL655405 BGH655393:BGH655405 BQD655393:BQD655405 BZZ655393:BZZ655405 CJV655393:CJV655405 CTR655393:CTR655405 DDN655393:DDN655405 DNJ655393:DNJ655405 DXF655393:DXF655405 EHB655393:EHB655405 EQX655393:EQX655405 FAT655393:FAT655405 FKP655393:FKP655405 FUL655393:FUL655405 GEH655393:GEH655405 GOD655393:GOD655405 GXZ655393:GXZ655405 HHV655393:HHV655405 HRR655393:HRR655405 IBN655393:IBN655405 ILJ655393:ILJ655405 IVF655393:IVF655405 JFB655393:JFB655405 JOX655393:JOX655405 JYT655393:JYT655405 KIP655393:KIP655405 KSL655393:KSL655405 LCH655393:LCH655405 LMD655393:LMD655405 LVZ655393:LVZ655405 MFV655393:MFV655405 MPR655393:MPR655405 MZN655393:MZN655405 NJJ655393:NJJ655405 NTF655393:NTF655405 ODB655393:ODB655405 OMX655393:OMX655405 OWT655393:OWT655405 PGP655393:PGP655405 PQL655393:PQL655405 QAH655393:QAH655405 QKD655393:QKD655405 QTZ655393:QTZ655405 RDV655393:RDV655405 RNR655393:RNR655405 RXN655393:RXN655405 SHJ655393:SHJ655405 SRF655393:SRF655405 TBB655393:TBB655405 TKX655393:TKX655405 TUT655393:TUT655405 UEP655393:UEP655405 UOL655393:UOL655405 UYH655393:UYH655405 VID655393:VID655405 VRZ655393:VRZ655405 WBV655393:WBV655405 WLR655393:WLR655405 WVN655393:WVN655405 JB720929:JB720941 SX720929:SX720941 ACT720929:ACT720941 AMP720929:AMP720941 AWL720929:AWL720941 BGH720929:BGH720941 BQD720929:BQD720941 BZZ720929:BZZ720941 CJV720929:CJV720941 CTR720929:CTR720941 DDN720929:DDN720941 DNJ720929:DNJ720941 DXF720929:DXF720941 EHB720929:EHB720941 EQX720929:EQX720941 FAT720929:FAT720941 FKP720929:FKP720941 FUL720929:FUL720941 GEH720929:GEH720941 GOD720929:GOD720941 GXZ720929:GXZ720941 HHV720929:HHV720941 HRR720929:HRR720941 IBN720929:IBN720941 ILJ720929:ILJ720941 IVF720929:IVF720941 JFB720929:JFB720941 JOX720929:JOX720941 JYT720929:JYT720941 KIP720929:KIP720941 KSL720929:KSL720941 LCH720929:LCH720941 LMD720929:LMD720941 LVZ720929:LVZ720941 MFV720929:MFV720941 MPR720929:MPR720941 MZN720929:MZN720941 NJJ720929:NJJ720941 NTF720929:NTF720941 ODB720929:ODB720941 OMX720929:OMX720941 OWT720929:OWT720941 PGP720929:PGP720941 PQL720929:PQL720941 QAH720929:QAH720941 QKD720929:QKD720941 QTZ720929:QTZ720941 RDV720929:RDV720941 RNR720929:RNR720941 RXN720929:RXN720941 SHJ720929:SHJ720941 SRF720929:SRF720941 TBB720929:TBB720941 TKX720929:TKX720941 TUT720929:TUT720941 UEP720929:UEP720941 UOL720929:UOL720941 UYH720929:UYH720941 VID720929:VID720941 VRZ720929:VRZ720941 WBV720929:WBV720941 WLR720929:WLR720941 WVN720929:WVN720941 JB786465:JB786477 SX786465:SX786477 ACT786465:ACT786477 AMP786465:AMP786477 AWL786465:AWL786477 BGH786465:BGH786477 BQD786465:BQD786477 BZZ786465:BZZ786477 CJV786465:CJV786477 CTR786465:CTR786477 DDN786465:DDN786477 DNJ786465:DNJ786477 DXF786465:DXF786477 EHB786465:EHB786477 EQX786465:EQX786477 FAT786465:FAT786477 FKP786465:FKP786477 FUL786465:FUL786477 GEH786465:GEH786477 GOD786465:GOD786477 GXZ786465:GXZ786477 HHV786465:HHV786477 HRR786465:HRR786477 IBN786465:IBN786477 ILJ786465:ILJ786477 IVF786465:IVF786477 JFB786465:JFB786477 JOX786465:JOX786477 JYT786465:JYT786477 KIP786465:KIP786477 KSL786465:KSL786477 LCH786465:LCH786477 LMD786465:LMD786477 LVZ786465:LVZ786477 MFV786465:MFV786477 MPR786465:MPR786477 MZN786465:MZN786477 NJJ786465:NJJ786477 NTF786465:NTF786477 ODB786465:ODB786477 OMX786465:OMX786477 OWT786465:OWT786477 PGP786465:PGP786477 PQL786465:PQL786477 QAH786465:QAH786477 QKD786465:QKD786477 QTZ786465:QTZ786477 RDV786465:RDV786477 RNR786465:RNR786477 RXN786465:RXN786477 SHJ786465:SHJ786477 SRF786465:SRF786477 TBB786465:TBB786477 TKX786465:TKX786477 TUT786465:TUT786477 UEP786465:UEP786477 UOL786465:UOL786477 UYH786465:UYH786477 VID786465:VID786477 VRZ786465:VRZ786477 WBV786465:WBV786477 WLR786465:WLR786477 WVN786465:WVN786477 JB852001:JB852013 SX852001:SX852013 ACT852001:ACT852013 AMP852001:AMP852013 AWL852001:AWL852013 BGH852001:BGH852013 BQD852001:BQD852013 BZZ852001:BZZ852013 CJV852001:CJV852013 CTR852001:CTR852013 DDN852001:DDN852013 DNJ852001:DNJ852013 DXF852001:DXF852013 EHB852001:EHB852013 EQX852001:EQX852013 FAT852001:FAT852013 FKP852001:FKP852013 FUL852001:FUL852013 GEH852001:GEH852013 GOD852001:GOD852013 GXZ852001:GXZ852013 HHV852001:HHV852013 HRR852001:HRR852013 IBN852001:IBN852013 ILJ852001:ILJ852013 IVF852001:IVF852013 JFB852001:JFB852013 JOX852001:JOX852013 JYT852001:JYT852013 KIP852001:KIP852013 KSL852001:KSL852013 LCH852001:LCH852013 LMD852001:LMD852013 LVZ852001:LVZ852013 MFV852001:MFV852013 MPR852001:MPR852013 MZN852001:MZN852013 NJJ852001:NJJ852013 NTF852001:NTF852013 ODB852001:ODB852013 OMX852001:OMX852013 OWT852001:OWT852013 PGP852001:PGP852013 PQL852001:PQL852013 QAH852001:QAH852013 QKD852001:QKD852013 QTZ852001:QTZ852013 RDV852001:RDV852013 RNR852001:RNR852013 RXN852001:RXN852013 SHJ852001:SHJ852013 SRF852001:SRF852013 TBB852001:TBB852013 TKX852001:TKX852013 TUT852001:TUT852013 UEP852001:UEP852013 UOL852001:UOL852013 UYH852001:UYH852013 VID852001:VID852013 VRZ852001:VRZ852013 WBV852001:WBV852013 WLR852001:WLR852013 WVN852001:WVN852013 JB917537:JB917549 SX917537:SX917549 ACT917537:ACT917549 AMP917537:AMP917549 AWL917537:AWL917549 BGH917537:BGH917549 BQD917537:BQD917549 BZZ917537:BZZ917549 CJV917537:CJV917549 CTR917537:CTR917549 DDN917537:DDN917549 DNJ917537:DNJ917549 DXF917537:DXF917549 EHB917537:EHB917549 EQX917537:EQX917549 FAT917537:FAT917549 FKP917537:FKP917549 FUL917537:FUL917549 GEH917537:GEH917549 GOD917537:GOD917549 GXZ917537:GXZ917549 HHV917537:HHV917549 HRR917537:HRR917549 IBN917537:IBN917549 ILJ917537:ILJ917549 IVF917537:IVF917549 JFB917537:JFB917549 JOX917537:JOX917549 JYT917537:JYT917549 KIP917537:KIP917549 KSL917537:KSL917549 LCH917537:LCH917549 LMD917537:LMD917549 LVZ917537:LVZ917549 MFV917537:MFV917549 MPR917537:MPR917549 MZN917537:MZN917549 NJJ917537:NJJ917549 NTF917537:NTF917549 ODB917537:ODB917549 OMX917537:OMX917549 OWT917537:OWT917549 PGP917537:PGP917549 PQL917537:PQL917549 QAH917537:QAH917549 QKD917537:QKD917549 QTZ917537:QTZ917549 RDV917537:RDV917549 RNR917537:RNR917549 RXN917537:RXN917549 SHJ917537:SHJ917549 SRF917537:SRF917549 TBB917537:TBB917549 TKX917537:TKX917549 TUT917537:TUT917549 UEP917537:UEP917549 UOL917537:UOL917549 UYH917537:UYH917549 VID917537:VID917549 VRZ917537:VRZ917549 WBV917537:WBV917549 WLR917537:WLR917549 WVN917537:WVN917549 JB983073:JB983085 SX983073:SX983085 ACT983073:ACT983085 AMP983073:AMP983085 AWL983073:AWL983085 BGH983073:BGH983085 BQD983073:BQD983085 BZZ983073:BZZ983085 CJV983073:CJV983085 CTR983073:CTR983085 DDN983073:DDN983085 DNJ983073:DNJ983085 DXF983073:DXF983085 EHB983073:EHB983085 EQX983073:EQX983085 FAT983073:FAT983085 FKP983073:FKP983085 FUL983073:FUL983085 GEH983073:GEH983085 GOD983073:GOD983085 GXZ983073:GXZ983085 HHV983073:HHV983085 HRR983073:HRR983085 IBN983073:IBN983085 ILJ983073:ILJ983085 IVF983073:IVF983085 JFB983073:JFB983085 JOX983073:JOX983085 JYT983073:JYT983085 KIP983073:KIP983085 KSL983073:KSL983085 LCH983073:LCH983085 LMD983073:LMD983085 LVZ983073:LVZ983085 MFV983073:MFV983085 MPR983073:MPR983085 MZN983073:MZN983085 NJJ983073:NJJ983085 NTF983073:NTF983085 ODB983073:ODB983085 OMX983073:OMX983085 OWT983073:OWT983085 PGP983073:PGP983085 PQL983073:PQL983085 QAH983073:QAH983085 QKD983073:QKD983085 QTZ983073:QTZ983085 RDV983073:RDV983085 RNR983073:RNR983085 RXN983073:RXN983085 SHJ983073:SHJ983085 SRF983073:SRF983085 TBB983073:TBB983085 TKX983073:TKX983085 TUT983073:TUT983085 UEP983073:UEP983085 UOL983073:UOL983085 UYH983073:UYH983085 VID983073:VID983085 VRZ983073:VRZ983085 WBV983073:WBV983085 WLR983073:WLR983085 WVN983073:WVN983085 JB65617:JB65633 SX65617:SX65633 ACT65617:ACT65633 AMP65617:AMP65633 AWL65617:AWL65633 BGH65617:BGH65633 BQD65617:BQD65633 BZZ65617:BZZ65633 CJV65617:CJV65633 CTR65617:CTR65633 DDN65617:DDN65633 DNJ65617:DNJ65633 DXF65617:DXF65633 EHB65617:EHB65633 EQX65617:EQX65633 FAT65617:FAT65633 FKP65617:FKP65633 FUL65617:FUL65633 GEH65617:GEH65633 GOD65617:GOD65633 GXZ65617:GXZ65633 HHV65617:HHV65633 HRR65617:HRR65633 IBN65617:IBN65633 ILJ65617:ILJ65633 IVF65617:IVF65633 JFB65617:JFB65633 JOX65617:JOX65633 JYT65617:JYT65633 KIP65617:KIP65633 KSL65617:KSL65633 LCH65617:LCH65633 LMD65617:LMD65633 LVZ65617:LVZ65633 MFV65617:MFV65633 MPR65617:MPR65633 MZN65617:MZN65633 NJJ65617:NJJ65633 NTF65617:NTF65633 ODB65617:ODB65633 OMX65617:OMX65633 OWT65617:OWT65633 PGP65617:PGP65633 PQL65617:PQL65633 QAH65617:QAH65633 QKD65617:QKD65633 QTZ65617:QTZ65633 RDV65617:RDV65633 RNR65617:RNR65633 RXN65617:RXN65633 SHJ65617:SHJ65633 SRF65617:SRF65633 TBB65617:TBB65633 TKX65617:TKX65633 TUT65617:TUT65633 UEP65617:UEP65633 UOL65617:UOL65633 UYH65617:UYH65633 VID65617:VID65633 VRZ65617:VRZ65633 WBV65617:WBV65633 WLR65617:WLR65633 WVN65617:WVN65633 JB131153:JB131169 SX131153:SX131169 ACT131153:ACT131169 AMP131153:AMP131169 AWL131153:AWL131169 BGH131153:BGH131169 BQD131153:BQD131169 BZZ131153:BZZ131169 CJV131153:CJV131169 CTR131153:CTR131169 DDN131153:DDN131169 DNJ131153:DNJ131169 DXF131153:DXF131169 EHB131153:EHB131169 EQX131153:EQX131169 FAT131153:FAT131169 FKP131153:FKP131169 FUL131153:FUL131169 GEH131153:GEH131169 GOD131153:GOD131169 GXZ131153:GXZ131169 HHV131153:HHV131169 HRR131153:HRR131169 IBN131153:IBN131169 ILJ131153:ILJ131169 IVF131153:IVF131169 JFB131153:JFB131169 JOX131153:JOX131169 JYT131153:JYT131169 KIP131153:KIP131169 KSL131153:KSL131169 LCH131153:LCH131169 LMD131153:LMD131169 LVZ131153:LVZ131169 MFV131153:MFV131169 MPR131153:MPR131169 MZN131153:MZN131169 NJJ131153:NJJ131169 NTF131153:NTF131169 ODB131153:ODB131169 OMX131153:OMX131169 OWT131153:OWT131169 PGP131153:PGP131169 PQL131153:PQL131169 QAH131153:QAH131169 QKD131153:QKD131169 QTZ131153:QTZ131169 RDV131153:RDV131169 RNR131153:RNR131169 RXN131153:RXN131169 SHJ131153:SHJ131169 SRF131153:SRF131169 TBB131153:TBB131169 TKX131153:TKX131169 TUT131153:TUT131169 UEP131153:UEP131169 UOL131153:UOL131169 UYH131153:UYH131169 VID131153:VID131169 VRZ131153:VRZ131169 WBV131153:WBV131169 WLR131153:WLR131169 WVN131153:WVN131169 JB196689:JB196705 SX196689:SX196705 ACT196689:ACT196705 AMP196689:AMP196705 AWL196689:AWL196705 BGH196689:BGH196705 BQD196689:BQD196705 BZZ196689:BZZ196705 CJV196689:CJV196705 CTR196689:CTR196705 DDN196689:DDN196705 DNJ196689:DNJ196705 DXF196689:DXF196705 EHB196689:EHB196705 EQX196689:EQX196705 FAT196689:FAT196705 FKP196689:FKP196705 FUL196689:FUL196705 GEH196689:GEH196705 GOD196689:GOD196705 GXZ196689:GXZ196705 HHV196689:HHV196705 HRR196689:HRR196705 IBN196689:IBN196705 ILJ196689:ILJ196705 IVF196689:IVF196705 JFB196689:JFB196705 JOX196689:JOX196705 JYT196689:JYT196705 KIP196689:KIP196705 KSL196689:KSL196705 LCH196689:LCH196705 LMD196689:LMD196705 LVZ196689:LVZ196705 MFV196689:MFV196705 MPR196689:MPR196705 MZN196689:MZN196705 NJJ196689:NJJ196705 NTF196689:NTF196705 ODB196689:ODB196705 OMX196689:OMX196705 OWT196689:OWT196705 PGP196689:PGP196705 PQL196689:PQL196705 QAH196689:QAH196705 QKD196689:QKD196705 QTZ196689:QTZ196705 RDV196689:RDV196705 RNR196689:RNR196705 RXN196689:RXN196705 SHJ196689:SHJ196705 SRF196689:SRF196705 TBB196689:TBB196705 TKX196689:TKX196705 TUT196689:TUT196705 UEP196689:UEP196705 UOL196689:UOL196705 UYH196689:UYH196705 VID196689:VID196705 VRZ196689:VRZ196705 WBV196689:WBV196705 WLR196689:WLR196705 WVN196689:WVN196705 JB262225:JB262241 SX262225:SX262241 ACT262225:ACT262241 AMP262225:AMP262241 AWL262225:AWL262241 BGH262225:BGH262241 BQD262225:BQD262241 BZZ262225:BZZ262241 CJV262225:CJV262241 CTR262225:CTR262241 DDN262225:DDN262241 DNJ262225:DNJ262241 DXF262225:DXF262241 EHB262225:EHB262241 EQX262225:EQX262241 FAT262225:FAT262241 FKP262225:FKP262241 FUL262225:FUL262241 GEH262225:GEH262241 GOD262225:GOD262241 GXZ262225:GXZ262241 HHV262225:HHV262241 HRR262225:HRR262241 IBN262225:IBN262241 ILJ262225:ILJ262241 IVF262225:IVF262241 JFB262225:JFB262241 JOX262225:JOX262241 JYT262225:JYT262241 KIP262225:KIP262241 KSL262225:KSL262241 LCH262225:LCH262241 LMD262225:LMD262241 LVZ262225:LVZ262241 MFV262225:MFV262241 MPR262225:MPR262241 MZN262225:MZN262241 NJJ262225:NJJ262241 NTF262225:NTF262241 ODB262225:ODB262241 OMX262225:OMX262241 OWT262225:OWT262241 PGP262225:PGP262241 PQL262225:PQL262241 QAH262225:QAH262241 QKD262225:QKD262241 QTZ262225:QTZ262241 RDV262225:RDV262241 RNR262225:RNR262241 RXN262225:RXN262241 SHJ262225:SHJ262241 SRF262225:SRF262241 TBB262225:TBB262241 TKX262225:TKX262241 TUT262225:TUT262241 UEP262225:UEP262241 UOL262225:UOL262241 UYH262225:UYH262241 VID262225:VID262241 VRZ262225:VRZ262241 WBV262225:WBV262241 WLR262225:WLR262241 WVN262225:WVN262241 JB327761:JB327777 SX327761:SX327777 ACT327761:ACT327777 AMP327761:AMP327777 AWL327761:AWL327777 BGH327761:BGH327777 BQD327761:BQD327777 BZZ327761:BZZ327777 CJV327761:CJV327777 CTR327761:CTR327777 DDN327761:DDN327777 DNJ327761:DNJ327777 DXF327761:DXF327777 EHB327761:EHB327777 EQX327761:EQX327777 FAT327761:FAT327777 FKP327761:FKP327777 FUL327761:FUL327777 GEH327761:GEH327777 GOD327761:GOD327777 GXZ327761:GXZ327777 HHV327761:HHV327777 HRR327761:HRR327777 IBN327761:IBN327777 ILJ327761:ILJ327777 IVF327761:IVF327777 JFB327761:JFB327777 JOX327761:JOX327777 JYT327761:JYT327777 KIP327761:KIP327777 KSL327761:KSL327777 LCH327761:LCH327777 LMD327761:LMD327777 LVZ327761:LVZ327777 MFV327761:MFV327777 MPR327761:MPR327777 MZN327761:MZN327777 NJJ327761:NJJ327777 NTF327761:NTF327777 ODB327761:ODB327777 OMX327761:OMX327777 OWT327761:OWT327777 PGP327761:PGP327777 PQL327761:PQL327777 QAH327761:QAH327777 QKD327761:QKD327777 QTZ327761:QTZ327777 RDV327761:RDV327777 RNR327761:RNR327777 RXN327761:RXN327777 SHJ327761:SHJ327777 SRF327761:SRF327777 TBB327761:TBB327777 TKX327761:TKX327777 TUT327761:TUT327777 UEP327761:UEP327777 UOL327761:UOL327777 UYH327761:UYH327777 VID327761:VID327777 VRZ327761:VRZ327777 WBV327761:WBV327777 WLR327761:WLR327777 WVN327761:WVN327777 JB393297:JB393313 SX393297:SX393313 ACT393297:ACT393313 AMP393297:AMP393313 AWL393297:AWL393313 BGH393297:BGH393313 BQD393297:BQD393313 BZZ393297:BZZ393313 CJV393297:CJV393313 CTR393297:CTR393313 DDN393297:DDN393313 DNJ393297:DNJ393313 DXF393297:DXF393313 EHB393297:EHB393313 EQX393297:EQX393313 FAT393297:FAT393313 FKP393297:FKP393313 FUL393297:FUL393313 GEH393297:GEH393313 GOD393297:GOD393313 GXZ393297:GXZ393313 HHV393297:HHV393313 HRR393297:HRR393313 IBN393297:IBN393313 ILJ393297:ILJ393313 IVF393297:IVF393313 JFB393297:JFB393313 JOX393297:JOX393313 JYT393297:JYT393313 KIP393297:KIP393313 KSL393297:KSL393313 LCH393297:LCH393313 LMD393297:LMD393313 LVZ393297:LVZ393313 MFV393297:MFV393313 MPR393297:MPR393313 MZN393297:MZN393313 NJJ393297:NJJ393313 NTF393297:NTF393313 ODB393297:ODB393313 OMX393297:OMX393313 OWT393297:OWT393313 PGP393297:PGP393313 PQL393297:PQL393313 QAH393297:QAH393313 QKD393297:QKD393313 QTZ393297:QTZ393313 RDV393297:RDV393313 RNR393297:RNR393313 RXN393297:RXN393313 SHJ393297:SHJ393313 SRF393297:SRF393313 TBB393297:TBB393313 TKX393297:TKX393313 TUT393297:TUT393313 UEP393297:UEP393313 UOL393297:UOL393313 UYH393297:UYH393313 VID393297:VID393313 VRZ393297:VRZ393313 WBV393297:WBV393313 WLR393297:WLR393313 WVN393297:WVN393313 JB458833:JB458849 SX458833:SX458849 ACT458833:ACT458849 AMP458833:AMP458849 AWL458833:AWL458849 BGH458833:BGH458849 BQD458833:BQD458849 BZZ458833:BZZ458849 CJV458833:CJV458849 CTR458833:CTR458849 DDN458833:DDN458849 DNJ458833:DNJ458849 DXF458833:DXF458849 EHB458833:EHB458849 EQX458833:EQX458849 FAT458833:FAT458849 FKP458833:FKP458849 FUL458833:FUL458849 GEH458833:GEH458849 GOD458833:GOD458849 GXZ458833:GXZ458849 HHV458833:HHV458849 HRR458833:HRR458849 IBN458833:IBN458849 ILJ458833:ILJ458849 IVF458833:IVF458849 JFB458833:JFB458849 JOX458833:JOX458849 JYT458833:JYT458849 KIP458833:KIP458849 KSL458833:KSL458849 LCH458833:LCH458849 LMD458833:LMD458849 LVZ458833:LVZ458849 MFV458833:MFV458849 MPR458833:MPR458849 MZN458833:MZN458849 NJJ458833:NJJ458849 NTF458833:NTF458849 ODB458833:ODB458849 OMX458833:OMX458849 OWT458833:OWT458849 PGP458833:PGP458849 PQL458833:PQL458849 QAH458833:QAH458849 QKD458833:QKD458849 QTZ458833:QTZ458849 RDV458833:RDV458849 RNR458833:RNR458849 RXN458833:RXN458849 SHJ458833:SHJ458849 SRF458833:SRF458849 TBB458833:TBB458849 TKX458833:TKX458849 TUT458833:TUT458849 UEP458833:UEP458849 UOL458833:UOL458849 UYH458833:UYH458849 VID458833:VID458849 VRZ458833:VRZ458849 WBV458833:WBV458849 WLR458833:WLR458849 WVN458833:WVN458849 JB524369:JB524385 SX524369:SX524385 ACT524369:ACT524385 AMP524369:AMP524385 AWL524369:AWL524385 BGH524369:BGH524385 BQD524369:BQD524385 BZZ524369:BZZ524385 CJV524369:CJV524385 CTR524369:CTR524385 DDN524369:DDN524385 DNJ524369:DNJ524385 DXF524369:DXF524385 EHB524369:EHB524385 EQX524369:EQX524385 FAT524369:FAT524385 FKP524369:FKP524385 FUL524369:FUL524385 GEH524369:GEH524385 GOD524369:GOD524385 GXZ524369:GXZ524385 HHV524369:HHV524385 HRR524369:HRR524385 IBN524369:IBN524385 ILJ524369:ILJ524385 IVF524369:IVF524385 JFB524369:JFB524385 JOX524369:JOX524385 JYT524369:JYT524385 KIP524369:KIP524385 KSL524369:KSL524385 LCH524369:LCH524385 LMD524369:LMD524385 LVZ524369:LVZ524385 MFV524369:MFV524385 MPR524369:MPR524385 MZN524369:MZN524385 NJJ524369:NJJ524385 NTF524369:NTF524385 ODB524369:ODB524385 OMX524369:OMX524385 OWT524369:OWT524385 PGP524369:PGP524385 PQL524369:PQL524385 QAH524369:QAH524385 QKD524369:QKD524385 QTZ524369:QTZ524385 RDV524369:RDV524385 RNR524369:RNR524385 RXN524369:RXN524385 SHJ524369:SHJ524385 SRF524369:SRF524385 TBB524369:TBB524385 TKX524369:TKX524385 TUT524369:TUT524385 UEP524369:UEP524385 UOL524369:UOL524385 UYH524369:UYH524385 VID524369:VID524385 VRZ524369:VRZ524385 WBV524369:WBV524385 WLR524369:WLR524385 WVN524369:WVN524385 JB589905:JB589921 SX589905:SX589921 ACT589905:ACT589921 AMP589905:AMP589921 AWL589905:AWL589921 BGH589905:BGH589921 BQD589905:BQD589921 BZZ589905:BZZ589921 CJV589905:CJV589921 CTR589905:CTR589921 DDN589905:DDN589921 DNJ589905:DNJ589921 DXF589905:DXF589921 EHB589905:EHB589921 EQX589905:EQX589921 FAT589905:FAT589921 FKP589905:FKP589921 FUL589905:FUL589921 GEH589905:GEH589921 GOD589905:GOD589921 GXZ589905:GXZ589921 HHV589905:HHV589921 HRR589905:HRR589921 IBN589905:IBN589921 ILJ589905:ILJ589921 IVF589905:IVF589921 JFB589905:JFB589921 JOX589905:JOX589921 JYT589905:JYT589921 KIP589905:KIP589921 KSL589905:KSL589921 LCH589905:LCH589921 LMD589905:LMD589921 LVZ589905:LVZ589921 MFV589905:MFV589921 MPR589905:MPR589921 MZN589905:MZN589921 NJJ589905:NJJ589921 NTF589905:NTF589921 ODB589905:ODB589921 OMX589905:OMX589921 OWT589905:OWT589921 PGP589905:PGP589921 PQL589905:PQL589921 QAH589905:QAH589921 QKD589905:QKD589921 QTZ589905:QTZ589921 RDV589905:RDV589921 RNR589905:RNR589921 RXN589905:RXN589921 SHJ589905:SHJ589921 SRF589905:SRF589921 TBB589905:TBB589921 TKX589905:TKX589921 TUT589905:TUT589921 UEP589905:UEP589921 UOL589905:UOL589921 UYH589905:UYH589921 VID589905:VID589921 VRZ589905:VRZ589921 WBV589905:WBV589921 WLR589905:WLR589921 WVN589905:WVN589921 JB655441:JB655457 SX655441:SX655457 ACT655441:ACT655457 AMP655441:AMP655457 AWL655441:AWL655457 BGH655441:BGH655457 BQD655441:BQD655457 BZZ655441:BZZ655457 CJV655441:CJV655457 CTR655441:CTR655457 DDN655441:DDN655457 DNJ655441:DNJ655457 DXF655441:DXF655457 EHB655441:EHB655457 EQX655441:EQX655457 FAT655441:FAT655457 FKP655441:FKP655457 FUL655441:FUL655457 GEH655441:GEH655457 GOD655441:GOD655457 GXZ655441:GXZ655457 HHV655441:HHV655457 HRR655441:HRR655457 IBN655441:IBN655457 ILJ655441:ILJ655457 IVF655441:IVF655457 JFB655441:JFB655457 JOX655441:JOX655457 JYT655441:JYT655457 KIP655441:KIP655457 KSL655441:KSL655457 LCH655441:LCH655457 LMD655441:LMD655457 LVZ655441:LVZ655457 MFV655441:MFV655457 MPR655441:MPR655457 MZN655441:MZN655457 NJJ655441:NJJ655457 NTF655441:NTF655457 ODB655441:ODB655457 OMX655441:OMX655457 OWT655441:OWT655457 PGP655441:PGP655457 PQL655441:PQL655457 QAH655441:QAH655457 QKD655441:QKD655457 QTZ655441:QTZ655457 RDV655441:RDV655457 RNR655441:RNR655457 RXN655441:RXN655457 SHJ655441:SHJ655457 SRF655441:SRF655457 TBB655441:TBB655457 TKX655441:TKX655457 TUT655441:TUT655457 UEP655441:UEP655457 UOL655441:UOL655457 UYH655441:UYH655457 VID655441:VID655457 VRZ655441:VRZ655457 WBV655441:WBV655457 WLR655441:WLR655457 WVN655441:WVN655457 JB720977:JB720993 SX720977:SX720993 ACT720977:ACT720993 AMP720977:AMP720993 AWL720977:AWL720993 BGH720977:BGH720993 BQD720977:BQD720993 BZZ720977:BZZ720993 CJV720977:CJV720993 CTR720977:CTR720993 DDN720977:DDN720993 DNJ720977:DNJ720993 DXF720977:DXF720993 EHB720977:EHB720993 EQX720977:EQX720993 FAT720977:FAT720993 FKP720977:FKP720993 FUL720977:FUL720993 GEH720977:GEH720993 GOD720977:GOD720993 GXZ720977:GXZ720993 HHV720977:HHV720993 HRR720977:HRR720993 IBN720977:IBN720993 ILJ720977:ILJ720993 IVF720977:IVF720993 JFB720977:JFB720993 JOX720977:JOX720993 JYT720977:JYT720993 KIP720977:KIP720993 KSL720977:KSL720993 LCH720977:LCH720993 LMD720977:LMD720993 LVZ720977:LVZ720993 MFV720977:MFV720993 MPR720977:MPR720993 MZN720977:MZN720993 NJJ720977:NJJ720993 NTF720977:NTF720993 ODB720977:ODB720993 OMX720977:OMX720993 OWT720977:OWT720993 PGP720977:PGP720993 PQL720977:PQL720993 QAH720977:QAH720993 QKD720977:QKD720993 QTZ720977:QTZ720993 RDV720977:RDV720993 RNR720977:RNR720993 RXN720977:RXN720993 SHJ720977:SHJ720993 SRF720977:SRF720993 TBB720977:TBB720993 TKX720977:TKX720993 TUT720977:TUT720993 UEP720977:UEP720993 UOL720977:UOL720993 UYH720977:UYH720993 VID720977:VID720993 VRZ720977:VRZ720993 WBV720977:WBV720993 WLR720977:WLR720993 WVN720977:WVN720993 JB786513:JB786529 SX786513:SX786529 ACT786513:ACT786529 AMP786513:AMP786529 AWL786513:AWL786529 BGH786513:BGH786529 BQD786513:BQD786529 BZZ786513:BZZ786529 CJV786513:CJV786529 CTR786513:CTR786529 DDN786513:DDN786529 DNJ786513:DNJ786529 DXF786513:DXF786529 EHB786513:EHB786529 EQX786513:EQX786529 FAT786513:FAT786529 FKP786513:FKP786529 FUL786513:FUL786529 GEH786513:GEH786529 GOD786513:GOD786529 GXZ786513:GXZ786529 HHV786513:HHV786529 HRR786513:HRR786529 IBN786513:IBN786529 ILJ786513:ILJ786529 IVF786513:IVF786529 JFB786513:JFB786529 JOX786513:JOX786529 JYT786513:JYT786529 KIP786513:KIP786529 KSL786513:KSL786529 LCH786513:LCH786529 LMD786513:LMD786529 LVZ786513:LVZ786529 MFV786513:MFV786529 MPR786513:MPR786529 MZN786513:MZN786529 NJJ786513:NJJ786529 NTF786513:NTF786529 ODB786513:ODB786529 OMX786513:OMX786529 OWT786513:OWT786529 PGP786513:PGP786529 PQL786513:PQL786529 QAH786513:QAH786529 QKD786513:QKD786529 QTZ786513:QTZ786529 RDV786513:RDV786529 RNR786513:RNR786529 RXN786513:RXN786529 SHJ786513:SHJ786529 SRF786513:SRF786529 TBB786513:TBB786529 TKX786513:TKX786529 TUT786513:TUT786529 UEP786513:UEP786529 UOL786513:UOL786529 UYH786513:UYH786529 VID786513:VID786529 VRZ786513:VRZ786529 WBV786513:WBV786529 WLR786513:WLR786529 WVN786513:WVN786529 JB852049:JB852065 SX852049:SX852065 ACT852049:ACT852065 AMP852049:AMP852065 AWL852049:AWL852065 BGH852049:BGH852065 BQD852049:BQD852065 BZZ852049:BZZ852065 CJV852049:CJV852065 CTR852049:CTR852065 DDN852049:DDN852065 DNJ852049:DNJ852065 DXF852049:DXF852065 EHB852049:EHB852065 EQX852049:EQX852065 FAT852049:FAT852065 FKP852049:FKP852065 FUL852049:FUL852065 GEH852049:GEH852065 GOD852049:GOD852065 GXZ852049:GXZ852065 HHV852049:HHV852065 HRR852049:HRR852065 IBN852049:IBN852065 ILJ852049:ILJ852065 IVF852049:IVF852065 JFB852049:JFB852065 JOX852049:JOX852065 JYT852049:JYT852065 KIP852049:KIP852065 KSL852049:KSL852065 LCH852049:LCH852065 LMD852049:LMD852065 LVZ852049:LVZ852065 MFV852049:MFV852065 MPR852049:MPR852065 MZN852049:MZN852065 NJJ852049:NJJ852065 NTF852049:NTF852065 ODB852049:ODB852065 OMX852049:OMX852065 OWT852049:OWT852065 PGP852049:PGP852065 PQL852049:PQL852065 QAH852049:QAH852065 QKD852049:QKD852065 QTZ852049:QTZ852065 RDV852049:RDV852065 RNR852049:RNR852065 RXN852049:RXN852065 SHJ852049:SHJ852065 SRF852049:SRF852065 TBB852049:TBB852065 TKX852049:TKX852065 TUT852049:TUT852065 UEP852049:UEP852065 UOL852049:UOL852065 UYH852049:UYH852065 VID852049:VID852065 VRZ852049:VRZ852065 WBV852049:WBV852065 WLR852049:WLR852065 WVN852049:WVN852065 JB917585:JB917601 SX917585:SX917601 ACT917585:ACT917601 AMP917585:AMP917601 AWL917585:AWL917601 BGH917585:BGH917601 BQD917585:BQD917601 BZZ917585:BZZ917601 CJV917585:CJV917601 CTR917585:CTR917601 DDN917585:DDN917601 DNJ917585:DNJ917601 DXF917585:DXF917601 EHB917585:EHB917601 EQX917585:EQX917601 FAT917585:FAT917601 FKP917585:FKP917601 FUL917585:FUL917601 GEH917585:GEH917601 GOD917585:GOD917601 GXZ917585:GXZ917601 HHV917585:HHV917601 HRR917585:HRR917601 IBN917585:IBN917601 ILJ917585:ILJ917601 IVF917585:IVF917601 JFB917585:JFB917601 JOX917585:JOX917601 JYT917585:JYT917601 KIP917585:KIP917601 KSL917585:KSL917601 LCH917585:LCH917601 LMD917585:LMD917601 LVZ917585:LVZ917601 MFV917585:MFV917601 MPR917585:MPR917601 MZN917585:MZN917601 NJJ917585:NJJ917601 NTF917585:NTF917601 ODB917585:ODB917601 OMX917585:OMX917601 OWT917585:OWT917601 PGP917585:PGP917601 PQL917585:PQL917601 QAH917585:QAH917601 QKD917585:QKD917601 QTZ917585:QTZ917601 RDV917585:RDV917601 RNR917585:RNR917601 RXN917585:RXN917601 SHJ917585:SHJ917601 SRF917585:SRF917601 TBB917585:TBB917601 TKX917585:TKX917601 TUT917585:TUT917601 UEP917585:UEP917601 UOL917585:UOL917601 UYH917585:UYH917601 VID917585:VID917601 VRZ917585:VRZ917601 WBV917585:WBV917601 WLR917585:WLR917601 WVN917585:WVN917601 JB983121:JB983137 SX983121:SX983137 ACT983121:ACT983137 AMP983121:AMP983137 AWL983121:AWL983137 BGH983121:BGH983137 BQD983121:BQD983137 BZZ983121:BZZ983137 CJV983121:CJV983137 CTR983121:CTR983137 DDN983121:DDN983137 DNJ983121:DNJ983137 DXF983121:DXF983137 EHB983121:EHB983137 EQX983121:EQX983137 FAT983121:FAT983137 FKP983121:FKP983137 FUL983121:FUL983137 GEH983121:GEH983137 GOD983121:GOD983137 GXZ983121:GXZ983137 HHV983121:HHV983137 HRR983121:HRR983137 IBN983121:IBN983137 ILJ983121:ILJ983137 IVF983121:IVF983137 JFB983121:JFB983137 JOX983121:JOX983137 JYT983121:JYT983137 KIP983121:KIP983137 KSL983121:KSL983137 LCH983121:LCH983137 LMD983121:LMD983137 LVZ983121:LVZ983137 MFV983121:MFV983137 MPR983121:MPR983137 MZN983121:MZN983137 NJJ983121:NJJ983137 NTF983121:NTF983137 ODB983121:ODB983137 OMX983121:OMX983137 OWT983121:OWT983137 PGP983121:PGP983137 PQL983121:PQL983137 QAH983121:QAH983137 QKD983121:QKD983137 QTZ983121:QTZ983137 RDV983121:RDV983137 RNR983121:RNR983137 RXN983121:RXN983137 SHJ983121:SHJ983137 SRF983121:SRF983137 TBB983121:TBB983137 TKX983121:TKX983137 TUT983121:TUT983137 UEP983121:UEP983137 UOL983121:UOL983137 UYH983121:UYH983137 VID983121:VID983137 VRZ983121:VRZ983137 WBV983121:WBV983137 WLR983121:WLR983137 WVN983121:WVN983137 JB65553:JB65567 SX65553:SX65567 ACT65553:ACT65567 AMP65553:AMP65567 AWL65553:AWL65567 BGH65553:BGH65567 BQD65553:BQD65567 BZZ65553:BZZ65567 CJV65553:CJV65567 CTR65553:CTR65567 DDN65553:DDN65567 DNJ65553:DNJ65567 DXF65553:DXF65567 EHB65553:EHB65567 EQX65553:EQX65567 FAT65553:FAT65567 FKP65553:FKP65567 FUL65553:FUL65567 GEH65553:GEH65567 GOD65553:GOD65567 GXZ65553:GXZ65567 HHV65553:HHV65567 HRR65553:HRR65567 IBN65553:IBN65567 ILJ65553:ILJ65567 IVF65553:IVF65567 JFB65553:JFB65567 JOX65553:JOX65567 JYT65553:JYT65567 KIP65553:KIP65567 KSL65553:KSL65567 LCH65553:LCH65567 LMD65553:LMD65567 LVZ65553:LVZ65567 MFV65553:MFV65567 MPR65553:MPR65567 MZN65553:MZN65567 NJJ65553:NJJ65567 NTF65553:NTF65567 ODB65553:ODB65567 OMX65553:OMX65567 OWT65553:OWT65567 PGP65553:PGP65567 PQL65553:PQL65567 QAH65553:QAH65567 QKD65553:QKD65567 QTZ65553:QTZ65567 RDV65553:RDV65567 RNR65553:RNR65567 RXN65553:RXN65567 SHJ65553:SHJ65567 SRF65553:SRF65567 TBB65553:TBB65567 TKX65553:TKX65567 TUT65553:TUT65567 UEP65553:UEP65567 UOL65553:UOL65567 UYH65553:UYH65567 VID65553:VID65567 VRZ65553:VRZ65567 WBV65553:WBV65567 WLR65553:WLR65567 WVN65553:WVN65567 JB131089:JB131103 SX131089:SX131103 ACT131089:ACT131103 AMP131089:AMP131103 AWL131089:AWL131103 BGH131089:BGH131103 BQD131089:BQD131103 BZZ131089:BZZ131103 CJV131089:CJV131103 CTR131089:CTR131103 DDN131089:DDN131103 DNJ131089:DNJ131103 DXF131089:DXF131103 EHB131089:EHB131103 EQX131089:EQX131103 FAT131089:FAT131103 FKP131089:FKP131103 FUL131089:FUL131103 GEH131089:GEH131103 GOD131089:GOD131103 GXZ131089:GXZ131103 HHV131089:HHV131103 HRR131089:HRR131103 IBN131089:IBN131103 ILJ131089:ILJ131103 IVF131089:IVF131103 JFB131089:JFB131103 JOX131089:JOX131103 JYT131089:JYT131103 KIP131089:KIP131103 KSL131089:KSL131103 LCH131089:LCH131103 LMD131089:LMD131103 LVZ131089:LVZ131103 MFV131089:MFV131103 MPR131089:MPR131103 MZN131089:MZN131103 NJJ131089:NJJ131103 NTF131089:NTF131103 ODB131089:ODB131103 OMX131089:OMX131103 OWT131089:OWT131103 PGP131089:PGP131103 PQL131089:PQL131103 QAH131089:QAH131103 QKD131089:QKD131103 QTZ131089:QTZ131103 RDV131089:RDV131103 RNR131089:RNR131103 RXN131089:RXN131103 SHJ131089:SHJ131103 SRF131089:SRF131103 TBB131089:TBB131103 TKX131089:TKX131103 TUT131089:TUT131103 UEP131089:UEP131103 UOL131089:UOL131103 UYH131089:UYH131103 VID131089:VID131103 VRZ131089:VRZ131103 WBV131089:WBV131103 WLR131089:WLR131103 WVN131089:WVN131103 JB196625:JB196639 SX196625:SX196639 ACT196625:ACT196639 AMP196625:AMP196639 AWL196625:AWL196639 BGH196625:BGH196639 BQD196625:BQD196639 BZZ196625:BZZ196639 CJV196625:CJV196639 CTR196625:CTR196639 DDN196625:DDN196639 DNJ196625:DNJ196639 DXF196625:DXF196639 EHB196625:EHB196639 EQX196625:EQX196639 FAT196625:FAT196639 FKP196625:FKP196639 FUL196625:FUL196639 GEH196625:GEH196639 GOD196625:GOD196639 GXZ196625:GXZ196639 HHV196625:HHV196639 HRR196625:HRR196639 IBN196625:IBN196639 ILJ196625:ILJ196639 IVF196625:IVF196639 JFB196625:JFB196639 JOX196625:JOX196639 JYT196625:JYT196639 KIP196625:KIP196639 KSL196625:KSL196639 LCH196625:LCH196639 LMD196625:LMD196639 LVZ196625:LVZ196639 MFV196625:MFV196639 MPR196625:MPR196639 MZN196625:MZN196639 NJJ196625:NJJ196639 NTF196625:NTF196639 ODB196625:ODB196639 OMX196625:OMX196639 OWT196625:OWT196639 PGP196625:PGP196639 PQL196625:PQL196639 QAH196625:QAH196639 QKD196625:QKD196639 QTZ196625:QTZ196639 RDV196625:RDV196639 RNR196625:RNR196639 RXN196625:RXN196639 SHJ196625:SHJ196639 SRF196625:SRF196639 TBB196625:TBB196639 TKX196625:TKX196639 TUT196625:TUT196639 UEP196625:UEP196639 UOL196625:UOL196639 UYH196625:UYH196639 VID196625:VID196639 VRZ196625:VRZ196639 WBV196625:WBV196639 WLR196625:WLR196639 WVN196625:WVN196639 JB262161:JB262175 SX262161:SX262175 ACT262161:ACT262175 AMP262161:AMP262175 AWL262161:AWL262175 BGH262161:BGH262175 BQD262161:BQD262175 BZZ262161:BZZ262175 CJV262161:CJV262175 CTR262161:CTR262175 DDN262161:DDN262175 DNJ262161:DNJ262175 DXF262161:DXF262175 EHB262161:EHB262175 EQX262161:EQX262175 FAT262161:FAT262175 FKP262161:FKP262175 FUL262161:FUL262175 GEH262161:GEH262175 GOD262161:GOD262175 GXZ262161:GXZ262175 HHV262161:HHV262175 HRR262161:HRR262175 IBN262161:IBN262175 ILJ262161:ILJ262175 IVF262161:IVF262175 JFB262161:JFB262175 JOX262161:JOX262175 JYT262161:JYT262175 KIP262161:KIP262175 KSL262161:KSL262175 LCH262161:LCH262175 LMD262161:LMD262175 LVZ262161:LVZ262175 MFV262161:MFV262175 MPR262161:MPR262175 MZN262161:MZN262175 NJJ262161:NJJ262175 NTF262161:NTF262175 ODB262161:ODB262175 OMX262161:OMX262175 OWT262161:OWT262175 PGP262161:PGP262175 PQL262161:PQL262175 QAH262161:QAH262175 QKD262161:QKD262175 QTZ262161:QTZ262175 RDV262161:RDV262175 RNR262161:RNR262175 RXN262161:RXN262175 SHJ262161:SHJ262175 SRF262161:SRF262175 TBB262161:TBB262175 TKX262161:TKX262175 TUT262161:TUT262175 UEP262161:UEP262175 UOL262161:UOL262175 UYH262161:UYH262175 VID262161:VID262175 VRZ262161:VRZ262175 WBV262161:WBV262175 WLR262161:WLR262175 WVN262161:WVN262175 JB327697:JB327711 SX327697:SX327711 ACT327697:ACT327711 AMP327697:AMP327711 AWL327697:AWL327711 BGH327697:BGH327711 BQD327697:BQD327711 BZZ327697:BZZ327711 CJV327697:CJV327711 CTR327697:CTR327711 DDN327697:DDN327711 DNJ327697:DNJ327711 DXF327697:DXF327711 EHB327697:EHB327711 EQX327697:EQX327711 FAT327697:FAT327711 FKP327697:FKP327711 FUL327697:FUL327711 GEH327697:GEH327711 GOD327697:GOD327711 GXZ327697:GXZ327711 HHV327697:HHV327711 HRR327697:HRR327711 IBN327697:IBN327711 ILJ327697:ILJ327711 IVF327697:IVF327711 JFB327697:JFB327711 JOX327697:JOX327711 JYT327697:JYT327711 KIP327697:KIP327711 KSL327697:KSL327711 LCH327697:LCH327711 LMD327697:LMD327711 LVZ327697:LVZ327711 MFV327697:MFV327711 MPR327697:MPR327711 MZN327697:MZN327711 NJJ327697:NJJ327711 NTF327697:NTF327711 ODB327697:ODB327711 OMX327697:OMX327711 OWT327697:OWT327711 PGP327697:PGP327711 PQL327697:PQL327711 QAH327697:QAH327711 QKD327697:QKD327711 QTZ327697:QTZ327711 RDV327697:RDV327711 RNR327697:RNR327711 RXN327697:RXN327711 SHJ327697:SHJ327711 SRF327697:SRF327711 TBB327697:TBB327711 TKX327697:TKX327711 TUT327697:TUT327711 UEP327697:UEP327711 UOL327697:UOL327711 UYH327697:UYH327711 VID327697:VID327711 VRZ327697:VRZ327711 WBV327697:WBV327711 WLR327697:WLR327711 WVN327697:WVN327711 JB393233:JB393247 SX393233:SX393247 ACT393233:ACT393247 AMP393233:AMP393247 AWL393233:AWL393247 BGH393233:BGH393247 BQD393233:BQD393247 BZZ393233:BZZ393247 CJV393233:CJV393247 CTR393233:CTR393247 DDN393233:DDN393247 DNJ393233:DNJ393247 DXF393233:DXF393247 EHB393233:EHB393247 EQX393233:EQX393247 FAT393233:FAT393247 FKP393233:FKP393247 FUL393233:FUL393247 GEH393233:GEH393247 GOD393233:GOD393247 GXZ393233:GXZ393247 HHV393233:HHV393247 HRR393233:HRR393247 IBN393233:IBN393247 ILJ393233:ILJ393247 IVF393233:IVF393247 JFB393233:JFB393247 JOX393233:JOX393247 JYT393233:JYT393247 KIP393233:KIP393247 KSL393233:KSL393247 LCH393233:LCH393247 LMD393233:LMD393247 LVZ393233:LVZ393247 MFV393233:MFV393247 MPR393233:MPR393247 MZN393233:MZN393247 NJJ393233:NJJ393247 NTF393233:NTF393247 ODB393233:ODB393247 OMX393233:OMX393247 OWT393233:OWT393247 PGP393233:PGP393247 PQL393233:PQL393247 QAH393233:QAH393247 QKD393233:QKD393247 QTZ393233:QTZ393247 RDV393233:RDV393247 RNR393233:RNR393247 RXN393233:RXN393247 SHJ393233:SHJ393247 SRF393233:SRF393247 TBB393233:TBB393247 TKX393233:TKX393247 TUT393233:TUT393247 UEP393233:UEP393247 UOL393233:UOL393247 UYH393233:UYH393247 VID393233:VID393247 VRZ393233:VRZ393247 WBV393233:WBV393247 WLR393233:WLR393247 WVN393233:WVN393247 JB458769:JB458783 SX458769:SX458783 ACT458769:ACT458783 AMP458769:AMP458783 AWL458769:AWL458783 BGH458769:BGH458783 BQD458769:BQD458783 BZZ458769:BZZ458783 CJV458769:CJV458783 CTR458769:CTR458783 DDN458769:DDN458783 DNJ458769:DNJ458783 DXF458769:DXF458783 EHB458769:EHB458783 EQX458769:EQX458783 FAT458769:FAT458783 FKP458769:FKP458783 FUL458769:FUL458783 GEH458769:GEH458783 GOD458769:GOD458783 GXZ458769:GXZ458783 HHV458769:HHV458783 HRR458769:HRR458783 IBN458769:IBN458783 ILJ458769:ILJ458783 IVF458769:IVF458783 JFB458769:JFB458783 JOX458769:JOX458783 JYT458769:JYT458783 KIP458769:KIP458783 KSL458769:KSL458783 LCH458769:LCH458783 LMD458769:LMD458783 LVZ458769:LVZ458783 MFV458769:MFV458783 MPR458769:MPR458783 MZN458769:MZN458783 NJJ458769:NJJ458783 NTF458769:NTF458783 ODB458769:ODB458783 OMX458769:OMX458783 OWT458769:OWT458783 PGP458769:PGP458783 PQL458769:PQL458783 QAH458769:QAH458783 QKD458769:QKD458783 QTZ458769:QTZ458783 RDV458769:RDV458783 RNR458769:RNR458783 RXN458769:RXN458783 SHJ458769:SHJ458783 SRF458769:SRF458783 TBB458769:TBB458783 TKX458769:TKX458783 TUT458769:TUT458783 UEP458769:UEP458783 UOL458769:UOL458783 UYH458769:UYH458783 VID458769:VID458783 VRZ458769:VRZ458783 WBV458769:WBV458783 WLR458769:WLR458783 WVN458769:WVN458783 JB524305:JB524319 SX524305:SX524319 ACT524305:ACT524319 AMP524305:AMP524319 AWL524305:AWL524319 BGH524305:BGH524319 BQD524305:BQD524319 BZZ524305:BZZ524319 CJV524305:CJV524319 CTR524305:CTR524319 DDN524305:DDN524319 DNJ524305:DNJ524319 DXF524305:DXF524319 EHB524305:EHB524319 EQX524305:EQX524319 FAT524305:FAT524319 FKP524305:FKP524319 FUL524305:FUL524319 GEH524305:GEH524319 GOD524305:GOD524319 GXZ524305:GXZ524319 HHV524305:HHV524319 HRR524305:HRR524319 IBN524305:IBN524319 ILJ524305:ILJ524319 IVF524305:IVF524319 JFB524305:JFB524319 JOX524305:JOX524319 JYT524305:JYT524319 KIP524305:KIP524319 KSL524305:KSL524319 LCH524305:LCH524319 LMD524305:LMD524319 LVZ524305:LVZ524319 MFV524305:MFV524319 MPR524305:MPR524319 MZN524305:MZN524319 NJJ524305:NJJ524319 NTF524305:NTF524319 ODB524305:ODB524319 OMX524305:OMX524319 OWT524305:OWT524319 PGP524305:PGP524319 PQL524305:PQL524319 QAH524305:QAH524319 QKD524305:QKD524319 QTZ524305:QTZ524319 RDV524305:RDV524319 RNR524305:RNR524319 RXN524305:RXN524319 SHJ524305:SHJ524319 SRF524305:SRF524319 TBB524305:TBB524319 TKX524305:TKX524319 TUT524305:TUT524319 UEP524305:UEP524319 UOL524305:UOL524319 UYH524305:UYH524319 VID524305:VID524319 VRZ524305:VRZ524319 WBV524305:WBV524319 WLR524305:WLR524319 WVN524305:WVN524319 JB589841:JB589855 SX589841:SX589855 ACT589841:ACT589855 AMP589841:AMP589855 AWL589841:AWL589855 BGH589841:BGH589855 BQD589841:BQD589855 BZZ589841:BZZ589855 CJV589841:CJV589855 CTR589841:CTR589855 DDN589841:DDN589855 DNJ589841:DNJ589855 DXF589841:DXF589855 EHB589841:EHB589855 EQX589841:EQX589855 FAT589841:FAT589855 FKP589841:FKP589855 FUL589841:FUL589855 GEH589841:GEH589855 GOD589841:GOD589855 GXZ589841:GXZ589855 HHV589841:HHV589855 HRR589841:HRR589855 IBN589841:IBN589855 ILJ589841:ILJ589855 IVF589841:IVF589855 JFB589841:JFB589855 JOX589841:JOX589855 JYT589841:JYT589855 KIP589841:KIP589855 KSL589841:KSL589855 LCH589841:LCH589855 LMD589841:LMD589855 LVZ589841:LVZ589855 MFV589841:MFV589855 MPR589841:MPR589855 MZN589841:MZN589855 NJJ589841:NJJ589855 NTF589841:NTF589855 ODB589841:ODB589855 OMX589841:OMX589855 OWT589841:OWT589855 PGP589841:PGP589855 PQL589841:PQL589855 QAH589841:QAH589855 QKD589841:QKD589855 QTZ589841:QTZ589855 RDV589841:RDV589855 RNR589841:RNR589855 RXN589841:RXN589855 SHJ589841:SHJ589855 SRF589841:SRF589855 TBB589841:TBB589855 TKX589841:TKX589855 TUT589841:TUT589855 UEP589841:UEP589855 UOL589841:UOL589855 UYH589841:UYH589855 VID589841:VID589855 VRZ589841:VRZ589855 WBV589841:WBV589855 WLR589841:WLR589855 WVN589841:WVN589855 JB655377:JB655391 SX655377:SX655391 ACT655377:ACT655391 AMP655377:AMP655391 AWL655377:AWL655391 BGH655377:BGH655391 BQD655377:BQD655391 BZZ655377:BZZ655391 CJV655377:CJV655391 CTR655377:CTR655391 DDN655377:DDN655391 DNJ655377:DNJ655391 DXF655377:DXF655391 EHB655377:EHB655391 EQX655377:EQX655391 FAT655377:FAT655391 FKP655377:FKP655391 FUL655377:FUL655391 GEH655377:GEH655391 GOD655377:GOD655391 GXZ655377:GXZ655391 HHV655377:HHV655391 HRR655377:HRR655391 IBN655377:IBN655391 ILJ655377:ILJ655391 IVF655377:IVF655391 JFB655377:JFB655391 JOX655377:JOX655391 JYT655377:JYT655391 KIP655377:KIP655391 KSL655377:KSL655391 LCH655377:LCH655391 LMD655377:LMD655391 LVZ655377:LVZ655391 MFV655377:MFV655391 MPR655377:MPR655391 MZN655377:MZN655391 NJJ655377:NJJ655391 NTF655377:NTF655391 ODB655377:ODB655391 OMX655377:OMX655391 OWT655377:OWT655391 PGP655377:PGP655391 PQL655377:PQL655391 QAH655377:QAH655391 QKD655377:QKD655391 QTZ655377:QTZ655391 RDV655377:RDV655391 RNR655377:RNR655391 RXN655377:RXN655391 SHJ655377:SHJ655391 SRF655377:SRF655391 TBB655377:TBB655391 TKX655377:TKX655391 TUT655377:TUT655391 UEP655377:UEP655391 UOL655377:UOL655391 UYH655377:UYH655391 VID655377:VID655391 VRZ655377:VRZ655391 WBV655377:WBV655391 WLR655377:WLR655391 WVN655377:WVN655391 JB720913:JB720927 SX720913:SX720927 ACT720913:ACT720927 AMP720913:AMP720927 AWL720913:AWL720927 BGH720913:BGH720927 BQD720913:BQD720927 BZZ720913:BZZ720927 CJV720913:CJV720927 CTR720913:CTR720927 DDN720913:DDN720927 DNJ720913:DNJ720927 DXF720913:DXF720927 EHB720913:EHB720927 EQX720913:EQX720927 FAT720913:FAT720927 FKP720913:FKP720927 FUL720913:FUL720927 GEH720913:GEH720927 GOD720913:GOD720927 GXZ720913:GXZ720927 HHV720913:HHV720927 HRR720913:HRR720927 IBN720913:IBN720927 ILJ720913:ILJ720927 IVF720913:IVF720927 JFB720913:JFB720927 JOX720913:JOX720927 JYT720913:JYT720927 KIP720913:KIP720927 KSL720913:KSL720927 LCH720913:LCH720927 LMD720913:LMD720927 LVZ720913:LVZ720927 MFV720913:MFV720927 MPR720913:MPR720927 MZN720913:MZN720927 NJJ720913:NJJ720927 NTF720913:NTF720927 ODB720913:ODB720927 OMX720913:OMX720927 OWT720913:OWT720927 PGP720913:PGP720927 PQL720913:PQL720927 QAH720913:QAH720927 QKD720913:QKD720927 QTZ720913:QTZ720927 RDV720913:RDV720927 RNR720913:RNR720927 RXN720913:RXN720927 SHJ720913:SHJ720927 SRF720913:SRF720927 TBB720913:TBB720927 TKX720913:TKX720927 TUT720913:TUT720927 UEP720913:UEP720927 UOL720913:UOL720927 UYH720913:UYH720927 VID720913:VID720927 VRZ720913:VRZ720927 WBV720913:WBV720927 WLR720913:WLR720927 WVN720913:WVN720927 JB786449:JB786463 SX786449:SX786463 ACT786449:ACT786463 AMP786449:AMP786463 AWL786449:AWL786463 BGH786449:BGH786463 BQD786449:BQD786463 BZZ786449:BZZ786463 CJV786449:CJV786463 CTR786449:CTR786463 DDN786449:DDN786463 DNJ786449:DNJ786463 DXF786449:DXF786463 EHB786449:EHB786463 EQX786449:EQX786463 FAT786449:FAT786463 FKP786449:FKP786463 FUL786449:FUL786463 GEH786449:GEH786463 GOD786449:GOD786463 GXZ786449:GXZ786463 HHV786449:HHV786463 HRR786449:HRR786463 IBN786449:IBN786463 ILJ786449:ILJ786463 IVF786449:IVF786463 JFB786449:JFB786463 JOX786449:JOX786463 JYT786449:JYT786463 KIP786449:KIP786463 KSL786449:KSL786463 LCH786449:LCH786463 LMD786449:LMD786463 LVZ786449:LVZ786463 MFV786449:MFV786463 MPR786449:MPR786463 MZN786449:MZN786463 NJJ786449:NJJ786463 NTF786449:NTF786463 ODB786449:ODB786463 OMX786449:OMX786463 OWT786449:OWT786463 PGP786449:PGP786463 PQL786449:PQL786463 QAH786449:QAH786463 QKD786449:QKD786463 QTZ786449:QTZ786463 RDV786449:RDV786463 RNR786449:RNR786463 RXN786449:RXN786463 SHJ786449:SHJ786463 SRF786449:SRF786463 TBB786449:TBB786463 TKX786449:TKX786463 TUT786449:TUT786463 UEP786449:UEP786463 UOL786449:UOL786463 UYH786449:UYH786463 VID786449:VID786463 VRZ786449:VRZ786463 WBV786449:WBV786463 WLR786449:WLR786463 WVN786449:WVN786463 JB851985:JB851999 SX851985:SX851999 ACT851985:ACT851999 AMP851985:AMP851999 AWL851985:AWL851999 BGH851985:BGH851999 BQD851985:BQD851999 BZZ851985:BZZ851999 CJV851985:CJV851999 CTR851985:CTR851999 DDN851985:DDN851999 DNJ851985:DNJ851999 DXF851985:DXF851999 EHB851985:EHB851999 EQX851985:EQX851999 FAT851985:FAT851999 FKP851985:FKP851999 FUL851985:FUL851999 GEH851985:GEH851999 GOD851985:GOD851999 GXZ851985:GXZ851999 HHV851985:HHV851999 HRR851985:HRR851999 IBN851985:IBN851999 ILJ851985:ILJ851999 IVF851985:IVF851999 JFB851985:JFB851999 JOX851985:JOX851999 JYT851985:JYT851999 KIP851985:KIP851999 KSL851985:KSL851999 LCH851985:LCH851999 LMD851985:LMD851999 LVZ851985:LVZ851999 MFV851985:MFV851999 MPR851985:MPR851999 MZN851985:MZN851999 NJJ851985:NJJ851999 NTF851985:NTF851999 ODB851985:ODB851999 OMX851985:OMX851999 OWT851985:OWT851999 PGP851985:PGP851999 PQL851985:PQL851999 QAH851985:QAH851999 QKD851985:QKD851999 QTZ851985:QTZ851999 RDV851985:RDV851999 RNR851985:RNR851999 RXN851985:RXN851999 SHJ851985:SHJ851999 SRF851985:SRF851999 TBB851985:TBB851999 TKX851985:TKX851999 TUT851985:TUT851999 UEP851985:UEP851999 UOL851985:UOL851999 UYH851985:UYH851999 VID851985:VID851999 VRZ851985:VRZ851999 WBV851985:WBV851999 WLR851985:WLR851999 WVN851985:WVN851999 JB917521:JB917535 SX917521:SX917535 ACT917521:ACT917535 AMP917521:AMP917535 AWL917521:AWL917535 BGH917521:BGH917535 BQD917521:BQD917535 BZZ917521:BZZ917535 CJV917521:CJV917535 CTR917521:CTR917535 DDN917521:DDN917535 DNJ917521:DNJ917535 DXF917521:DXF917535 EHB917521:EHB917535 EQX917521:EQX917535 FAT917521:FAT917535 FKP917521:FKP917535 FUL917521:FUL917535 GEH917521:GEH917535 GOD917521:GOD917535 GXZ917521:GXZ917535 HHV917521:HHV917535 HRR917521:HRR917535 IBN917521:IBN917535 ILJ917521:ILJ917535 IVF917521:IVF917535 JFB917521:JFB917535 JOX917521:JOX917535 JYT917521:JYT917535 KIP917521:KIP917535 KSL917521:KSL917535 LCH917521:LCH917535 LMD917521:LMD917535 LVZ917521:LVZ917535 MFV917521:MFV917535 MPR917521:MPR917535 MZN917521:MZN917535 NJJ917521:NJJ917535 NTF917521:NTF917535 ODB917521:ODB917535 OMX917521:OMX917535 OWT917521:OWT917535 PGP917521:PGP917535 PQL917521:PQL917535 QAH917521:QAH917535 QKD917521:QKD917535 QTZ917521:QTZ917535 RDV917521:RDV917535 RNR917521:RNR917535 RXN917521:RXN917535 SHJ917521:SHJ917535 SRF917521:SRF917535 TBB917521:TBB917535 TKX917521:TKX917535 TUT917521:TUT917535 UEP917521:UEP917535 UOL917521:UOL917535 UYH917521:UYH917535 VID917521:VID917535 VRZ917521:VRZ917535 WBV917521:WBV917535 WLR917521:WLR917535 WVN917521:WVN917535 JB983057:JB983071 SX983057:SX983071 ACT983057:ACT983071 AMP983057:AMP983071 AWL983057:AWL983071 BGH983057:BGH983071 BQD983057:BQD983071 BZZ983057:BZZ983071 CJV983057:CJV983071 CTR983057:CTR983071 DDN983057:DDN983071 DNJ983057:DNJ983071 DXF983057:DXF983071 EHB983057:EHB983071 EQX983057:EQX983071 FAT983057:FAT983071 FKP983057:FKP983071 FUL983057:FUL983071 GEH983057:GEH983071 GOD983057:GOD983071 GXZ983057:GXZ983071 HHV983057:HHV983071 HRR983057:HRR983071 IBN983057:IBN983071 ILJ983057:ILJ983071 IVF983057:IVF983071 JFB983057:JFB983071 JOX983057:JOX983071 JYT983057:JYT983071 KIP983057:KIP983071 KSL983057:KSL983071 LCH983057:LCH983071 LMD983057:LMD983071 LVZ983057:LVZ983071 MFV983057:MFV983071 MPR983057:MPR983071 MZN983057:MZN983071 NJJ983057:NJJ983071 NTF983057:NTF983071 ODB983057:ODB983071 OMX983057:OMX983071 OWT983057:OWT983071 PGP983057:PGP983071 PQL983057:PQL983071 QAH983057:QAH983071 QKD983057:QKD983071 QTZ983057:QTZ983071 RDV983057:RDV983071 RNR983057:RNR983071 RXN983057:RXN983071 SHJ983057:SHJ983071 SRF983057:SRF983071 TBB983057:TBB983071 TKX983057:TKX983071 TUT983057:TUT983071 UEP983057:UEP983071 UOL983057:UOL983071 UYH983057:UYH983071 VID983057:VID983071 VRZ983057:VRZ983071 WBV983057:WBV983071 WLR983057:WLR983071">
      <formula1>#REF!</formula1>
    </dataValidation>
    <dataValidation type="list" allowBlank="1" showInputMessage="1" showErrorMessage="1" sqref="J982761:J983310 J147 J65257:J65806 J917225:J917774 J851689:J852238 J786153:J786702 J720617:J721166 J655081:J655630 J589545:J590094 J524009:J524558 J458473:J459022 J392937:J393486 J327401:J327950 J261865:J262414 J196329:J196878 J130793:J131342 J13:J103 J106:J108 J117:J119 J123:J137 J139:J142 J145 J150:J156">
      <formula1>$J$5:$J$9</formula1>
    </dataValidation>
  </dataValidations>
  <printOptions horizontalCentered="1"/>
  <pageMargins left="0.23622047244094491" right="0.23622047244094491" top="0.74803149606299213" bottom="0.74803149606299213" header="0.51181102362204722" footer="0.51181102362204722"/>
  <pageSetup paperSize="9" scale="97" firstPageNumber="0" orientation="landscape" horizontalDpi="300" verticalDpi="300" r:id="rId1"/>
  <headerFooter alignWithMargins="0"/>
  <rowBreaks count="2" manualBreakCount="2">
    <brk id="118" max="6" man="1"/>
    <brk id="151" max="6" man="1"/>
  </rowBreaks>
  <drawing r:id="rId2"/>
</worksheet>
</file>

<file path=xl/worksheets/sheet5.xml><?xml version="1.0" encoding="utf-8"?>
<worksheet xmlns="http://schemas.openxmlformats.org/spreadsheetml/2006/main" xmlns:r="http://schemas.openxmlformats.org/officeDocument/2006/relationships">
  <dimension ref="A1:D35"/>
  <sheetViews>
    <sheetView tabSelected="1" topLeftCell="A8" workbookViewId="0">
      <selection activeCell="E48" sqref="E48"/>
    </sheetView>
  </sheetViews>
  <sheetFormatPr defaultRowHeight="11.25"/>
  <cols>
    <col min="1" max="1" width="9.33203125" style="102"/>
    <col min="2" max="2" width="42.1640625" style="102" customWidth="1"/>
    <col min="3" max="3" width="16.6640625" style="102" customWidth="1"/>
    <col min="4" max="4" width="14" style="102" bestFit="1" customWidth="1"/>
    <col min="5" max="16384" width="9.33203125" style="102"/>
  </cols>
  <sheetData>
    <row r="1" spans="1:4" ht="57" hidden="1" customHeight="1">
      <c r="A1" s="16" t="s">
        <v>870</v>
      </c>
      <c r="B1" s="209" t="s">
        <v>264</v>
      </c>
      <c r="C1" s="210"/>
      <c r="D1" s="211"/>
    </row>
    <row r="2" spans="1:4" hidden="1">
      <c r="A2" s="4"/>
      <c r="B2" s="115" t="s">
        <v>871</v>
      </c>
      <c r="C2" s="115" t="s">
        <v>27</v>
      </c>
      <c r="D2" s="115" t="s">
        <v>872</v>
      </c>
    </row>
    <row r="3" spans="1:4" hidden="1">
      <c r="A3" s="4"/>
      <c r="B3" s="4" t="s">
        <v>873</v>
      </c>
      <c r="C3" s="4" t="s">
        <v>874</v>
      </c>
      <c r="D3" s="4">
        <v>386.77</v>
      </c>
    </row>
    <row r="4" spans="1:4" hidden="1">
      <c r="A4" s="4"/>
      <c r="B4" s="4" t="s">
        <v>875</v>
      </c>
      <c r="C4" s="4" t="s">
        <v>874</v>
      </c>
      <c r="D4" s="4">
        <v>420.81</v>
      </c>
    </row>
    <row r="5" spans="1:4" hidden="1">
      <c r="A5" s="4"/>
      <c r="B5" s="4" t="s">
        <v>876</v>
      </c>
      <c r="C5" s="4" t="s">
        <v>874</v>
      </c>
      <c r="D5" s="4">
        <v>408.94</v>
      </c>
    </row>
    <row r="6" spans="1:4" hidden="1">
      <c r="A6" s="14"/>
      <c r="B6" s="16" t="s">
        <v>877</v>
      </c>
      <c r="C6" s="14"/>
      <c r="D6" s="14">
        <f>MEDIAN(D3:D5)</f>
        <v>408.94</v>
      </c>
    </row>
    <row r="7" spans="1:4" hidden="1"/>
    <row r="8" spans="1:4" ht="22.5" customHeight="1">
      <c r="A8" s="16" t="s">
        <v>878</v>
      </c>
      <c r="B8" s="212" t="s">
        <v>535</v>
      </c>
      <c r="C8" s="212"/>
      <c r="D8" s="212"/>
    </row>
    <row r="9" spans="1:4">
      <c r="A9" s="4"/>
      <c r="B9" s="115" t="s">
        <v>871</v>
      </c>
      <c r="C9" s="115" t="s">
        <v>27</v>
      </c>
      <c r="D9" s="115" t="s">
        <v>872</v>
      </c>
    </row>
    <row r="10" spans="1:4">
      <c r="A10" s="4"/>
      <c r="B10" s="4" t="s">
        <v>879</v>
      </c>
      <c r="C10" s="4" t="s">
        <v>880</v>
      </c>
      <c r="D10" s="4">
        <v>67850</v>
      </c>
    </row>
    <row r="11" spans="1:4">
      <c r="A11" s="4"/>
      <c r="B11" s="4" t="s">
        <v>881</v>
      </c>
      <c r="C11" s="4" t="s">
        <v>880</v>
      </c>
      <c r="D11" s="4">
        <v>68500</v>
      </c>
    </row>
    <row r="12" spans="1:4">
      <c r="A12" s="14"/>
      <c r="B12" s="16" t="s">
        <v>877</v>
      </c>
      <c r="C12" s="14"/>
      <c r="D12" s="14">
        <v>68175</v>
      </c>
    </row>
    <row r="14" spans="1:4" ht="11.25" hidden="1" customHeight="1">
      <c r="A14" s="16" t="s">
        <v>882</v>
      </c>
      <c r="B14" s="213" t="s">
        <v>579</v>
      </c>
      <c r="C14" s="214"/>
      <c r="D14" s="215"/>
    </row>
    <row r="15" spans="1:4" hidden="1">
      <c r="A15" s="4"/>
      <c r="B15" s="115" t="s">
        <v>871</v>
      </c>
      <c r="C15" s="115" t="s">
        <v>27</v>
      </c>
      <c r="D15" s="115" t="s">
        <v>872</v>
      </c>
    </row>
    <row r="16" spans="1:4" hidden="1">
      <c r="A16" s="4"/>
      <c r="B16" s="4" t="s">
        <v>883</v>
      </c>
      <c r="C16" s="4" t="s">
        <v>874</v>
      </c>
      <c r="D16" s="4">
        <f>30/(0.5*0.5)</f>
        <v>120</v>
      </c>
    </row>
    <row r="17" spans="1:4" hidden="1">
      <c r="A17" s="4"/>
      <c r="B17" s="4" t="s">
        <v>884</v>
      </c>
      <c r="C17" s="4" t="s">
        <v>874</v>
      </c>
      <c r="D17" s="4">
        <f>33.28/(0.5*0.5)</f>
        <v>133.12</v>
      </c>
    </row>
    <row r="18" spans="1:4" hidden="1">
      <c r="A18" s="4"/>
      <c r="B18" s="4" t="s">
        <v>885</v>
      </c>
      <c r="C18" s="4" t="s">
        <v>874</v>
      </c>
      <c r="D18" s="4">
        <v>129</v>
      </c>
    </row>
    <row r="19" spans="1:4" hidden="1">
      <c r="A19" s="14"/>
      <c r="B19" s="16" t="s">
        <v>877</v>
      </c>
      <c r="C19" s="14"/>
      <c r="D19" s="14">
        <f>MEDIAN(D16:D18)</f>
        <v>129</v>
      </c>
    </row>
    <row r="20" spans="1:4" hidden="1"/>
    <row r="21" spans="1:4">
      <c r="A21" s="16"/>
      <c r="B21" s="212" t="s">
        <v>595</v>
      </c>
      <c r="C21" s="212"/>
      <c r="D21" s="212"/>
    </row>
    <row r="22" spans="1:4">
      <c r="A22" s="4"/>
      <c r="B22" s="115" t="s">
        <v>871</v>
      </c>
      <c r="C22" s="115" t="s">
        <v>27</v>
      </c>
      <c r="D22" s="115" t="s">
        <v>872</v>
      </c>
    </row>
    <row r="23" spans="1:4">
      <c r="A23" s="4"/>
      <c r="B23" s="4" t="s">
        <v>886</v>
      </c>
      <c r="C23" s="4" t="s">
        <v>874</v>
      </c>
      <c r="D23" s="116">
        <f>522.58/2</f>
        <v>261.29000000000002</v>
      </c>
    </row>
    <row r="24" spans="1:4">
      <c r="A24" s="4"/>
      <c r="B24" s="4" t="s">
        <v>887</v>
      </c>
      <c r="C24" s="4" t="s">
        <v>874</v>
      </c>
      <c r="D24" s="116">
        <f>4623.72/2/6</f>
        <v>385.31</v>
      </c>
    </row>
    <row r="25" spans="1:4">
      <c r="A25" s="4"/>
      <c r="B25" s="4" t="s">
        <v>888</v>
      </c>
      <c r="C25" s="4" t="s">
        <v>874</v>
      </c>
      <c r="D25" s="116">
        <f>3245/2.05/6</f>
        <v>263.82113821138211</v>
      </c>
    </row>
    <row r="26" spans="1:4">
      <c r="A26" s="14"/>
      <c r="B26" s="16" t="s">
        <v>877</v>
      </c>
      <c r="C26" s="14"/>
      <c r="D26" s="14">
        <f>MEDIAN(D23:D25)</f>
        <v>263.82113821138211</v>
      </c>
    </row>
    <row r="27" spans="1:4" hidden="1"/>
    <row r="28" spans="1:4" hidden="1">
      <c r="A28" s="16"/>
      <c r="B28" s="212" t="s">
        <v>606</v>
      </c>
      <c r="C28" s="212"/>
      <c r="D28" s="212"/>
    </row>
    <row r="29" spans="1:4" hidden="1">
      <c r="A29" s="4"/>
      <c r="B29" s="115" t="s">
        <v>871</v>
      </c>
      <c r="C29" s="115" t="s">
        <v>27</v>
      </c>
      <c r="D29" s="115" t="s">
        <v>872</v>
      </c>
    </row>
    <row r="30" spans="1:4" hidden="1">
      <c r="A30" s="4"/>
      <c r="B30" s="4" t="s">
        <v>885</v>
      </c>
      <c r="C30" s="4" t="s">
        <v>33</v>
      </c>
      <c r="D30" s="116">
        <v>109</v>
      </c>
    </row>
    <row r="31" spans="1:4" hidden="1">
      <c r="A31" s="4"/>
      <c r="B31" s="4" t="s">
        <v>885</v>
      </c>
      <c r="C31" s="4" t="s">
        <v>33</v>
      </c>
      <c r="D31" s="116">
        <v>115</v>
      </c>
    </row>
    <row r="32" spans="1:4" hidden="1">
      <c r="A32" s="4"/>
      <c r="B32" s="4" t="s">
        <v>885</v>
      </c>
      <c r="C32" s="4" t="s">
        <v>33</v>
      </c>
      <c r="D32" s="116">
        <v>125</v>
      </c>
    </row>
    <row r="33" spans="1:4" hidden="1">
      <c r="A33" s="4"/>
      <c r="B33" s="4" t="s">
        <v>885</v>
      </c>
      <c r="C33" s="4" t="s">
        <v>33</v>
      </c>
      <c r="D33" s="116">
        <v>130</v>
      </c>
    </row>
    <row r="34" spans="1:4" hidden="1">
      <c r="A34" s="4"/>
      <c r="B34" s="4" t="s">
        <v>885</v>
      </c>
      <c r="C34" s="4" t="s">
        <v>33</v>
      </c>
      <c r="D34" s="116">
        <v>139</v>
      </c>
    </row>
    <row r="35" spans="1:4" hidden="1">
      <c r="A35" s="14"/>
      <c r="B35" s="16"/>
      <c r="C35" s="14"/>
      <c r="D35" s="14">
        <f>MEDIAN(D30:D34)</f>
        <v>125</v>
      </c>
    </row>
  </sheetData>
  <mergeCells count="5">
    <mergeCell ref="B1:D1"/>
    <mergeCell ref="B8:D8"/>
    <mergeCell ref="B14:D14"/>
    <mergeCell ref="B21:D21"/>
    <mergeCell ref="B28:D28"/>
  </mergeCells>
  <pageMargins left="0.511811024" right="0.511811024" top="0.78740157499999996" bottom="0.78740157499999996" header="0.31496062000000002" footer="0.31496062000000002"/>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4</vt:i4>
      </vt:variant>
    </vt:vector>
  </HeadingPairs>
  <TitlesOfParts>
    <vt:vector size="9" baseType="lpstr">
      <vt:lpstr>ORÇAMENTARIA - GERAL</vt:lpstr>
      <vt:lpstr>CRONOGRAMA </vt:lpstr>
      <vt:lpstr>BDI TCU 2622 - EDIF </vt:lpstr>
      <vt:lpstr>COMPOSIÇÕES</vt:lpstr>
      <vt:lpstr>COTAÇÕES</vt:lpstr>
      <vt:lpstr>'BDI TCU 2622 - EDIF '!Area_de_impressao</vt:lpstr>
      <vt:lpstr>COMPOSIÇÕES!Area_de_impressao</vt:lpstr>
      <vt:lpstr>'CRONOGRAMA '!Area_de_impressao</vt:lpstr>
      <vt:lpstr>'ORÇAMENTARIA - GERAL'!Area_de_impressao</vt:lpstr>
    </vt:vector>
  </TitlesOfParts>
  <Compan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Cópia de Avaliação</dc:creator>
  <cp:lastModifiedBy>graceamaral</cp:lastModifiedBy>
  <cp:lastPrinted>2022-01-21T14:40:21Z</cp:lastPrinted>
  <dcterms:created xsi:type="dcterms:W3CDTF">1996-10-18T19:49:48Z</dcterms:created>
  <dcterms:modified xsi:type="dcterms:W3CDTF">2022-01-21T20:26:45Z</dcterms:modified>
</cp:coreProperties>
</file>